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never"/>
  <mc:AlternateContent xmlns:mc="http://schemas.openxmlformats.org/markup-compatibility/2006">
    <mc:Choice Requires="x15">
      <x15ac:absPath xmlns:x15ac="http://schemas.microsoft.com/office/spreadsheetml/2010/11/ac" url="C:\Users\0121450\Desktop\"/>
    </mc:Choice>
  </mc:AlternateContent>
  <xr:revisionPtr revIDLastSave="0" documentId="13_ncr:1_{BE6C5DC1-8F68-4C68-9777-FF78F7A862B1}" xr6:coauthVersionLast="47" xr6:coauthVersionMax="47" xr10:uidLastSave="{00000000-0000-0000-0000-000000000000}"/>
  <bookViews>
    <workbookView xWindow="25080" yWindow="735" windowWidth="25440" windowHeight="15270" tabRatio="592" firstSheet="56" activeTab="56" xr2:uid="{00000000-000D-0000-FFFF-FFFF00000000}"/>
  </bookViews>
  <sheets>
    <sheet name="Index" sheetId="3" r:id="rId1"/>
    <sheet name="Completion guidance" sheetId="138" r:id="rId2"/>
    <sheet name="Help" sheetId="22" r:id="rId3"/>
    <sheet name="PwC Setup" sheetId="24" r:id="rId4"/>
    <sheet name="PwC Export control" sheetId="140" r:id="rId5"/>
    <sheet name="Permanent data" sheetId="144" r:id="rId6"/>
    <sheet name="General questionnaire" sheetId="145" r:id="rId7"/>
    <sheet name="Queries" sheetId="101" r:id="rId8"/>
    <sheet name="TB and map" sheetId="5" r:id="rId9"/>
    <sheet name="Mapped TB" sheetId="4" r:id="rId10"/>
    <sheet name="Summarised TB" sheetId="139" state="hidden" r:id="rId11"/>
    <sheet name="Map adjustments" sheetId="102" r:id="rId12"/>
    <sheet name="TB adjustments" sheetId="7" r:id="rId13"/>
    <sheet name="Income statement" sheetId="6" r:id="rId14"/>
    <sheet name="Co Syndicate Income Statement" sheetId="131" r:id="rId15"/>
    <sheet name="Net operating expenses" sheetId="23" r:id="rId16"/>
    <sheet name="Investment income" sheetId="146" r:id="rId17"/>
    <sheet name="Income statement disclosures" sheetId="13" r:id="rId18"/>
    <sheet name="Other income charges" sheetId="147" state="hidden" r:id="rId19"/>
    <sheet name="Foreign exchange gains losses" sheetId="148" state="hidden" r:id="rId20"/>
    <sheet name="Legal and professional fees" sheetId="10" r:id="rId21"/>
    <sheet name="Entertaining and gifts" sheetId="103" r:id="rId22"/>
    <sheet name="Repairs, maintenance etc" sheetId="105" r:id="rId23"/>
    <sheet name="Bad debts" sheetId="109" r:id="rId24"/>
    <sheet name="Bank charges" sheetId="110" r:id="rId25"/>
    <sheet name="Charitable donations" sheetId="112" r:id="rId26"/>
    <sheet name="Interest and foreign exchange" sheetId="113" r:id="rId27"/>
    <sheet name="Penalties and fines" sheetId="111" r:id="rId28"/>
    <sheet name="Other income" sheetId="108" r:id="rId29"/>
    <sheet name="Other analysis exceptional cost" sheetId="107" r:id="rId30"/>
    <sheet name="Irrecoverable VAT" sheetId="106" r:id="rId31"/>
    <sheet name="Royalties payable" sheetId="117" r:id="rId32"/>
    <sheet name="Sundry" sheetId="104" r:id="rId33"/>
    <sheet name="Other comprehensive income" sheetId="64" r:id="rId34"/>
    <sheet name="Tangible asset note" sheetId="12" r:id="rId35"/>
    <sheet name="Tangible asset additions" sheetId="14" r:id="rId36"/>
    <sheet name="Tangible asset disposals" sheetId="30" r:id="rId37"/>
    <sheet name="Capitalised revenue expenditure" sheetId="54" r:id="rId38"/>
    <sheet name="Capitalised leased assets" sheetId="76" r:id="rId39"/>
    <sheet name="Intangible asset note" sheetId="65" r:id="rId40"/>
    <sheet name="Intangible asset movements" sheetId="68" r:id="rId41"/>
    <sheet name="Intangible asset disposals" sheetId="67" r:id="rId42"/>
    <sheet name="Investment property revaluation" sheetId="96" r:id="rId43"/>
    <sheet name="Investments in subsidiaries" sheetId="136" r:id="rId44"/>
    <sheet name="Provisions" sheetId="72" r:id="rId45"/>
    <sheet name="Defined contribution pensions" sheetId="74" r:id="rId46"/>
    <sheet name="Defined benefit pensions" sheetId="86" r:id="rId47"/>
    <sheet name="Unpaid remuneration adjustments" sheetId="55" r:id="rId48"/>
    <sheet name="Charitable donations UK &amp; EU" sheetId="58" r:id="rId49"/>
    <sheet name="Total debtors" sheetId="44" r:id="rId50"/>
    <sheet name="Other debtors" sheetId="45" r:id="rId51"/>
    <sheet name="Prepayments and accrued income" sheetId="46" r:id="rId52"/>
    <sheet name="Total creditors" sheetId="47" r:id="rId53"/>
    <sheet name="Other creditors" sheetId="48" r:id="rId54"/>
    <sheet name="Accruals and deferred income" sheetId="49" r:id="rId55"/>
    <sheet name="Intercompany indebtedness" sheetId="53" r:id="rId56"/>
    <sheet name="Loan relationships" sheetId="114" r:id="rId57"/>
    <sheet name="Loan relationships summary" sheetId="43" state="hidden" r:id="rId58"/>
    <sheet name="Car lease rental restriction" sheetId="69" r:id="rId59"/>
    <sheet name="Employee share schemes" sheetId="50" r:id="rId60"/>
    <sheet name="Royalties paid overseas" sheetId="52" r:id="rId61"/>
    <sheet name="Foreign income" sheetId="141" r:id="rId62"/>
    <sheet name="R&amp;D accounting" sheetId="143" r:id="rId63"/>
    <sheet name="Pooled foreign tax" sheetId="133" r:id="rId64"/>
    <sheet name="Corporation tax paid and repaid" sheetId="51" r:id="rId65"/>
    <sheet name="Other tax paid repaid" sheetId="116" r:id="rId66"/>
    <sheet name="Other tax paid repaid (Group)" sheetId="115" r:id="rId67"/>
    <sheet name="Admin" sheetId="1" state="hidden" r:id="rId68"/>
    <sheet name="Lists" sheetId="2" state="hidden" r:id="rId69"/>
    <sheet name="Mapped TB non zero" sheetId="119" state="hidden" r:id="rId70"/>
    <sheet name="TB Map options" sheetId="100" state="hidden" r:id="rId71"/>
    <sheet name="Capital leased assets interface" sheetId="77" state="hidden" r:id="rId72"/>
    <sheet name="Capitalised rev exp interface" sheetId="60" state="hidden" r:id="rId73"/>
    <sheet name="Car lease restriction interface" sheetId="71" state="hidden" r:id="rId74"/>
    <sheet name="Charitable donations interface" sheetId="62" state="hidden" r:id="rId75"/>
    <sheet name="Combined analysis interface" sheetId="19" state="hidden" r:id="rId76"/>
    <sheet name="Defined benefit interface" sheetId="149" state="hidden" r:id="rId77"/>
    <sheet name="Defined contribution interface" sheetId="75" state="hidden" r:id="rId78"/>
    <sheet name="Emp share schemes interface" sheetId="126" state="hidden" r:id="rId79"/>
    <sheet name="Foreign income interface" sheetId="142" state="hidden" r:id="rId80"/>
    <sheet name="IFA additions interface" sheetId="70" state="hidden" r:id="rId81"/>
    <sheet name="IFA allowances interface" sheetId="81" state="hidden" r:id="rId82"/>
    <sheet name="IFA disposals interface" sheetId="79" state="hidden" r:id="rId83"/>
    <sheet name="Investment in subs interface" sheetId="137" state="hidden" r:id="rId84"/>
    <sheet name="Loan relationship interface" sheetId="59" state="hidden" r:id="rId85"/>
    <sheet name="Provisions interface" sheetId="73" state="hidden" r:id="rId86"/>
    <sheet name="TFA additions interface" sheetId="21" state="hidden" r:id="rId87"/>
    <sheet name="FA note interface" sheetId="80" state="hidden" r:id="rId88"/>
    <sheet name="TFA disposals interface" sheetId="31" state="hidden" r:id="rId89"/>
    <sheet name="Trial balance interface" sheetId="20" state="hidden" r:id="rId90"/>
    <sheet name="Underwriting result" sheetId="128" state="hidden" r:id="rId91"/>
    <sheet name="IS business interface" sheetId="127" state="hidden" r:id="rId92"/>
    <sheet name="Unpaid remun interface" sheetId="61" state="hidden" r:id="rId93"/>
    <sheet name="DC_CalculationSheet" sheetId="150" state="veryHidden" r:id="rId94"/>
  </sheets>
  <externalReferences>
    <externalReference r:id="rId95"/>
  </externalReferences>
  <definedNames>
    <definedName name="_COUNTNONBLANK" comment="counts non blank cells supports arrays">_xlfn.LAMBDA(_xlpm.array,SUMPRODUCT(N(LEN(_xlpm.array)&gt;1)))</definedName>
    <definedName name="_xlnm._FilterDatabase" localSheetId="23" hidden="1">'Bad debts'!$A$3:$A$3</definedName>
    <definedName name="_xlnm._FilterDatabase" localSheetId="24" hidden="1">'Bank charges'!$A$3:$A$3</definedName>
    <definedName name="_xlnm._FilterDatabase" localSheetId="25" hidden="1">'Charitable donations'!$A$3:$A$3</definedName>
    <definedName name="_xlnm._FilterDatabase" localSheetId="21" hidden="1">'Entertaining and gifts'!$A$3:$A$3</definedName>
    <definedName name="_xlnm._FilterDatabase" localSheetId="2" hidden="1">Help!$B$3:$L$1371</definedName>
    <definedName name="_xlnm._FilterDatabase" localSheetId="13" hidden="1">'Income statement'!$B$3:$C$3</definedName>
    <definedName name="_xlnm._FilterDatabase" localSheetId="17" hidden="1">'Income statement disclosures'!$A$3:$C$3</definedName>
    <definedName name="_xlnm._FilterDatabase" localSheetId="26" hidden="1">'Interest and foreign exchange'!$A$3:$A$3</definedName>
    <definedName name="_xlnm._FilterDatabase" localSheetId="30" hidden="1">'Irrecoverable VAT'!$A$3:$A$3</definedName>
    <definedName name="_xlnm._FilterDatabase" localSheetId="20" hidden="1">'Legal and professional fees'!$A$3:$A$3</definedName>
    <definedName name="_xlnm._FilterDatabase" localSheetId="56" hidden="1">'Loan relationships'!$A$3:$A$3</definedName>
    <definedName name="_xlnm._FilterDatabase" localSheetId="9" hidden="1">'Mapped TB'!$A$4:$T$3006</definedName>
    <definedName name="_xlnm._FilterDatabase" localSheetId="15" hidden="1">'Net operating expenses'!$A$3:$C$3</definedName>
    <definedName name="_xlnm._FilterDatabase" localSheetId="29" hidden="1">'Other analysis exceptional cost'!$A$3:$A$3</definedName>
    <definedName name="_xlnm._FilterDatabase" localSheetId="28" hidden="1">'Other income'!$A$3:$A$3</definedName>
    <definedName name="_xlnm._FilterDatabase" localSheetId="27" hidden="1">'Penalties and fines'!$A$3:$A$3</definedName>
    <definedName name="_xlnm._FilterDatabase" localSheetId="7" hidden="1">Queries!$A$4:$N$12</definedName>
    <definedName name="_xlnm._FilterDatabase" localSheetId="22" hidden="1">'Repairs, maintenance etc'!$A$3:$A$3</definedName>
    <definedName name="_xlnm._FilterDatabase" localSheetId="31" hidden="1">'Royalties payable'!$A$3:$A$3</definedName>
    <definedName name="_xlnm._FilterDatabase" localSheetId="32" hidden="1">Sundry!$A$3:$A$3</definedName>
    <definedName name="_xlnm._FilterDatabase" localSheetId="35" hidden="1">'Tangible asset additions'!$B$3:$F$3</definedName>
    <definedName name="_xlnm._FilterDatabase" localSheetId="34" hidden="1">'Tangible asset note'!$B$3:$C$3</definedName>
    <definedName name="_xlnm._FilterDatabase" localSheetId="8" hidden="1">'TB and map'!$A$4:$J$11</definedName>
    <definedName name="_MAXBYROW">_xlfn.LAMBDA(_xlpm.row,_xlfn.BYROW(_xlpm.row,_xlfn.LAMBDA(_xlpm.row,MAX(_xlpm.row))))</definedName>
    <definedName name="_NONBLANK">_xlfn.LAMBDA(_xlpm.array,IF(LEN(_xlpm.array)&gt;0,_xlpm.array,""))</definedName>
    <definedName name="_OCTIMPORTCONTEXTASIMPLE">_xlfn.LAMBDA(_xlpm.import_type,SUBSTITUTE(_xlpm.import_type," ","_")&amp;"_Export_DCRange")</definedName>
    <definedName name="_QUOTE">_xlfn.LAMBDA(_xlpm.val,_xlpm.val)</definedName>
    <definedName name="_SUMBYROW" comment="sums data by row">_xlfn.LAMBDA(_xlpm.range,_xlfn.BYROW(_xlpm.range,_xlfn.LAMBDA(_xlpm.row,SUM(_xlpm.row))))</definedName>
    <definedName name="_TEXTTORANGENAME" comment="converts text value to a valid name for a range">_xlfn.LAMBDA(_xlpm.text,SUBSTITUTE(SUBSTITUTE(SUBSTITUTE(SUBSTITUTE(SUBSTITUTE(_xlpm.text,"/","_")," ","_"),"\","_"),",","_"),".","_"))</definedName>
    <definedName name="_VALIDATIONSMESSAGE2" comment="v2 of validations message, takes count ">_xlfn.LAMBDA(_xlpm.validation_count,_xlpm.range,_xlpm.message_if_more_than_1,_xlfn.IFS(_xlpm.validation_count=0,"",_xlpm.validation_count&gt;1,IF(_xlfn.ISOMITTED(_xlpm.message_if_more_than_1),Message_Multiple_Validations,_xlpm.message_if_more_than_1),_xlpm.validation_count=1,_xlfn.XLOOKUP(TRUE,_xlpm.range&lt;&gt;"",_xlpm.range,"")))</definedName>
    <definedName name="Accruals_and_deferred_income_Confirm_Reviewed">Index!$D$64</definedName>
    <definedName name="Accruals_And_Deferred_Income_DCRange">'Accruals and deferred income'!$B$5:$C$11</definedName>
    <definedName name="AddRow001" localSheetId="54" hidden="1">'Accruals and deferred income'!$B$5:$C$11</definedName>
    <definedName name="AddRow001" localSheetId="23" hidden="1">'Bad debts'!$B$132:$I$137</definedName>
    <definedName name="AddRow001" localSheetId="24" hidden="1">'Bank charges'!$B$132:$I$137</definedName>
    <definedName name="AddRow001" localSheetId="38" hidden="1">'Capitalised leased assets'!$B$6:$AQ$15</definedName>
    <definedName name="AddRow001" localSheetId="37" hidden="1">'Capitalised revenue expenditure'!$B$6:$P$11</definedName>
    <definedName name="AddRow001" localSheetId="58" hidden="1">'Car lease rental restriction'!$B$14:$J$19</definedName>
    <definedName name="AddRow001" localSheetId="25" hidden="1">'Charitable donations'!$B$131:$I$136</definedName>
    <definedName name="AddRow001" localSheetId="48" hidden="1">'Charitable donations UK &amp; EU'!$B$6:$I$11</definedName>
    <definedName name="AddRow001" localSheetId="64" hidden="1">'Corporation tax paid and repaid'!$B$6:$D$10</definedName>
    <definedName name="AddRow001" localSheetId="45" hidden="1">'Defined contribution pensions'!$B$6:$M$15</definedName>
    <definedName name="AddRow001" localSheetId="21" hidden="1">'Entertaining and gifts'!$B$132:$I$137</definedName>
    <definedName name="AddRow001" localSheetId="61" hidden="1">'Foreign income'!$B$6:$R$11</definedName>
    <definedName name="AddRow001" localSheetId="41" hidden="1">'Intangible asset disposals'!$B$5:$K$14</definedName>
    <definedName name="AddRow001" localSheetId="40" hidden="1">'Intangible asset movements'!$B$58:$AP$68</definedName>
    <definedName name="AddRow001" localSheetId="55" hidden="1">'Intercompany indebtedness'!$B$7:$H$11</definedName>
    <definedName name="AddRow001" localSheetId="26" hidden="1">'Interest and foreign exchange'!$B$137:$I$142</definedName>
    <definedName name="AddRow001" localSheetId="43" hidden="1">'Investments in subsidiaries'!$B$6:$Q$15</definedName>
    <definedName name="AddRow001" localSheetId="30" hidden="1">'Irrecoverable VAT'!$B$133:$I$138</definedName>
    <definedName name="AddRow001" localSheetId="20" hidden="1">'Legal and professional fees'!$B$167:$I$172</definedName>
    <definedName name="AddRow001" localSheetId="56" hidden="1">'Loan relationships'!$B$213:$I$218</definedName>
    <definedName name="AddRow001" localSheetId="11" hidden="1">'Map adjustments'!$A$8:$I$20</definedName>
    <definedName name="AddRow001" localSheetId="29" hidden="1">'Other analysis exceptional cost'!$B$139:$I$144</definedName>
    <definedName name="AddRow001" localSheetId="53" hidden="1">'Other creditors'!$B$5:$C$11</definedName>
    <definedName name="AddRow001" localSheetId="50" hidden="1">'Other debtors'!$B$5:$C$11</definedName>
    <definedName name="AddRow001" localSheetId="28" hidden="1">'Other income'!$B$145:$I$150</definedName>
    <definedName name="AddRow001" localSheetId="66" hidden="1">'Other tax paid repaid (Group)'!$B$7:$D$11</definedName>
    <definedName name="AddRow001" localSheetId="27" hidden="1">'Penalties and fines'!$B$129:$I$134</definedName>
    <definedName name="AddRow001" localSheetId="63" hidden="1">'Pooled foreign tax'!$B$5:$E$9</definedName>
    <definedName name="AddRow001" localSheetId="51" hidden="1">'Prepayments and accrued income'!$B$5:$C$11</definedName>
    <definedName name="AddRow001" localSheetId="44" hidden="1">Provisions!$B$6:$N$15</definedName>
    <definedName name="AddRow001" localSheetId="7" hidden="1">Queries!$C$7:$N$12</definedName>
    <definedName name="AddRow001" localSheetId="22" hidden="1">'Repairs, maintenance etc'!$B$133:$I$138</definedName>
    <definedName name="AddRow001" localSheetId="60" hidden="1">'Royalties paid overseas'!$B$8:$W$14</definedName>
    <definedName name="AddRow001" localSheetId="31" hidden="1">'Royalties payable'!$B$127:$I$132</definedName>
    <definedName name="AddRow001" localSheetId="32" hidden="1">Sundry!$B$132:$I$137</definedName>
    <definedName name="AddRow001" localSheetId="35" hidden="1">'Tangible asset additions'!$B$5:$F$19</definedName>
    <definedName name="AddRow001" localSheetId="36" hidden="1">'Tangible asset disposals'!$B$5:$O$19</definedName>
    <definedName name="AddRow001" localSheetId="12" hidden="1">'TB adjustments'!$A$9:$I$38</definedName>
    <definedName name="AddRow001" localSheetId="8" hidden="1">'TB and map'!$A$8:$J$1136</definedName>
    <definedName name="AddRow001" localSheetId="47" hidden="1">'Unpaid remuneration adjustments'!$B$6:$P$11</definedName>
    <definedName name="AddRow002" localSheetId="64" hidden="1">'Corporation tax paid and repaid'!$B$13:$D$17</definedName>
    <definedName name="AddRow002" localSheetId="55" hidden="1">'Intercompany indebtedness'!$B$16:$H$20</definedName>
    <definedName name="AddRow002" localSheetId="66" hidden="1">'Other tax paid repaid (Group)'!$B$18:$F$22</definedName>
    <definedName name="AddRow003" localSheetId="64" hidden="1">'Corporation tax paid and repaid'!$B$24:$E$28</definedName>
    <definedName name="AddRow003" localSheetId="59" hidden="1">'Employee share schemes'!$B$9:$I$16</definedName>
    <definedName name="AddRow003" localSheetId="55" hidden="1">'Intercompany indebtedness'!$B$28:$D$32</definedName>
    <definedName name="AddRow004" localSheetId="59" hidden="1">'Employee share schemes'!$B$26:$E$32</definedName>
    <definedName name="AddRow004" localSheetId="65" hidden="1">'Other tax paid repaid'!$B$16:$D$20</definedName>
    <definedName name="AddRow005" localSheetId="65" hidden="1">'Other tax paid repaid'!$B$7:$D$11</definedName>
    <definedName name="All_data_Export_setting">'PwC Export control'!$C$8</definedName>
    <definedName name="All_sheets_Confirm_Reviewed">Index!$D$5</definedName>
    <definedName name="Allow_Turnover_To_Be_Combined_With_Admin_Expenses">'PwC Setup'!$B$59</definedName>
    <definedName name="AP_intermediate_End">'PwC Setup'!$C$13</definedName>
    <definedName name="AP1_End">'PwC Setup'!$C$22</definedName>
    <definedName name="AP1_portion_of_POA">'PwC Setup'!$C$24</definedName>
    <definedName name="AP2_End">'PwC Setup'!$C$23</definedName>
    <definedName name="AP2_portion_of_POA">'PwC Setup'!$C$25</definedName>
    <definedName name="Bad_Debts_Comments">'Bad debts'!$B$144</definedName>
    <definedName name="Bad_debts_Confirm_Reviewed">Index!$D$31</definedName>
    <definedName name="Bad_debts_Disclosure_Allocation_DCRange">'Bad debts'!$C$123:$G$129</definedName>
    <definedName name="Bad_debts_Manual_Allocation_DCRange">'Bad debts'!$B$132:$I$137</definedName>
    <definedName name="Bank_charges_Comments">'Bank charges'!$B$144</definedName>
    <definedName name="Bank_charges_Confirm_Reviewed">Index!$D$32</definedName>
    <definedName name="Bank_charges_Disclosure_Allocation_DCRange">'Bank charges'!$C$123:$G$129</definedName>
    <definedName name="Bank_charges_Manual_Allocation_DCRange">'Bank charges'!$B$132:$I$137</definedName>
    <definedName name="Business_hide_count">'PwC Setup'!$C$70</definedName>
    <definedName name="Business_show_count">'PwC Setup'!$C$69</definedName>
    <definedName name="Businesses">'PwC Setup'!$B$74</definedName>
    <definedName name="Businesses_Count">'PwC Setup'!$C$37</definedName>
    <definedName name="Businesses_DCRange">'PwC Setup'!$B$32:$C$35</definedName>
    <definedName name="Businesses_No_Business_Confirmation">'PwC Setup'!$C$38</definedName>
    <definedName name="Capitalised_leased_assets_additions_differ_explanation">'Capitalised leased assets'!$B$27</definedName>
    <definedName name="Capitalised_leased_assets_Confirm_no_movements">'Capitalised leased assets'!$F$23</definedName>
    <definedName name="Capitalised_leased_assets_Confirm_Reviewed">Index!$D$48</definedName>
    <definedName name="Capitalised_leased_assets_depreciation_finance">'Capitalised leased assets'!$Q$20</definedName>
    <definedName name="Capitalised_leased_assets_depreciation_operating">'Capitalised leased assets'!$Q$19</definedName>
    <definedName name="Capitalised_leased_assets_Export_DCRange">'Capital leased assets interface'!$B$1:$M$101</definedName>
    <definedName name="Capitalised_leased_assets_Export_setting">'PwC Export control'!$C$16</definedName>
    <definedName name="Capitalised_leased_assets_impairment_finance">'Capitalised leased assets'!$T$20</definedName>
    <definedName name="Capitalised_leased_assets_impairment_operating">'Capitalised leased assets'!$T$19</definedName>
    <definedName name="Capitalised_leased_assets_interest_finance">'Capitalised leased assets'!$AG$20</definedName>
    <definedName name="Capitalised_leased_assets_interest_operating">'Capitalised leased assets'!$AG$19</definedName>
    <definedName name="Capitalised_revenue_expenditure_Confirm_no_movements">'Capitalised revenue expenditure'!$F$17</definedName>
    <definedName name="Capitalised_revenue_expenditure_Confirm_Reviewed">Index!$D$47</definedName>
    <definedName name="Capitalised_revenue_expenditure_Export_DCRange">'Capitalised rev exp interface'!$B$4:$L$55</definedName>
    <definedName name="Capitalised_revenue_expenditure_Export_setting">'PwC Export control'!$C$17</definedName>
    <definedName name="Car_lease_rental_restriction_Confirm_Reviewed">Index!$D$70</definedName>
    <definedName name="Car_lease_rental_restriction_Export_DCRange">'Car lease restriction interface'!$B$4:$J$204</definedName>
    <definedName name="Car_Lease_Rental_Restriction_Multiple_Cars_DCRange">'Car lease rental restriction'!$B$6:$J$11</definedName>
    <definedName name="Car_lease_restriction_Confirm_no_movements">'Car lease rental restriction'!$I$23</definedName>
    <definedName name="Car_lease_restriction_Export_setting">'PwC Export control'!$C$18</definedName>
    <definedName name="Charitable_Donations_Comments">'Charitable donations'!$B$143</definedName>
    <definedName name="Charitable_donations_Confirm_no_movements">'Charitable donations UK &amp; EU'!$E$19</definedName>
    <definedName name="Charitable_donations_Confirm_Reviewed">Index!$D$33</definedName>
    <definedName name="Charitable_donations_Disclosure_Allocation_DCRange">'Charitable donations'!$C$123:$G$128</definedName>
    <definedName name="Charitable_donations_Export_setting">'PwC Export control'!$C$19</definedName>
    <definedName name="Charitable_Donations_Manual_Allocation_DCRange">'Charitable donations'!$B$131:$I$136</definedName>
    <definedName name="Charitable_donations_to_registered_UK_and_EU_charities_Confirm_Reviewed">Index!$D$58</definedName>
    <definedName name="Client_View_Client">Lists!$Z$4</definedName>
    <definedName name="ClientID">Admin!$B$7</definedName>
    <definedName name="ClientName">Admin!$B$6</definedName>
    <definedName name="Codes">Admin!$B$17</definedName>
    <definedName name="Column_Amount">Lists!$V$46</definedName>
    <definedName name="Column_Business">Lists!$V$43</definedName>
    <definedName name="Column_Code">Lists!$V$45</definedName>
    <definedName name="Column_Validation">Lists!$V$44</definedName>
    <definedName name="Combine_With_Admin">Lists!$X$5</definedName>
    <definedName name="Combined_analysis_Export_DCRange">'Combined analysis interface'!$B$5:$H$1005</definedName>
    <definedName name="Combined_analysis_Export_setting">'PwC Export control'!$C$12</definedName>
    <definedName name="Company_syndicate_income_statement_Confirm_Reviewed">Index!$D$22</definedName>
    <definedName name="Company_syndicate_income_statement_Force_show">Index!$F$22</definedName>
    <definedName name="Corporation_tax_paid_and_repaid_Confirm_Reviewed">Index!$D$76</definedName>
    <definedName name="Corporation_Tax_Paid_And_Repaid_Payments_DCRange">'Corporation tax paid and repaid'!$B$6:$D$10</definedName>
    <definedName name="Corporation_Tax_Paid_And_Repaid_Repayments_DCRange">'Corporation tax paid and repaid'!$B$13:$D$17</definedName>
    <definedName name="Corporation_tax_paid_repaid_Comments">'Corporation tax paid and repaid'!$B$36</definedName>
    <definedName name="Corporation_tax_paid_repaid_Overseas_tax_payments_DCRange">'Corporation tax paid and repaid'!$B$24:$F$28</definedName>
    <definedName name="Currency_Symbol">'PwC Setup'!$C$41</definedName>
    <definedName name="DataFlow_Hide_Cols_Enabled" localSheetId="23">'Bad debts'!$B$156</definedName>
    <definedName name="DataFlow_Hide_Cols_Enabled" localSheetId="24">'Bank charges'!$B$156</definedName>
    <definedName name="DataFlow_Hide_Cols_Enabled" localSheetId="38">'Capitalised leased assets'!$B$37</definedName>
    <definedName name="DataFlow_Hide_Cols_Enabled" localSheetId="37">'Capitalised revenue expenditure'!$B$25</definedName>
    <definedName name="DataFlow_Hide_Cols_Enabled" localSheetId="58">'Car lease rental restriction'!$B$31</definedName>
    <definedName name="DataFlow_Hide_Cols_Enabled" localSheetId="25">'Charitable donations'!$B$155</definedName>
    <definedName name="DataFlow_Hide_Cols_Enabled" localSheetId="48">'Charitable donations UK &amp; EU'!$B$27</definedName>
    <definedName name="DataFlow_Hide_Cols_Enabled" localSheetId="64">'Corporation tax paid and repaid'!$B$45</definedName>
    <definedName name="DataFlow_Hide_Cols_Enabled" localSheetId="46">'Defined benefit pensions'!$B$78</definedName>
    <definedName name="DataFlow_Hide_Cols_Enabled" localSheetId="45">'Defined contribution pensions'!$B$39</definedName>
    <definedName name="DataFlow_Hide_Cols_Enabled" localSheetId="59">'Employee share schemes'!$B$60</definedName>
    <definedName name="DataFlow_Hide_Cols_Enabled" localSheetId="21">'Entertaining and gifts'!$B$156</definedName>
    <definedName name="DataFlow_Hide_Cols_Enabled" localSheetId="19">'Foreign exchange gains losses'!$B$24</definedName>
    <definedName name="DataFlow_Hide_Cols_Enabled" localSheetId="61">'Foreign income'!$B$33</definedName>
    <definedName name="DataFlow_Hide_Cols_Enabled" localSheetId="13">'Income statement'!$B$43</definedName>
    <definedName name="DataFlow_Hide_Cols_Enabled" localSheetId="17">'Income statement disclosures'!$B$360</definedName>
    <definedName name="DataFlow_Hide_Cols_Enabled" localSheetId="0">Index!$B$107</definedName>
    <definedName name="DataFlow_Hide_Cols_Enabled" localSheetId="41">'Intangible asset disposals'!$B$33</definedName>
    <definedName name="DataFlow_Hide_Cols_Enabled" localSheetId="40">'Intangible asset movements'!$B$90</definedName>
    <definedName name="DataFlow_Hide_Cols_Enabled" localSheetId="39">'Intangible asset note'!$B$53</definedName>
    <definedName name="DataFlow_Hide_Cols_Enabled" localSheetId="26">'Interest and foreign exchange'!$B$158</definedName>
    <definedName name="DataFlow_Hide_Cols_Enabled" localSheetId="16">'Investment income'!$B$25</definedName>
    <definedName name="DataFlow_Hide_Cols_Enabled" localSheetId="42">'Investment property revaluation'!$B$134</definedName>
    <definedName name="DataFlow_Hide_Cols_Enabled" localSheetId="43">'Investments in subsidiaries'!$B$36</definedName>
    <definedName name="DataFlow_Hide_Cols_Enabled" localSheetId="30">'Irrecoverable VAT'!$B$154</definedName>
    <definedName name="DataFlow_Hide_Cols_Enabled" localSheetId="20">'Legal and professional fees'!$B$191</definedName>
    <definedName name="DataFlow_Hide_Cols_Enabled" localSheetId="56">'Loan relationships'!$B$237</definedName>
    <definedName name="DataFlow_Hide_Cols_Enabled" localSheetId="57">'Loan relationships summary'!$B$102</definedName>
    <definedName name="DataFlow_Hide_Cols_Enabled" localSheetId="9">'Mapped TB'!$X$12</definedName>
    <definedName name="DataFlow_Hide_Cols_Enabled" localSheetId="15">'Net operating expenses'!$B$76</definedName>
    <definedName name="DataFlow_Hide_Cols_Enabled" localSheetId="29">'Other analysis exceptional cost'!$B$160</definedName>
    <definedName name="DataFlow_Hide_Cols_Enabled" localSheetId="28">'Other income'!$B$166</definedName>
    <definedName name="DataFlow_Hide_Cols_Enabled" localSheetId="18">'Other income charges'!$B$24</definedName>
    <definedName name="DataFlow_Hide_Cols_Enabled" localSheetId="27">'Penalties and fines'!$B$150</definedName>
    <definedName name="DataFlow_Hide_Cols_Enabled" localSheetId="44">Provisions!$B$47</definedName>
    <definedName name="DataFlow_Hide_Cols_Enabled" localSheetId="7">Queries!$C$19</definedName>
    <definedName name="DataFlow_Hide_Cols_Enabled" localSheetId="22">'Repairs, maintenance etc'!$B$157</definedName>
    <definedName name="DataFlow_Hide_Cols_Enabled" localSheetId="60">'Royalties paid overseas'!$B$29</definedName>
    <definedName name="DataFlow_Hide_Cols_Enabled" localSheetId="31">'Royalties payable'!$B$151</definedName>
    <definedName name="DataFlow_Hide_Cols_Enabled" localSheetId="32">Sundry!$B$153</definedName>
    <definedName name="DataFlow_Hide_Cols_Enabled" localSheetId="35">'Tangible asset additions'!$B$47</definedName>
    <definedName name="DataFlow_Hide_Cols_Enabled" localSheetId="36">'Tangible asset disposals'!$B$41</definedName>
    <definedName name="DataFlow_Hide_Cols_Enabled" localSheetId="34">'Tangible asset note'!$B$72</definedName>
    <definedName name="DataFlow_Hide_Cols_Enabled" localSheetId="12">'TB adjustments'!$N$26</definedName>
    <definedName name="DataFlow_Hide_Cols_Enabled" localSheetId="8">'TB and map'!$O$17</definedName>
    <definedName name="DataFlow_Hide_Cols_Enabled" localSheetId="47">'Unpaid remuneration adjustments'!$B$30</definedName>
    <definedName name="DataFlow_Hide_Rows_Enabled" localSheetId="23">'Bad debts'!$B$155</definedName>
    <definedName name="DataFlow_Hide_Rows_Enabled" localSheetId="24">'Bank charges'!$B$155</definedName>
    <definedName name="DataFlow_Hide_Rows_Enabled" localSheetId="38">'Capitalised leased assets'!$B$36</definedName>
    <definedName name="DataFlow_Hide_Rows_Enabled" localSheetId="37">'Capitalised revenue expenditure'!$B$24</definedName>
    <definedName name="DataFlow_Hide_Rows_Enabled" localSheetId="58">'Car lease rental restriction'!$B$30</definedName>
    <definedName name="DataFlow_Hide_Rows_Enabled" localSheetId="25">'Charitable donations'!$B$154</definedName>
    <definedName name="DataFlow_Hide_Rows_Enabled" localSheetId="48">'Charitable donations UK &amp; EU'!$B$26</definedName>
    <definedName name="DataFlow_Hide_Rows_Enabled" localSheetId="64">'Corporation tax paid and repaid'!$B$44</definedName>
    <definedName name="DataFlow_Hide_Rows_Enabled" localSheetId="46">'Defined benefit pensions'!$B$77</definedName>
    <definedName name="DataFlow_Hide_Rows_Enabled" localSheetId="45">'Defined contribution pensions'!$B$38</definedName>
    <definedName name="DataFlow_Hide_Rows_Enabled" localSheetId="59">'Employee share schemes'!$B$59</definedName>
    <definedName name="DataFlow_Hide_Rows_Enabled" localSheetId="21">'Entertaining and gifts'!$B$155</definedName>
    <definedName name="DataFlow_Hide_Rows_Enabled" localSheetId="19">'Foreign exchange gains losses'!$B$23</definedName>
    <definedName name="DataFlow_Hide_Rows_Enabled" localSheetId="61">'Foreign income'!$B$32</definedName>
    <definedName name="DataFlow_Hide_Rows_Enabled" localSheetId="6">'General questionnaire'!$B$163</definedName>
    <definedName name="DataFlow_Hide_Rows_Enabled" localSheetId="13">'Income statement'!$B$42</definedName>
    <definedName name="DataFlow_Hide_Rows_Enabled" localSheetId="17">'Income statement disclosures'!$B$359</definedName>
    <definedName name="DataFlow_Hide_Rows_Enabled" localSheetId="0">Index!$B$106</definedName>
    <definedName name="DataFlow_Hide_Rows_Enabled" localSheetId="41">'Intangible asset disposals'!$B$32</definedName>
    <definedName name="DataFlow_Hide_Rows_Enabled" localSheetId="40">'Intangible asset movements'!$B$89</definedName>
    <definedName name="DataFlow_Hide_Rows_Enabled" localSheetId="39">'Intangible asset note'!$B$52</definedName>
    <definedName name="DataFlow_Hide_Rows_Enabled" localSheetId="26">'Interest and foreign exchange'!$B$157</definedName>
    <definedName name="DataFlow_Hide_Rows_Enabled" localSheetId="16">'Investment income'!$B$24</definedName>
    <definedName name="DataFlow_Hide_Rows_Enabled" localSheetId="42">'Investment property revaluation'!$B$133</definedName>
    <definedName name="DataFlow_Hide_Rows_Enabled" localSheetId="43">'Investments in subsidiaries'!$B$35</definedName>
    <definedName name="DataFlow_Hide_Rows_Enabled" localSheetId="30">'Irrecoverable VAT'!$B$153</definedName>
    <definedName name="DataFlow_Hide_Rows_Enabled" localSheetId="20">'Legal and professional fees'!$B$190</definedName>
    <definedName name="DataFlow_Hide_Rows_Enabled" localSheetId="56">'Loan relationships'!$B$236</definedName>
    <definedName name="DataFlow_Hide_Rows_Enabled" localSheetId="57">'Loan relationships summary'!$B$101</definedName>
    <definedName name="DataFlow_Hide_Rows_Enabled" localSheetId="9">'Mapped TB'!$X$11</definedName>
    <definedName name="DataFlow_Hide_Rows_Enabled" localSheetId="15">'Net operating expenses'!$B$75</definedName>
    <definedName name="DataFlow_Hide_Rows_Enabled" localSheetId="29">'Other analysis exceptional cost'!$B$159</definedName>
    <definedName name="DataFlow_Hide_Rows_Enabled" localSheetId="28">'Other income'!$B$165</definedName>
    <definedName name="DataFlow_Hide_Rows_Enabled" localSheetId="18">'Other income charges'!$B$23</definedName>
    <definedName name="DataFlow_Hide_Rows_Enabled" localSheetId="27">'Penalties and fines'!$B$149</definedName>
    <definedName name="DataFlow_Hide_Rows_Enabled" localSheetId="5">'Permanent data'!$B$349</definedName>
    <definedName name="DataFlow_Hide_Rows_Enabled" localSheetId="44">Provisions!$B$46</definedName>
    <definedName name="DataFlow_Hide_Rows_Enabled" localSheetId="7">Queries!$C$18</definedName>
    <definedName name="DataFlow_Hide_Rows_Enabled" localSheetId="62">'R&amp;D accounting'!$B$35</definedName>
    <definedName name="DataFlow_Hide_Rows_Enabled" localSheetId="22">'Repairs, maintenance etc'!$B$156</definedName>
    <definedName name="DataFlow_Hide_Rows_Enabled" localSheetId="60">'Royalties paid overseas'!$B$28</definedName>
    <definedName name="DataFlow_Hide_Rows_Enabled" localSheetId="31">'Royalties payable'!$B$150</definedName>
    <definedName name="DataFlow_Hide_Rows_Enabled" localSheetId="32">Sundry!$B$152</definedName>
    <definedName name="DataFlow_Hide_Rows_Enabled" localSheetId="35">'Tangible asset additions'!$B$46</definedName>
    <definedName name="DataFlow_Hide_Rows_Enabled" localSheetId="36">'Tangible asset disposals'!$B$40</definedName>
    <definedName name="DataFlow_Hide_Rows_Enabled" localSheetId="34">'Tangible asset note'!$B$71</definedName>
    <definedName name="DataFlow_Hide_Rows_Enabled" localSheetId="12">'TB adjustments'!$N$25</definedName>
    <definedName name="DataFlow_Hide_Rows_Enabled" localSheetId="8">'TB and map'!$O$16</definedName>
    <definedName name="DataFlow_Hide_Rows_Enabled" localSheetId="47">'Unpaid remuneration adjustments'!$B$29</definedName>
    <definedName name="DataFlow_Hide_Sheets_Enabled" localSheetId="23">'Bad debts'!$B$157</definedName>
    <definedName name="DataFlow_Hide_Sheets_Enabled" localSheetId="24">'Bank charges'!$B$157</definedName>
    <definedName name="DataFlow_Hide_Sheets_Enabled" localSheetId="38">'Capitalised leased assets'!$B$38</definedName>
    <definedName name="DataFlow_Hide_Sheets_Enabled" localSheetId="37">'Capitalised revenue expenditure'!$B$26</definedName>
    <definedName name="DataFlow_Hide_Sheets_Enabled" localSheetId="58">'Car lease rental restriction'!$B$32</definedName>
    <definedName name="DataFlow_Hide_Sheets_Enabled" localSheetId="25">'Charitable donations'!$B$156</definedName>
    <definedName name="DataFlow_Hide_Sheets_Enabled" localSheetId="48">'Charitable donations UK &amp; EU'!$B$28</definedName>
    <definedName name="DataFlow_Hide_Sheets_Enabled" localSheetId="64">'Corporation tax paid and repaid'!$B$46</definedName>
    <definedName name="DataFlow_Hide_Sheets_Enabled" localSheetId="46">'Defined benefit pensions'!$B$79</definedName>
    <definedName name="DataFlow_Hide_Sheets_Enabled" localSheetId="45">'Defined contribution pensions'!$B$40</definedName>
    <definedName name="DataFlow_Hide_Sheets_Enabled" localSheetId="59">'Employee share schemes'!$B$61</definedName>
    <definedName name="DataFlow_Hide_Sheets_Enabled" localSheetId="21">'Entertaining and gifts'!$B$157</definedName>
    <definedName name="DataFlow_Hide_Sheets_Enabled" localSheetId="19">'Foreign exchange gains losses'!$B$25</definedName>
    <definedName name="DataFlow_Hide_Sheets_Enabled" localSheetId="13">'Income statement'!$B$44</definedName>
    <definedName name="DataFlow_Hide_Sheets_Enabled" localSheetId="17">'Income statement disclosures'!$B$361</definedName>
    <definedName name="DataFlow_Hide_Sheets_Enabled" localSheetId="0">Index!$B$108</definedName>
    <definedName name="DataFlow_Hide_Sheets_Enabled" localSheetId="41">'Intangible asset disposals'!$B$34</definedName>
    <definedName name="DataFlow_Hide_Sheets_Enabled" localSheetId="40">'Intangible asset movements'!$B$91</definedName>
    <definedName name="DataFlow_Hide_Sheets_Enabled" localSheetId="39">'Intangible asset note'!$B$54</definedName>
    <definedName name="DataFlow_Hide_Sheets_Enabled" localSheetId="26">'Interest and foreign exchange'!$B$159</definedName>
    <definedName name="DataFlow_Hide_Sheets_Enabled" localSheetId="16">'Investment income'!$B$26</definedName>
    <definedName name="DataFlow_Hide_Sheets_Enabled" localSheetId="42">'Investment property revaluation'!$B$135</definedName>
    <definedName name="DataFlow_Hide_Sheets_Enabled" localSheetId="43">'Investments in subsidiaries'!$B$37</definedName>
    <definedName name="DataFlow_Hide_Sheets_Enabled" localSheetId="30">'Irrecoverable VAT'!$B$155</definedName>
    <definedName name="DataFlow_Hide_Sheets_Enabled" localSheetId="20">'Legal and professional fees'!$B$192</definedName>
    <definedName name="DataFlow_Hide_Sheets_Enabled" localSheetId="56">'Loan relationships'!$B$238</definedName>
    <definedName name="DataFlow_Hide_Sheets_Enabled" localSheetId="57">'Loan relationships summary'!$B$103</definedName>
    <definedName name="DataFlow_Hide_Sheets_Enabled" localSheetId="9">'Mapped TB'!$X$13</definedName>
    <definedName name="DataFlow_Hide_Sheets_Enabled" localSheetId="15">'Net operating expenses'!$B$77</definedName>
    <definedName name="DataFlow_Hide_Sheets_Enabled" localSheetId="29">'Other analysis exceptional cost'!$B$161</definedName>
    <definedName name="DataFlow_Hide_Sheets_Enabled" localSheetId="28">'Other income'!$B$167</definedName>
    <definedName name="DataFlow_Hide_Sheets_Enabled" localSheetId="18">'Other income charges'!$B$25</definedName>
    <definedName name="DataFlow_Hide_Sheets_Enabled" localSheetId="27">'Penalties and fines'!$B$151</definedName>
    <definedName name="DataFlow_Hide_Sheets_Enabled" localSheetId="44">Provisions!$B$48</definedName>
    <definedName name="DataFlow_Hide_Sheets_Enabled" localSheetId="7">Queries!$C$20</definedName>
    <definedName name="DataFlow_Hide_Sheets_Enabled" localSheetId="22">'Repairs, maintenance etc'!$B$158</definedName>
    <definedName name="DataFlow_Hide_Sheets_Enabled" localSheetId="60">'Royalties paid overseas'!$B$30</definedName>
    <definedName name="DataFlow_Hide_Sheets_Enabled" localSheetId="31">'Royalties payable'!$B$152</definedName>
    <definedName name="DataFlow_Hide_Sheets_Enabled" localSheetId="32">Sundry!$B$154</definedName>
    <definedName name="DataFlow_Hide_Sheets_Enabled" localSheetId="35">'Tangible asset additions'!$B$48</definedName>
    <definedName name="DataFlow_Hide_Sheets_Enabled" localSheetId="36">'Tangible asset disposals'!$B$42</definedName>
    <definedName name="DataFlow_Hide_Sheets_Enabled" localSheetId="34">'Tangible asset note'!$B$73</definedName>
    <definedName name="DataFlow_Hide_Sheets_Enabled" localSheetId="12">'TB adjustments'!$N$27</definedName>
    <definedName name="DataFlow_Hide_Sheets_Enabled" localSheetId="8">'TB and map'!$O$18</definedName>
    <definedName name="DataFlow_Hide_Sheets_Enabled" localSheetId="47">'Unpaid remuneration adjustments'!$B$31</definedName>
    <definedName name="DC_Authorization" hidden="1">DC_CalculationSheet!$B$2</definedName>
    <definedName name="DC_BaseUrl" hidden="1">"https://dev2.onesourcetax.com/zuul/dev2/ods-service"</definedName>
    <definedName name="DC_InputColors" hidden="1">"&lt;i&gt;&lt;c&gt;13434879&lt;/c&gt;&lt;c&gt;11323383&lt;/c&gt;&lt;c&gt;10086143&lt;/c&gt;&lt;/i&gt;"</definedName>
    <definedName name="DC_ReadOnly">FALSE</definedName>
    <definedName name="Defined_benefit_BS_scheme_1">'Defined benefit pensions'!$D$7:$D$40</definedName>
    <definedName name="Defined_benefit_BS_scheme_2">'Defined benefit pensions'!$J$7:$J$40</definedName>
    <definedName name="Defined_benefit_field_names">'Defined benefit pensions'!$Q$7:$R$40</definedName>
    <definedName name="Defined_benefit_IS_scheme_1">'Defined benefit pensions'!$E$7:$E$40</definedName>
    <definedName name="Defined_benefit_IS_scheme_2">'Defined benefit pensions'!$K$7:$K$40</definedName>
    <definedName name="Defined_benefit_OCI_scheme_1">'Defined benefit pensions'!$F$7:$F$40</definedName>
    <definedName name="Defined_benefit_OCI_scheme_2">'Defined benefit pensions'!$L$7:$L$40</definedName>
    <definedName name="Defined_benefit_pension_Export_DCRange">'Defined benefit interface'!$B$4:$T$20</definedName>
    <definedName name="Defined_benefit_pensions_Confirm_no_movements">'Defined benefit pensions'!$E$56</definedName>
    <definedName name="Defined_benefit_pensions_Confirm_Reviewed">Index!$D$56</definedName>
    <definedName name="Defined_benefit_pensions_Export_setting">'PwC Export control'!$C$21</definedName>
    <definedName name="Defined_benefit_scheme_Other1_label">'Defined benefit pensions'!$B$23</definedName>
    <definedName name="Defined_benefit_scheme_Other2_label">'Defined benefit pensions'!$B$24</definedName>
    <definedName name="Defined_benefit_scheme_Other3_label">'Defined benefit pensions'!$B$25</definedName>
    <definedName name="Defined_benefit_scheme1_Basis_change">'Defined benefit pensions'!$D$10</definedName>
    <definedName name="Defined_benefit_scheme1_Components_of_actuarial_gain">'Defined benefit pensions'!$D$31</definedName>
    <definedName name="Defined_benefit_scheme1_Contributions_AP1">'Defined benefit pensions'!$D$18</definedName>
    <definedName name="Defined_benefit_scheme1_Contributions_AP2">'Defined benefit pensions'!$D$19</definedName>
    <definedName name="Defined_benefit_scheme1_Contributions_not_allowed_for_tax_purposes">'Defined benefit pensions'!$D$20</definedName>
    <definedName name="Defined_benefit_scheme1_Excepted_purpose_contributions_AP1">'Defined benefit pensions'!$D$38</definedName>
    <definedName name="Defined_benefit_scheme1_Excepted_purpose_contributions_AP2">'Defined benefit pensions'!$D$39</definedName>
    <definedName name="Defined_benefit_scheme1_IS_Business_1">'Defined benefit pensions'!$E$42</definedName>
    <definedName name="Defined_benefit_scheme1_IS_Business_2">'Defined benefit pensions'!$E$43</definedName>
    <definedName name="Defined_benefit_scheme1_IS_Business_3">'Defined benefit pensions'!$E$44</definedName>
    <definedName name="Defined_benefit_scheme1_IS_Business_4">'Defined benefit pensions'!$E$45</definedName>
    <definedName name="Defined_benefit_scheme1_IS_Current_service_cost">'Defined benefit pensions'!$E$16</definedName>
    <definedName name="Defined_benefit_scheme1_IS_Expected_return_on_pension_scheme_assets">'Defined benefit pensions'!$E$29</definedName>
    <definedName name="Defined_benefit_scheme1_IS_Interest_on_pension_scheme_liabilities">'Defined benefit pensions'!$E$30</definedName>
    <definedName name="Defined_benefit_scheme1_IS_Other_Net_return">'Defined benefit pensions'!$E$32</definedName>
    <definedName name="Defined_benefit_scheme1_IS_Other1">'Defined benefit pensions'!$E$23</definedName>
    <definedName name="Defined_benefit_scheme1_IS_Other2">'Defined benefit pensions'!$E$24</definedName>
    <definedName name="Defined_benefit_scheme1_IS_Other3">'Defined benefit pensions'!$E$25</definedName>
    <definedName name="Defined_benefit_scheme1_IS_Past_service_costs">'Defined benefit pensions'!$E$17</definedName>
    <definedName name="Defined_benefit_scheme1_Name">'Defined benefit pensions'!$B$60</definedName>
    <definedName name="Defined_benefit_scheme1_OCI_Current_service_cost">'Defined benefit pensions'!$F$16</definedName>
    <definedName name="Defined_benefit_scheme1_OCI_Expected_return_on_pension_scheme_assets">'Defined benefit pensions'!$F$29</definedName>
    <definedName name="Defined_benefit_scheme1_OCI_Interest_on_pension_scheme_liabilities">'Defined benefit pensions'!$F$30</definedName>
    <definedName name="Defined_benefit_scheme1_OCI_Other_Net_return">'Defined benefit pensions'!$F$32</definedName>
    <definedName name="Defined_benefit_scheme1_OCI_Other1">'Defined benefit pensions'!$F$23</definedName>
    <definedName name="Defined_benefit_scheme1_OCI_Other2">'Defined benefit pensions'!$F$24</definedName>
    <definedName name="Defined_benefit_scheme1_OCI_Other3">'Defined benefit pensions'!$F$25</definedName>
    <definedName name="Defined_benefit_scheme1_OCI_Past_service_costs">'Defined benefit pensions'!$F$17</definedName>
    <definedName name="Defined_benefit_scheme1_Opening">'Defined benefit pensions'!$D$9</definedName>
    <definedName name="Defined_benefit_scheme1_Other">'Defined benefit pensions'!$D$32</definedName>
    <definedName name="Defined_benefit_scheme1_Other1">'Defined benefit pensions'!$D$23</definedName>
    <definedName name="Defined_benefit_scheme1_Other2">'Defined benefit pensions'!$D$24</definedName>
    <definedName name="Defined_benefit_scheme1_Other3">'Defined benefit pensions'!$D$25</definedName>
    <definedName name="Defined_benefit_scheme1_Transfer_of_trade_in">'Defined benefit pensions'!$D$21</definedName>
    <definedName name="Defined_benefit_scheme1_Transfer_of_trade_out">'Defined benefit pensions'!$D$22</definedName>
    <definedName name="Defined_benefit_scheme2_Basis_change">'Defined benefit pensions'!$J$10</definedName>
    <definedName name="Defined_benefit_scheme2_Components_of_actuarial_gain">'Defined benefit pensions'!$J$31</definedName>
    <definedName name="Defined_benefit_scheme2_Contributions_AP1">'Defined benefit pensions'!$J$18</definedName>
    <definedName name="Defined_benefit_scheme2_Contributions_AP2">'Defined benefit pensions'!$J$19</definedName>
    <definedName name="Defined_benefit_scheme2_Contributions_not_allowed_for_tax_purposes">'Defined benefit pensions'!$J$20</definedName>
    <definedName name="Defined_benefit_scheme2_Excepted_purpose_contributions_AP1">'Defined benefit pensions'!$J$38</definedName>
    <definedName name="Defined_benefit_scheme2_Excepted_purpose_contributions_AP2">'Defined benefit pensions'!$J$39</definedName>
    <definedName name="Defined_benefit_scheme2_IS_Business_1">'Defined benefit pensions'!$K$42</definedName>
    <definedName name="Defined_benefit_scheme2_IS_Business_2">'Defined benefit pensions'!$K$43</definedName>
    <definedName name="Defined_benefit_scheme2_IS_Business_3">'Defined benefit pensions'!$K$44</definedName>
    <definedName name="Defined_benefit_scheme2_IS_Business_4">'Defined benefit pensions'!$K$45</definedName>
    <definedName name="Defined_benefit_scheme2_IS_Current_service_cost">'Defined benefit pensions'!$K$16</definedName>
    <definedName name="Defined_benefit_scheme2_IS_Expected_return_on_pension_scheme_assets">'Defined benefit pensions'!$K$29</definedName>
    <definedName name="Defined_benefit_scheme2_IS_Interest_on_pension_scheme_liabilities">'Defined benefit pensions'!$K$30</definedName>
    <definedName name="Defined_benefit_scheme2_IS_Other_Net_return">'Defined benefit pensions'!$K$32</definedName>
    <definedName name="Defined_benefit_scheme2_IS_Other1">'Defined benefit pensions'!$K$23</definedName>
    <definedName name="Defined_benefit_scheme2_IS_Other2">'Defined benefit pensions'!$K$24</definedName>
    <definedName name="Defined_benefit_scheme2_IS_Other3">'Defined benefit pensions'!$K$25</definedName>
    <definedName name="Defined_benefit_scheme2_IS_Past_service_costs">'Defined benefit pensions'!$K$17</definedName>
    <definedName name="Defined_benefit_scheme2_IS_total_amount">'Defined benefit pensions'!$K$52</definedName>
    <definedName name="Defined_benefit_scheme2_Name">'Defined benefit pensions'!$B$61</definedName>
    <definedName name="Defined_benefit_scheme2_OCI_Current_service_cost">'Defined benefit pensions'!$L$16</definedName>
    <definedName name="Defined_benefit_scheme2_OCI_Expected_return_on_pension_scheme_assets">'Defined benefit pensions'!$L$29</definedName>
    <definedName name="Defined_benefit_scheme2_OCI_Interest_on_pension_scheme_liabilities">'Defined benefit pensions'!$L$30</definedName>
    <definedName name="Defined_benefit_scheme2_OCI_Other_Net_return">'Defined benefit pensions'!$L$32</definedName>
    <definedName name="Defined_benefit_scheme2_OCI_Other1">'Defined benefit pensions'!$L$23</definedName>
    <definedName name="Defined_benefit_scheme2_OCI_Other2">'Defined benefit pensions'!$L$24</definedName>
    <definedName name="Defined_benefit_scheme2_OCI_Other3">'Defined benefit pensions'!$L$25</definedName>
    <definedName name="Defined_benefit_scheme2_OCI_Past_service_costs">'Defined benefit pensions'!$L$17</definedName>
    <definedName name="Defined_benefit_scheme2_Opening">'Defined benefit pensions'!$J$9</definedName>
    <definedName name="Defined_benefit_scheme2_Other">'Defined benefit pensions'!$J$32</definedName>
    <definedName name="Defined_benefit_scheme2_Other1">'Defined benefit pensions'!$J$23</definedName>
    <definedName name="Defined_benefit_scheme2_Other2">'Defined benefit pensions'!$J$24</definedName>
    <definedName name="Defined_benefit_scheme2_Other3">'Defined benefit pensions'!$J$25</definedName>
    <definedName name="Defined_benefit_scheme2_Transfer_of_trade_in">'Defined benefit pensions'!$J$21</definedName>
    <definedName name="Defined_benefit_scheme2_Transfer_of_trade_out">'Defined benefit pensions'!$J$22</definedName>
    <definedName name="Defined_benefits_pensions_Comments">'Defined benefit pensions'!$B$66</definedName>
    <definedName name="Defined_contribution_pension_schemes_Export_DCRange">'Defined contribution interface'!$B$4:$K$55</definedName>
    <definedName name="Defined_contribution_pensions_Confirm_no_movements">'Defined contribution pensions'!$E$23</definedName>
    <definedName name="Defined_contribution_pensions_Confirm_Reviewed">Index!$D$55</definedName>
    <definedName name="Defined_contribution_pensions_Export_setting">'PwC Export control'!$C$20</definedName>
    <definedName name="Defined_contributions_pensions_Comments">'Defined contribution pensions'!$B$29</definedName>
    <definedName name="DFATTACHMENTS_13">'Intangible asset disposals'!$B$23</definedName>
    <definedName name="DFATTACHMENTS_16">'Intangible asset movements'!$B$80</definedName>
    <definedName name="DFATTACHMENTS_2">'Legal and professional fees'!$B$177</definedName>
    <definedName name="DFATTACHMENTS_22">'General questionnaire'!$B$157</definedName>
    <definedName name="DFATTACHMENTS_27">'Entertaining and gifts'!$B$142</definedName>
    <definedName name="DFATTACHMENTS_28">Sundry!$B$142</definedName>
    <definedName name="DFATTACHMENTS_29">'Irrecoverable VAT'!$B$143</definedName>
    <definedName name="DFATTACHMENTS_3">'Tangible asset additions'!$B$37</definedName>
    <definedName name="DFATTACHMENTS_30">'Other analysis exceptional cost'!$B$149</definedName>
    <definedName name="DFATTACHMENTS_31">'Repairs, maintenance etc'!$B$143</definedName>
    <definedName name="DFATTACHMENTS_32">'Other income'!$B$155</definedName>
    <definedName name="DFATTACHMENTS_33">'Bad debts'!$B$142</definedName>
    <definedName name="DFATTACHMENTS_34">'Bank charges'!$B$142</definedName>
    <definedName name="DFATTACHMENTS_36">'Charitable donations'!$B$141</definedName>
    <definedName name="DFATTACHMENTS_37">'Penalties and fines'!$B$139</definedName>
    <definedName name="DFATTACHMENTS_38">'Interest and foreign exchange'!$B$147</definedName>
    <definedName name="DFATTACHMENTS_39">'Loan relationships'!$B$223</definedName>
    <definedName name="DFATTACHMENTS_40">'Corporation tax paid and repaid'!$B$34</definedName>
    <definedName name="DFATTACHMENTS_41">'Other tax paid repaid'!$B$26</definedName>
    <definedName name="DFATTACHMENTS_42">'Other tax paid repaid (Group)'!$B$28</definedName>
    <definedName name="DFATTACHMENTS_43">'Royalties payable'!$B$137</definedName>
    <definedName name="DFATTACHMENTS_5">'Tangible asset disposals'!$B$31</definedName>
    <definedName name="DFATTACHMENTS_57">'General questionnaire'!$B$59</definedName>
    <definedName name="DFATTACHMENTS_64">'Permanent data'!$B$113</definedName>
    <definedName name="DFATTACHMENTS_65">'Employee share schemes'!$B$48</definedName>
    <definedName name="DFATTACHMENTS_66">'Defined contribution pensions'!$B$27</definedName>
    <definedName name="DFATTACHMENTS_67">'Defined benefit pensions'!$B$64</definedName>
    <definedName name="DFATTACHMENTS_68">Provisions!$B$35</definedName>
    <definedName name="DFATTACHMENTS_69">'Unpaid remuneration adjustments'!$B$19</definedName>
    <definedName name="DFATTACHMENTS_70">'R&amp;D accounting'!$B$20</definedName>
    <definedName name="DFATTACHMENTS_71">'Permanent data'!$B$119</definedName>
    <definedName name="DFATTACHMENTS_72">'Permanent data'!$B$125</definedName>
    <definedName name="DFATTACHMENTS_73">'Permanent data'!$B$135</definedName>
    <definedName name="DFATTACHMENTS_74">'Permanent data'!$B$137</definedName>
    <definedName name="DFATTACHMENTS_76">'Permanent data'!$B$162</definedName>
    <definedName name="DFATTACHMENTS_77">'General questionnaire'!$B$23</definedName>
    <definedName name="Disable_All_DataFlow_Hides">Admin!$B$41</definedName>
    <definedName name="Disclosure_List_Bad_debts">'TB Map options'!$AP$6</definedName>
    <definedName name="Disclosure_List_Bank_charges">'TB Map options'!$AQ$6</definedName>
    <definedName name="Disclosure_List_Charitable_donations">'TB Map options'!$AR$6</definedName>
    <definedName name="Disclosure_List_Entertaining_and_gifts">'TB Map options'!$AN$6</definedName>
    <definedName name="Disclosure_List_Interest_and_foreign_exchange">'TB Map options'!$AS$6</definedName>
    <definedName name="Disclosure_List_Irrecoverable_VAT">'TB Map options'!$AW$6</definedName>
    <definedName name="Disclosure_List_Legal_and_professional_fees">'TB Map options'!$AM$6</definedName>
    <definedName name="Disclosure_List_Loan_relationships">'TB Map options'!$AZ$6</definedName>
    <definedName name="Disclosure_List_Other_analysis___exceptional_costs">'TB Map options'!$AV$6</definedName>
    <definedName name="Disclosure_List_Other_income">'TB Map options'!$AU$6</definedName>
    <definedName name="Disclosure_List_Penalties_and_fines">'TB Map options'!$AT$6</definedName>
    <definedName name="Disclosure_List_RangeName_Prefix">Lists!$V$23</definedName>
    <definedName name="Disclosure_List_Repairs__maintenance_etc">'TB Map options'!$AO$6</definedName>
    <definedName name="Disclosure_List_Royalties_payable">'TB Map options'!$AX$6</definedName>
    <definedName name="Disclosure_List_Sundry">'TB Map options'!$AY$6</definedName>
    <definedName name="Discuss_With_Pwc">Lists!$V$17</definedName>
    <definedName name="Employee_share_acquisition_relief_Export_DCRange">'Emp share schemes interface'!$B$8:$F$99</definedName>
    <definedName name="Employee_share_scheme_Export_setting">'PwC Export control'!$C$22</definedName>
    <definedName name="Employee_Share_Schemes_Accrued_Gains_DCRange">'Employee share schemes'!$B$26:$E$32</definedName>
    <definedName name="Employee_Share_Schemes_Acquired_Beneficial_Ownership">'Employee share schemes'!$G$5</definedName>
    <definedName name="Employee_share_schemes_Comments">'Employee share schemes'!$B$50</definedName>
    <definedName name="Employee_share_schemes_Confirm_no_movements">'Employee share schemes'!$E$44</definedName>
    <definedName name="Employee_share_schemes_Confirm_Reviewed">Index!$D$71</definedName>
    <definedName name="Employee_Share_Schemes_DCRange">'Employee share schemes'!$B$9:$I$16</definedName>
    <definedName name="Employee_Share_Schemes_TB_Not_Match_Comments">'Employee share schemes'!$B$39</definedName>
    <definedName name="Employee_Share_Schemes_Yes_No">'Employee share schemes'!$G$4</definedName>
    <definedName name="Entertaining_And_Gifts_Comments">'Entertaining and gifts'!$B$144</definedName>
    <definedName name="Entertaining_and_gifts_Confirm_Reviewed">Index!$D$29</definedName>
    <definedName name="Entertaining_And_Gifts_Disclosure_Allocation_DCRange">'Entertaining and gifts'!$C$123:$G$129</definedName>
    <definedName name="Entertaining_And_Gifts_Manual_Allocation_DCRange">'Entertaining and gifts'!$B$132:$I$137</definedName>
    <definedName name="EntityID">Admin!$B$10</definedName>
    <definedName name="EntityName">Admin!$B$9</definedName>
    <definedName name="EntityShortName">Admin!$B$8</definedName>
    <definedName name="FitText01" localSheetId="23" hidden="1">'Bad debts'!$B$144:$C$146</definedName>
    <definedName name="FitText01" localSheetId="24" hidden="1">'Bank charges'!$B$144:$C$146</definedName>
    <definedName name="FitText01" localSheetId="25" hidden="1">'Charitable donations'!$B$143:$C$145</definedName>
    <definedName name="FitText01" localSheetId="59" hidden="1">'Employee share schemes'!$B$39:$D$41</definedName>
    <definedName name="FitText01" localSheetId="21" hidden="1">'Entertaining and gifts'!$B$144:$C$146</definedName>
    <definedName name="FitText01" localSheetId="41" hidden="1">'Intangible asset disposals'!$B$25:$K$27</definedName>
    <definedName name="FitText01" localSheetId="40" hidden="1">'Intangible asset movements'!$B$82:$H$84</definedName>
    <definedName name="FitText01" localSheetId="26" hidden="1">'Interest and foreign exchange'!$B$149:$C$151</definedName>
    <definedName name="FitText01" localSheetId="30" hidden="1">'Irrecoverable VAT'!$B$145:$C$147</definedName>
    <definedName name="FitText01" localSheetId="20" hidden="1">'Legal and professional fees'!$B$179:$C$181</definedName>
    <definedName name="FitText01" localSheetId="57" hidden="1">'Loan relationships summary'!$B$84:$F$86</definedName>
    <definedName name="FitText01" localSheetId="15" hidden="1">'Net operating expenses'!$B$64:$C$66</definedName>
    <definedName name="FitText01" localSheetId="29" hidden="1">'Other analysis exceptional cost'!$B$151:$C$153</definedName>
    <definedName name="FitText01" localSheetId="28" hidden="1">'Other income'!$B$157:$C$159</definedName>
    <definedName name="FitText01" localSheetId="27" hidden="1">'Penalties and fines'!$B$141:$C$143</definedName>
    <definedName name="FitText01" localSheetId="44" hidden="1">Provisions!$B$27:$D$29</definedName>
    <definedName name="FitText01" localSheetId="22" hidden="1">'Repairs, maintenance etc'!$B$145:$C$147</definedName>
    <definedName name="FitText01" localSheetId="31" hidden="1">'Royalties payable'!$B$139:$C$141</definedName>
    <definedName name="FitText01" localSheetId="32" hidden="1">Sundry!$B$144:$C$146</definedName>
    <definedName name="FitText01" localSheetId="35" hidden="1">'Tangible asset additions'!$B$39:$F$39</definedName>
    <definedName name="FitText01" localSheetId="36" hidden="1">'Tangible asset disposals'!$B$33:$O$35</definedName>
    <definedName name="Fixed_Asset_Additions_Comments">'Tangible asset additions'!$B$39</definedName>
    <definedName name="Fixed_Asset_Additions_DCRange">'Tangible asset additions'!$B$5:$F$19</definedName>
    <definedName name="Fixed_Asset_Disposals_Comments">'Tangible asset disposals'!$B$33</definedName>
    <definedName name="Fixed_Asset_Disposals_DCRange">'Tangible asset disposals'!$B$5:$O$19</definedName>
    <definedName name="Fixed_assets_capital_allowances_review">'Tangible asset note'!$C$49</definedName>
    <definedName name="Fixed_assets_capital_allowances_review_request">'Tangible asset note'!$C$58</definedName>
    <definedName name="Fixed_Assets_Confirm_no_movements">'Tangible asset note'!$C$45</definedName>
    <definedName name="Fixed_Assets_Cost_Other1_Label">'Tangible asset note'!$B$14</definedName>
    <definedName name="Fixed_Assets_Cost_Other2_Label">'Tangible asset note'!$B$15</definedName>
    <definedName name="Fixed_Assets_Cost_Other3_Label">'Tangible asset note'!$B$16</definedName>
    <definedName name="Fixed_Assets_Depreciation_Other1_Label">'Tangible asset note'!$B$30</definedName>
    <definedName name="Fixed_Assets_Depreciation_Other2_Label">'Tangible asset note'!$B$31</definedName>
    <definedName name="Fixed_Assets_Depreciation_Other3_Label">'Tangible asset note'!$B$32</definedName>
    <definedName name="Fixed_Assets_Show_Other_Rows">'Tangible asset note'!$C$66</definedName>
    <definedName name="Foreign_exchange_gains_losses_Comments">'Foreign exchange gains losses'!$B$12</definedName>
    <definedName name="Foreign_exchange_gains_losses_Confirm_Reviewed">Index!$D$26</definedName>
    <definedName name="Foreign_income_Confirm_no_movements">'Foreign income'!$D$24</definedName>
    <definedName name="Foreign_income_Confirm_Reviewed">Index!$D$73</definedName>
    <definedName name="Foreign_income_Export_DCRange">'Foreign income interface'!$B$4:$L$55</definedName>
    <definedName name="Foreign_income_Export_setting">'PwC Export control'!$C$23</definedName>
    <definedName name="Foreign_income_Force_Show">Index!$F$73</definedName>
    <definedName name="FormsFlowWorkbook" hidden="1">TRUE</definedName>
    <definedName name="Hide">Lists!$N$5</definedName>
    <definedName name="IFA_allowances_manual_bfwd_DCRANGE">'Intangible asset movements'!$B$6:$AP$56</definedName>
    <definedName name="IFA_allowances_manual_DCRange">'Intangible asset movements'!$B$58:$AP$68</definedName>
    <definedName name="IFA_analysis_Export_DCRange">'IFA allowances interface'!$B$7:$AA$103</definedName>
    <definedName name="IFA_move_AP_blank">'IFA allowances interface'!$DN$6:$DR$6</definedName>
    <definedName name="IFA_move_POA_blank">'IFA allowances interface'!$CX$6:$DJ$6</definedName>
    <definedName name="IFA_Note_Amortisation_DCRange">'Intangible asset note'!$D$21:$E$32</definedName>
    <definedName name="IFA_note_Confirm_no_movements">'Intangible asset note'!$C$43</definedName>
    <definedName name="IFA_Note_Cost_DCRange">'Intangible asset note'!$D$6:$E$16</definedName>
    <definedName name="IFA_Note_Show_Other_Rows">'Intangible asset note'!$C$47</definedName>
    <definedName name="Income_statement___Business_analysis_Export_DCRange">'IS business interface'!$B$6:$F$66</definedName>
    <definedName name="Income_statement_analysis_by_business_Export_setting">'PwC Export control'!$C$13</definedName>
    <definedName name="Income_statement_Confirm_Reviewed">Index!$D$21</definedName>
    <definedName name="Income_statement_disclosures_Comments">'Income statement disclosures'!$B$350</definedName>
    <definedName name="Income_statement_disclosures_Confirm_Reviewed">Index!$D$27</definedName>
    <definedName name="Income_statement_Per_Financial_Statements_Allocated_investment_return_transferred_from_the_non_technical_account">'Income statement'!$I$14</definedName>
    <definedName name="Income_statement_Per_Financial_Statements_Allocated_investment_return_transferred_to_the_technical_account">'Income statement'!$I$31</definedName>
    <definedName name="Income_statement_Per_Financial_Statements_Change_in_provision_for_unearned_premiums_gross_amount">'Income statement'!$I$9</definedName>
    <definedName name="Income_statement_Per_Financial_Statements_Change_in_provision_for_unearned_premiums_reinsurers_share">'Income statement'!$I$10</definedName>
    <definedName name="Income_statement_Per_Financial_Statements_Change_in_the_provision_for_claims_Gross_amount">'Income statement'!$I$19</definedName>
    <definedName name="Income_statement_Per_Financial_Statements_Change_in_the_provision_for_claims_Reinsurers_share">'Income statement'!$I$20</definedName>
    <definedName name="Income_statement_Per_Financial_Statements_Claims_paid_Gross_amount">'Income statement'!$I$16</definedName>
    <definedName name="Income_statement_Per_Financial_Statements_Claims_paid_Portfolio_claims">'Income statement'!$I$17</definedName>
    <definedName name="Income_statement_Per_Financial_Statements_Claims_paid_Reinsurers_share">'Income statement'!$I$18</definedName>
    <definedName name="Income_statement_Per_Financial_Statements_Foreign_exchange_gains_losses">'Income statement'!$I$33</definedName>
    <definedName name="Income_statement_Per_Financial_Statements_Gross_premiums_written">'Income statement'!$I$5</definedName>
    <definedName name="Income_statement_Per_Financial_Statements_Investment_expenses_and_charges">'Income statement'!$I$30</definedName>
    <definedName name="Income_statement_Per_Financial_Statements_Investment_income">'Income statement'!$I$27</definedName>
    <definedName name="Income_statement_Per_Financial_Statements_Net_operating_expenses">'Income statement'!$I$22</definedName>
    <definedName name="Income_statement_Per_Financial_Statements_Net_realised_gains_losses_on_investments">'Income statement'!$I$28</definedName>
    <definedName name="Income_statement_Per_Financial_Statements_Net_unrealised_gains_losses_on_investments">'Income statement'!$I$29</definedName>
    <definedName name="Income_statement_Per_Financial_Statements_Other_income_charges">'Income statement'!$I$32</definedName>
    <definedName name="Income_statement_Per_Financial_Statements_Outwards_reinsurance_premiums">'Income statement'!$I$7</definedName>
    <definedName name="Income_statement_Per_Financial_Statements_Portfolio_premiums_written">'Income statement'!$I$6</definedName>
    <definedName name="Income_statement_Per_Financial_Statements_Reinsurers_share_of_investment_income">'Income statement'!$I$15</definedName>
    <definedName name="Income_statement_Per_Financial_Statements_Reinsurers_share_of_net_premiums_written">'Income statement'!$I$8</definedName>
    <definedName name="Income_statement_Per_Financial_Statements_Reinsurers_share_of_operating_expenses">'Income statement'!$I$23</definedName>
    <definedName name="Income_statement_Per_Financial_Statements_Reinsurers_share_of_unearned_premiums">'Income statement'!$I$21</definedName>
    <definedName name="Income_statement_questionnaire_Confirm_Reviewed">Index!$D$11</definedName>
    <definedName name="Index_Accruals_and_deferred_income_Force_Show">Index!$F$64</definedName>
    <definedName name="Index_Asset_Revaluations_Force_Show">Index!$F$52</definedName>
    <definedName name="Index_Bad_debts_Force_Show">Index!$F$31</definedName>
    <definedName name="Index_Balance_sheet_analysis_Force_Show">Index!$F$43</definedName>
    <definedName name="Index_Bank_charges_Force_Show">Index!$F$32</definedName>
    <definedName name="Index_Capitalised_Leased_Assets_Force_Show">Index!$F$48</definedName>
    <definedName name="Index_Capitalised_revenue_expenditure_Force_Show">Index!$F$47</definedName>
    <definedName name="Index_Car_lease_rental_restriction_Force_Show">Index!$F$70</definedName>
    <definedName name="Index_Charitable_donations_Force_Show">Index!$F$33</definedName>
    <definedName name="Index_Charitable_donations_to_registered_UK_and_EU_charities_Force_Show">Index!$F$58</definedName>
    <definedName name="Index_Client_View">Index!$B$102</definedName>
    <definedName name="Index_Corporation_tax_paid_and_repaid_Force_Show">Index!$F$76</definedName>
    <definedName name="Index_Defined_Benefits_Pensions_Force_Show">Index!$F$56</definedName>
    <definedName name="Index_Employee_share_schemes_Force_Show">Index!$F$71</definedName>
    <definedName name="Index_Entertaining_and_gifts_Force_Show">Index!$F$29</definedName>
    <definedName name="Index_Fines_and_penalties_Force_Show">Index!$F$35</definedName>
    <definedName name="Index_Fixed_asset_additions_Force_Show">Index!$F$45</definedName>
    <definedName name="Index_Fixed_asset_disposals_Force_Show">Index!$F$46</definedName>
    <definedName name="Index_Fixed_asset_note_Force_Show">Index!$F$44</definedName>
    <definedName name="Index_Foreign_exchange_gains_losses_Force_Show">Index!$F$26</definedName>
    <definedName name="Index_IFA_Allowances_Force_Show">Index!$F$50</definedName>
    <definedName name="Index_IFA_Disposals_Force_Show">Index!$F$51</definedName>
    <definedName name="Index_IFA_Note_Force_Show">Index!$F$49</definedName>
    <definedName name="Index_Income_statement_analysis_Force_Show">Index!$F$20</definedName>
    <definedName name="Index_Income_statement_disclosures_Force_Show">Index!$F$27</definedName>
    <definedName name="Index_Income_statement_Force_Show">Index!$F$21</definedName>
    <definedName name="Index_Industry_specific_Exceptional_Force_Show">Index!$F$37</definedName>
    <definedName name="Index_Intercompany_indebtedness_Force_Show">Index!$F$65</definedName>
    <definedName name="Index_Interest_and_foreign_exchange_differences_Force_Show">Index!$F$34</definedName>
    <definedName name="Index_Investment_income_Force_Show">Index!$F$24</definedName>
    <definedName name="Index_Irrecoverable_VAT_Force_Show">Index!$F$38</definedName>
    <definedName name="Index_Legal_and_professional_fees_Force_Show">Index!$F$28</definedName>
    <definedName name="Index_Loan_relationships_Force_Show">Index!$F$68</definedName>
    <definedName name="Index_Loan_relationships_manual_Force_Show">Index!$F$69</definedName>
    <definedName name="Index_Other_analysis_Force_Show">Index!$F$67</definedName>
    <definedName name="Index_Other_comprehensive_income_Force_Show">Index!$F$41</definedName>
    <definedName name="Index_Other_creditors_Force_Show">Index!$F$63</definedName>
    <definedName name="Index_Other_debtors_Force_Show">Index!$F$60</definedName>
    <definedName name="Index_Other_income_charges_Force_Show">Index!$F$25</definedName>
    <definedName name="Index_Other_income_Force_Show">Index!$F$36</definedName>
    <definedName name="Index_Other_operating_expenses_Force_Show">Index!$F$23</definedName>
    <definedName name="Index_Other_tax_paid_repaid_Confirm_Reviewed">Index!$D$77</definedName>
    <definedName name="Index_Other_tax_paid_repaid_Force_Show">Index!$F$77</definedName>
    <definedName name="Index_Other_tax_paid_repaid_Group_Confirm_Reviewed">Index!$D$78</definedName>
    <definedName name="Index_Other_tax_paid_repaid_Group_Force_show">Index!$F$78</definedName>
    <definedName name="Index_Pension_contributions_deductible_on_paid_basis_Force_Show">Index!$F$55</definedName>
    <definedName name="Index_Prepayments_and_accrued_income_Force_Show">Index!$F$61</definedName>
    <definedName name="Index_Provisions_Force_Show">Index!$F$54</definedName>
    <definedName name="Index_Queries_Force_show">Index!$F$12</definedName>
    <definedName name="Index_Repairs_and_maintenance_Force_Show">Index!$F$30</definedName>
    <definedName name="Index_Royalties_paid_to_non_UK_resident_Force_Show">Index!$F$72</definedName>
    <definedName name="Index_Royalties_payable_Force_Show">Index!$F$39</definedName>
    <definedName name="Index_Sundry_Force_Show">Index!$F$40</definedName>
    <definedName name="Index_Total_creditors_Force_Show">Index!$F$62</definedName>
    <definedName name="Index_Total_debtors_Force_Show">Index!$F$59</definedName>
    <definedName name="Index_Unpaid_remuneration_adjustments_Force_Show">Index!$F$57</definedName>
    <definedName name="Insurance_service_result_by_Syndicate_DCRange">'Co Syndicate Income Statement'!$C$5:$G$10</definedName>
    <definedName name="Intangible_asset_allowances_Comments">'Intangible asset movements'!$B$82</definedName>
    <definedName name="Intangible_asset_allowances_RD_claim_question">'Intangible asset movements'!$F$76</definedName>
    <definedName name="Intangible_Asset_Disposals_Comments">'Intangible asset disposals'!$B$25</definedName>
    <definedName name="Intangible_Asset_Disposals_DCRange">'Intangible asset disposals'!$B$5:$K$14</definedName>
    <definedName name="Intangible_assets_Amortisation_Other1_label">'Intangible asset note'!$B$30</definedName>
    <definedName name="Intangible_assets_Amortisation_Other2_label">'Intangible asset note'!$B$31</definedName>
    <definedName name="Intangible_assets_Amortisation_Other3_label">'Intangible asset note'!$B$32</definedName>
    <definedName name="Intangible_assets_Cost_Other1_label">'Intangible asset note'!$B$14</definedName>
    <definedName name="Intangible_assets_Cost_Other2_label">'Intangible asset note'!$B$15</definedName>
    <definedName name="Intangible_assets_Cost_Other3_label">'Intangible asset note'!$B$16</definedName>
    <definedName name="Intangible_fixed_asset_additions_Export_DCRange">'IFA additions interface'!$B$9:$M$207</definedName>
    <definedName name="Intangible_fixed_asset_additions_Export_setting">'PwC Export control'!$C$24</definedName>
    <definedName name="Intangible_fixed_asset_allowances_Confirm_Reviewed">Index!$D$50</definedName>
    <definedName name="Intangible_fixed_asset_allowances_Export_setting">'PwC Export control'!$C$25</definedName>
    <definedName name="Intangible_fixed_asset_disposals_Confirm_Reviewed">Index!$D$51</definedName>
    <definedName name="Intangible_fixed_asset_disposals_Export_DCRange">'IFA disposals interface'!$B$4:$I$104</definedName>
    <definedName name="Intangible_fixed_asset_disposals_Export_setting">'PwC Export control'!$C$26</definedName>
    <definedName name="Intangible_fixed_asset_note_Confirm_Reviewed">Index!$D$49</definedName>
    <definedName name="Intercompany_indebtedness_Confirm_Reviewed">Index!$D$65</definedName>
    <definedName name="Intercompany_Indebtedness_Intercompany_Creditors_DCRange">'Intercompany indebtedness'!$B$16:$H$20</definedName>
    <definedName name="Intercompany_Indebtedness_Intercompany_Debtors_DCRange">'Intercompany indebtedness'!$B$7:$H$11</definedName>
    <definedName name="Intercompany_Indebtedness_Intercompany_Notional_Interest_Adj_DCRange">'Intercompany indebtedness'!$B$28:$D$32</definedName>
    <definedName name="Interest_and_foreign_exchange_Comments">'Interest and foreign exchange'!$B$149</definedName>
    <definedName name="Interest_and_foreign_exchange_Disclosure_Allocation_DCRange">'Interest and foreign exchange'!$C$123:$G$134</definedName>
    <definedName name="Interest_and_foreign_exchange_Manual_Allocation_DCRange">'Interest and foreign exchange'!$B$137:$I$142</definedName>
    <definedName name="Interest_and_foreign_exchange_movements_Confirm_Reviewed">Index!$D$34</definedName>
    <definedName name="Investment_in_subsidiaries_Confirm_no_movements">'Investments in subsidiaries'!$E$28</definedName>
    <definedName name="Investment_in_subsidiaries_Confirm_Reviewed">Index!$D$53</definedName>
    <definedName name="Investment_in_subsidiaries_Export_DCRANGE">'Investment in subs interface'!$B$6:$M$104</definedName>
    <definedName name="Investment_in_subsidiaries_Force_Show">Index!$F$53</definedName>
    <definedName name="Investment_income_Comments">'Investment income'!$B$13</definedName>
    <definedName name="Investment_income_Confirm_Reviewed">Index!$D$24</definedName>
    <definedName name="Investment_property_reval_CG_eligible_cost_bfwd_DCRange">'Investment property revaluation'!$D$45:$AB$45</definedName>
    <definedName name="Investment_property_reval_CG_eligible_cost_other_movement_DCRange">'Investment property revaluation'!$D$50:$AB$50</definedName>
    <definedName name="Investment_property_reval_CG_eligible_cost_rolled_over_gain_DCRange">'Investment property revaluation'!$D$49:$AB$49</definedName>
    <definedName name="Investment_property_reval_CG_impact_other_CA_DCRange">'Investment property revaluation'!$D$56:$AB$56</definedName>
    <definedName name="Investment_property_reval_CG_impact_Other_DCRange">'Investment property revaluation'!$D$57:$AB$57</definedName>
    <definedName name="Investment_property_reval_CG_impact_Other_label">'Investment property revaluation'!$B$57</definedName>
    <definedName name="Investment_property_reval_CG_impact_SBA_DCRange">'Investment property revaluation'!$D$55:$AB$55</definedName>
    <definedName name="Investment_property_reval_depreciation_analysis_DCRange">'Investment property revaluation'!$D$37:$AB$40</definedName>
    <definedName name="Investment_property_reval_depreciation_tfr_to_OCI_DCRange">'Investment property revaluation'!$D$123:$AB$124</definedName>
    <definedName name="Investment_property_reval_include_TD_split_IS_OCI">'Investment property revaluation'!$C$9</definedName>
    <definedName name="Investment_property_reval_indexation_allowances_DCRange">'Investment property revaluation'!$D$17:$AB$17</definedName>
    <definedName name="Investment_property_reval_IS_opening_timing_difference_Gross_DCRange">'Investment property revaluation'!$D$62:$AB$62</definedName>
    <definedName name="Investment_property_reval_NBV_analysis_DCRange">'Investment property revaluation'!$D$30:$AB$34</definedName>
    <definedName name="Investment_property_reval_OCI_opening_timing_difference_Gross_DCRange">'Investment property revaluation'!$D$72:$AB$72</definedName>
    <definedName name="Investment_property_reval_properties_DCRange">'Investment property revaluation'!$D$3:$AB$3</definedName>
    <definedName name="Investment_property_reval_property_TD_option_DCRange">'Investment property revaluation'!$D$8:$AB$8</definedName>
    <definedName name="Investment_property_reval_Residual_value_DCRange">'Investment property revaluation'!$D$59:$AB$59</definedName>
    <definedName name="Investment_property_reval_show_TD_calculations">'Investment property revaluation'!$C$7</definedName>
    <definedName name="Investment_property_reval_TD_split_IS_OCI_option">'Investment property revaluation'!$C$10</definedName>
    <definedName name="Investment_property_revaluation_Confirm_Reviewed">Index!$D$52</definedName>
    <definedName name="Investments_in_subsidiaries_Export_setting">'PwC Export control'!$C$27</definedName>
    <definedName name="Irrecoverable_VAT_Comments">'Irrecoverable VAT'!$B$145</definedName>
    <definedName name="Irrecoverable_VAT_Confirm_Reviewed">Index!$D$38</definedName>
    <definedName name="Irrecoverable_VAT_Disclosure_Allocation_DCRange">'Irrecoverable VAT'!$C$123:$G$130</definedName>
    <definedName name="Irrecoverable_VAT_Manual_Allocation_DCRange">'Irrecoverable VAT'!$B$133:$I$138</definedName>
    <definedName name="IsAdmin">'PwC Setup'!$B$58</definedName>
    <definedName name="IsClient">'PwC Setup'!$B$57</definedName>
    <definedName name="Jurisdiction">Admin!$B$15</definedName>
    <definedName name="Label_For_Allocations" localSheetId="23">'Bad debts'!$B$151</definedName>
    <definedName name="Label_For_Allocations" localSheetId="24">'Bank charges'!$B$151</definedName>
    <definedName name="Label_For_Allocations" localSheetId="25">'Charitable donations'!$B$150</definedName>
    <definedName name="Label_For_Allocations" localSheetId="21">'Entertaining and gifts'!$B$151</definedName>
    <definedName name="Label_For_Allocations" localSheetId="26">'Interest and foreign exchange'!$B$156</definedName>
    <definedName name="Label_For_Allocations" localSheetId="30">'Irrecoverable VAT'!$B$152</definedName>
    <definedName name="Label_For_Allocations" localSheetId="20">'Legal and professional fees'!$B$186</definedName>
    <definedName name="Label_For_Allocations" localSheetId="56">'Loan relationships'!$B$232</definedName>
    <definedName name="Label_For_Allocations" localSheetId="29">'Other analysis exceptional cost'!$B$158</definedName>
    <definedName name="Label_For_Allocations" localSheetId="28">'Other income'!$B$164</definedName>
    <definedName name="Label_For_Allocations" localSheetId="27">'Penalties and fines'!$B$148</definedName>
    <definedName name="Label_For_Allocations" localSheetId="22">'Repairs, maintenance etc'!$B$152</definedName>
    <definedName name="Label_For_Allocations" localSheetId="31">'Royalties payable'!$B$146</definedName>
    <definedName name="Label_For_Allocations" localSheetId="32">Sundry!$B$151</definedName>
    <definedName name="Legal_And_Professional_Disclosure_Allocation_DCRange">'Legal and professional fees'!$C$123:$G$164</definedName>
    <definedName name="Legal_And_Professional_Fees_Comments">'Legal and professional fees'!$B$179</definedName>
    <definedName name="Legal_and_professional_fees_Confirm_Reviewed">Index!$D$28</definedName>
    <definedName name="Legal_And_Professional_Manual_Allocation_DCRange">'Legal and professional fees'!$B$167:$I$172</definedName>
    <definedName name="Lists_Environment">Lists!$CK$4:$CK$6</definedName>
    <definedName name="Lists_Royalties">Lists!$CB$4:$CB$5</definedName>
    <definedName name="Loan_relationship_Export_setting">'PwC Export control'!$C$28</definedName>
    <definedName name="Loan_relationships_and_derivatives_Export_DCRange">'Loan relationship interface'!$B$4:$F$199</definedName>
    <definedName name="Loan_Relationships_Comments">'Loan relationships summary'!$B$84</definedName>
    <definedName name="Loan_relationships_Confirm_Reviewed">Index!$D$68</definedName>
    <definedName name="Loan_Relationships_Manual_Allocation_DCRange">'Loan relationships'!$B$213:$I$218</definedName>
    <definedName name="Loan_Relationships_Manual_Comments">'Loan relationships'!$B$225</definedName>
    <definedName name="Loan_relationships_manual_Confirm_Reviewed">Index!$D$69</definedName>
    <definedName name="Loan_relationships_non_trade_Disclosure_Allocation_DCRange">'Loan relationships'!$C$175:$G$210</definedName>
    <definedName name="Loan_relationships_to_be_allocated_labels">'Loan relationships'!$B$240:$C$246</definedName>
    <definedName name="Loan_relationships_trade_Disclosure_Allocation_DCRange">'Loan relationships'!$C$139:$G$171</definedName>
    <definedName name="Loans_to_participators_Export_setting">'PwC Export control'!$C$29</definedName>
    <definedName name="Map_adjustments_Confirm_Reviewed">Index!$D$17</definedName>
    <definedName name="Map_adjustments_DCRange">'Map adjustments'!$A$8:$I$20</definedName>
    <definedName name="Map_Administrative_and_other_operating_expenses___income">'TB Map options'!$F$6</definedName>
    <definedName name="Map_Bad_debts">'TB Map options'!$R$6</definedName>
    <definedName name="Map_Bank_charges">'TB Map options'!$T$6</definedName>
    <definedName name="Map_Charitable_donations">'TB Map options'!$V$6</definedName>
    <definedName name="Map_Cost_of_sales">'TB Map options'!$D$6</definedName>
    <definedName name="Map_Entertaining_and_gifts">'TB Map options'!$N$6</definedName>
    <definedName name="Map_Finance_income_and_expenses">'TB Map options'!$H$6</definedName>
    <definedName name="Map_Income_Statement">'TB Map options'!$B$6:$B$28</definedName>
    <definedName name="Map_Interest_and_foreign_exchange_movements">'TB Map options'!$X$6</definedName>
    <definedName name="Map_Irrecoverable_VAT">'TB Map options'!$AF$6</definedName>
    <definedName name="Map_Legal_and_professional_fees">'TB Map options'!$L$6</definedName>
    <definedName name="Map_Other_analysis___exceptional_costs">'TB Map options'!$AD$6</definedName>
    <definedName name="Map_Other_income">'TB Map options'!$AB$6</definedName>
    <definedName name="Map_Other_income_and_expenses">'TB Map options'!$J$6</definedName>
    <definedName name="Map_Penalties_and_fines">'TB Map options'!$Z$6</definedName>
    <definedName name="Map_Range_Data_Lookup">'TB Map options'!$B$6:$AK$6</definedName>
    <definedName name="Map_Range_Data_Sorted_Lookup">'TB Map options'!$C$6:$AL$6</definedName>
    <definedName name="Map_Range_Lookup">'TB Map options'!$B$4:$AK$4</definedName>
    <definedName name="Map_RangeName_Prefix">Lists!$V$21</definedName>
    <definedName name="Map_Repairs__maintenance_and_computer_costs">'TB Map options'!$P$6</definedName>
    <definedName name="Map_Royalties_payable">'TB Map options'!$AH$6</definedName>
    <definedName name="Map_Sorted_Administrative_and_other_operating_expenses___income">'TB Map options'!$G$6</definedName>
    <definedName name="Map_Sorted_Bad_debts">'TB Map options'!$S$6</definedName>
    <definedName name="Map_Sorted_Bank_charges">'TB Map options'!$U$6</definedName>
    <definedName name="Map_Sorted_Charitable_donations">'TB Map options'!$W$6</definedName>
    <definedName name="Map_Sorted_Cost_of_sales">'TB Map options'!$E$6</definedName>
    <definedName name="Map_Sorted_Entertaining_and_gifts">'TB Map options'!$O$6</definedName>
    <definedName name="Map_Sorted_Finance_income_and_expenses">'TB Map options'!$I$6</definedName>
    <definedName name="Map_Sorted_Income_statement">'TB Map options'!$C$6</definedName>
    <definedName name="Map_Sorted_Interest_and_foreign_exchange_movements">'TB Map options'!$Y$6</definedName>
    <definedName name="Map_Sorted_Irrecoverable_VAT">'TB Map options'!$AG$6</definedName>
    <definedName name="Map_Sorted_Legal_and_professional_fees">'TB Map options'!$M$6</definedName>
    <definedName name="Map_Sorted_Other_analysis___exceptional_costs">'TB Map options'!$AE$6</definedName>
    <definedName name="Map_Sorted_Other_income">'TB Map options'!$AC$6</definedName>
    <definedName name="Map_Sorted_Other_income_and_expenses">'TB Map options'!$K$6</definedName>
    <definedName name="Map_Sorted_Penalties_and_fines">'TB Map options'!$AA$6</definedName>
    <definedName name="Map_Sorted_RangeName_Prefix">Lists!$V$22</definedName>
    <definedName name="Map_Sorted_Repairs__maintenance_and_computer_costs">'TB Map options'!$Q$6</definedName>
    <definedName name="Map_Sorted_Royalties_payable">'TB Map options'!$AI$6</definedName>
    <definedName name="Map_Sorted_Sundry">'TB Map options'!$AK$6</definedName>
    <definedName name="Map_Sundry">'TB Map options'!$AJ$6</definedName>
    <definedName name="Mapped_TB_Confirm_Reviewed">Index!$D$16</definedName>
    <definedName name="Mapped_TB_Input_DCRange">'TB and map'!$A$8:$J$1136</definedName>
    <definedName name="Mapped_TB_No_Unallocated_Codes">'Mapped TB non zero'!$U$5</definedName>
    <definedName name="Mapped_TB_Non_Zero_Data">'Mapped TB non zero'!$M$5</definedName>
    <definedName name="Mapped_TB_Non_Zero_Filter_On">'Mapped TB non zero'!$K$5</definedName>
    <definedName name="Message_Amount_Per_Income_Statement">Lists!$V$38</definedName>
    <definedName name="Message_Analysis_Is_Expected_To_Match_Total_In">Lists!$V$51</definedName>
    <definedName name="Message_Analysis_Should_Agree_With_Income_Statement">Lists!$V$16</definedName>
    <definedName name="Message_confirm_no_movements">Lists!$V$56</definedName>
    <definedName name="Message_confirm_no_movements_label">Lists!$V$55</definedName>
    <definedName name="Message_confirm_no_movements_validation">Lists!$V$57</definedName>
    <definedName name="Message_DataFlow_Disabled">Lists!$V$35</definedName>
    <definedName name="Message_Discuss_With_Pwc">Lists!$V$19</definedName>
    <definedName name="Message_Enter_A_Value">Lists!$V$48</definedName>
    <definedName name="Message_Enter_Date">Lists!$V$54</definedName>
    <definedName name="Message_GL_Code_Required">Lists!$V$25</definedName>
    <definedName name="Message_Income_Statement_Is_Expected_To_Match">Lists!$V$39</definedName>
    <definedName name="Message_Invalid_Business">Lists!$V$52</definedName>
    <definedName name="Message_Journal_Narritive_Required">Lists!$V$27</definedName>
    <definedName name="Message_Multiple_Validations">Lists!$V$18</definedName>
    <definedName name="Message_Navigation_Back">Lists!$V$31</definedName>
    <definedName name="Message_Navigation_Goto">Lists!$V$32</definedName>
    <definedName name="Message_Provide_Details">Lists!$V$50</definedName>
    <definedName name="Message_Reconciliation_Of_Income_Statement_Movement">Lists!$V$37</definedName>
    <definedName name="Message_Relevant_Trial_Balance_Codes">Lists!$V$49</definedName>
    <definedName name="Message_Reviewed_All">Lists!$V$58</definedName>
    <definedName name="Message_Select_Business">Lists!$V$41</definedName>
    <definedName name="Message_Select_Category">Lists!$V$40</definedName>
    <definedName name="Message_Select_Dropdowns">Lists!$V$42</definedName>
    <definedName name="Message_Select_From_Dropdown_Or_Add_New_Disclosure">Lists!$V$20</definedName>
    <definedName name="Message_Select_Yes_Or_No">Lists!$V$47</definedName>
    <definedName name="Message_Should_Be_Zero">Lists!$V$9</definedName>
    <definedName name="Message_TB_Category_1_Invalid">Lists!$V$28</definedName>
    <definedName name="Message_TB_Category_2_Invalid">Lists!$V$29</definedName>
    <definedName name="Message_TB_Category_3_Invalid">Lists!$V$30</definedName>
    <definedName name="Message_TB_Category_3_Invalid_Should_Be_Blank">Lists!$V$34</definedName>
    <definedName name="Message_Total_Equal_Breakdown">Lists!$V$13</definedName>
    <definedName name="Message_Valid_GL_Code_Required">Lists!$V$26</definedName>
    <definedName name="Message_You_Must_Record_The_Business_Type">Lists!$V$36</definedName>
    <definedName name="Multiple_Business">'PwC Setup'!$C$62</definedName>
    <definedName name="Multiple_Validations_Message">Lists!$V$18</definedName>
    <definedName name="Navigation_Accruals_and_deferred_income" localSheetId="2">Help!$B$885</definedName>
    <definedName name="Navigation_Bad_debts" localSheetId="2">Help!$B$280</definedName>
    <definedName name="Navigation_Bad_debts" localSheetId="17">'Income statement disclosures'!$A$114</definedName>
    <definedName name="Navigation_Balance_Sheet" localSheetId="2">Help!$B$507</definedName>
    <definedName name="Navigation_Bank_charges" localSheetId="17">'Income statement disclosures'!$A$135</definedName>
    <definedName name="Navigation_Bank_charges">Help!$B$307</definedName>
    <definedName name="Navigation_Capitalised_leased_assets" localSheetId="2">Help!$B$607</definedName>
    <definedName name="Navigation_Capitalised_revenue_expenditure" localSheetId="2">Help!$B$600</definedName>
    <definedName name="Navigation_Car_lease_rental_restriction" localSheetId="2">Help!$B$953</definedName>
    <definedName name="Navigation_Charitable_donations" localSheetId="2">Help!$B$323</definedName>
    <definedName name="Navigation_Charitable_donations" localSheetId="17">'Income statement disclosures'!$A$154</definedName>
    <definedName name="Navigation_Charitable_donations_UK___EU" localSheetId="2">Help!$B$804</definedName>
    <definedName name="Navigation_Corporation_tax_paid_and_repaid" localSheetId="2">Help!$B$1034</definedName>
    <definedName name="Navigation_Defined_benefit_pensions" localSheetId="2">Help!$B$775</definedName>
    <definedName name="Navigation_Defined_contribution_pensions" localSheetId="2">Help!$B$755</definedName>
    <definedName name="Navigation_Employee_share_schemes" localSheetId="2">Help!$B$985</definedName>
    <definedName name="Navigation_Entertaining_and_gifts" localSheetId="2">Help!$B$202</definedName>
    <definedName name="Navigation_Entertaining_and_gifts" localSheetId="17">'Income statement disclosures'!$A$71</definedName>
    <definedName name="Navigation_Foreign_Income" localSheetId="2">Help!$B$977</definedName>
    <definedName name="Navigation_General_Questionnaire" localSheetId="1">'Completion guidance'!$B$37</definedName>
    <definedName name="Navigation_Help" localSheetId="1">'Completion guidance'!$B$26</definedName>
    <definedName name="Navigation_Home" localSheetId="0">Index!$A$1</definedName>
    <definedName name="Navigation_Home" localSheetId="11">'Map adjustments'!$A$1</definedName>
    <definedName name="Navigation_Income_statement" localSheetId="1">'Completion guidance'!$B$73</definedName>
    <definedName name="Navigation_Income_statements" localSheetId="2">Help!$B$62</definedName>
    <definedName name="Navigation_Intangible_asset_disposals" localSheetId="2">Help!$B$690</definedName>
    <definedName name="Navigation_Intangible_asset_movements" localSheetId="2">Help!$B$655</definedName>
    <definedName name="Navigation_Intangible_asset_note" localSheetId="2">Help!$B$643</definedName>
    <definedName name="Navigation_Intercompany_indebtedness" localSheetId="2">Help!$B$892</definedName>
    <definedName name="Navigation_Interest_and_foreign_exchange" localSheetId="2">Help!$B$340</definedName>
    <definedName name="Navigation_Interest_And_Foreign_Exchange" localSheetId="17">'Income statement disclosures'!$A$174</definedName>
    <definedName name="Navigation_Investment_property_revaluation" localSheetId="2">Help!$B$726</definedName>
    <definedName name="Navigation_Investments_in_subsidiaries" localSheetId="2">Help!$B$699</definedName>
    <definedName name="Navigation_Irrecoverable_VAT" localSheetId="2">Help!$B$463</definedName>
    <definedName name="Navigation_Irrecoverable_VAT" localSheetId="17">'Income statement disclosures'!$A$289</definedName>
    <definedName name="Navigation_Legal_and_professional_fees" localSheetId="2">Help!$B$65</definedName>
    <definedName name="Navigation_Legal_and_professional_fees" localSheetId="17">'Income statement disclosures'!$A$5</definedName>
    <definedName name="Navigation_Loan_relationships" localSheetId="2">Help!$B$914</definedName>
    <definedName name="Navigation_Loans_to_participators" localSheetId="2">Help!$B$1000</definedName>
    <definedName name="Navigation_Map_adjustments" localSheetId="1">'Completion guidance'!$B$56</definedName>
    <definedName name="Navigation_Mapped_TB" localSheetId="1">'Completion guidance'!$B$47</definedName>
    <definedName name="Navigation_Other_Analysis" localSheetId="2">Help!$B$912</definedName>
    <definedName name="Navigation_Other_analysis_exceptional_cost" localSheetId="2">Help!$B$450</definedName>
    <definedName name="Navigation_Other_analysis_exceptional_cost" localSheetId="17">'Income statement disclosures'!$A$258</definedName>
    <definedName name="Navigation_Other_creditors" localSheetId="2">Help!$B$874</definedName>
    <definedName name="Navigation_Other_debtors" localSheetId="2">Help!$B$825</definedName>
    <definedName name="Navigation_Other_income" localSheetId="2">Help!$B$404</definedName>
    <definedName name="Navigation_Other_income" localSheetId="17">'Income statement disclosures'!$A$223</definedName>
    <definedName name="Navigation_Other_tax_paid_and_repaid" localSheetId="2">Help!$B$1043</definedName>
    <definedName name="Navigation_Other_tax_paid_and_repaid_Group" localSheetId="2">Help!$B$1052</definedName>
    <definedName name="Navigation_Penalties_And_Fines" localSheetId="2">Help!$B$381</definedName>
    <definedName name="Navigation_Penalties_And_Fines" localSheetId="17">'Income statement disclosures'!$A$205</definedName>
    <definedName name="Navigation_Permanent_data" localSheetId="1">'Completion guidance'!$B$32</definedName>
    <definedName name="Navigation_Prepayments_and_accrued_income" localSheetId="2">Help!$B$848</definedName>
    <definedName name="Navigation_Provisions" localSheetId="2">Help!$B$731</definedName>
    <definedName name="Navigation_Queries" localSheetId="1">'Completion guidance'!$B$42</definedName>
    <definedName name="Navigation_R_D_accounting" localSheetId="2">Help!$B$1012</definedName>
    <definedName name="Navigation_Repairs__maintenance_and_computer_costs" localSheetId="2">Help!$B$238</definedName>
    <definedName name="Navigation_Repairs__maintenance_and_computer_costs" localSheetId="17">'Income statement disclosures'!$A$92</definedName>
    <definedName name="Navigation_Royalties_paid_overseas" localSheetId="2">Help!$B$1019</definedName>
    <definedName name="Navigation_Royalties_payable" localSheetId="2">Help!$B$493</definedName>
    <definedName name="Navigation_Royalties_payable" localSheetId="17">'Income statement disclosures'!$A$311</definedName>
    <definedName name="Navigation_Sundry" localSheetId="2">Help!$B$499</definedName>
    <definedName name="Navigation_Sundry" localSheetId="17">'Income statement disclosures'!$A$327</definedName>
    <definedName name="Navigation_Tangible_asset_additions" localSheetId="2">Help!$B$526</definedName>
    <definedName name="Navigation_Tangible_asset_disposals" localSheetId="2">Help!$B$548</definedName>
    <definedName name="Navigation_Tangible_asset_note" localSheetId="2">Help!$B$509</definedName>
    <definedName name="Navigation_TB_adjustments" localSheetId="1">'Completion guidance'!$B$64</definedName>
    <definedName name="Navigation_To_Be_Allocated" localSheetId="27">'Penalties and fines'!$A$9</definedName>
    <definedName name="Navigation_Total_creditors" localSheetId="2">Help!$B$861</definedName>
    <definedName name="Navigation_Total_debtors" localSheetId="2">Help!$B$812</definedName>
    <definedName name="Navigation_Unpaid_Remuneration_adjustments" localSheetId="2">Help!$B$791</definedName>
    <definedName name="Net_insurance_and_investment_result_by_Syndicate_DCRange">'Co Syndicate Income Statement'!$C$14:$G$23</definedName>
    <definedName name="Net_operating_expenses_Comments">'Net operating expenses'!$B$64</definedName>
    <definedName name="No">Lists!$B$5</definedName>
    <definedName name="No_Business">'PwC Setup'!$C$60</definedName>
    <definedName name="OCI_Changes_in_the_fair_value_of_debt_instruments">'Other comprehensive income'!$C$8</definedName>
    <definedName name="OCI_Changes_in_the_fair_value_of_equity_investments">'Other comprehensive income'!$C$20</definedName>
    <definedName name="OCI_Costs_of_hedging">'Other comprehensive income'!$C$13</definedName>
    <definedName name="OCI_Exchange_differences_on_translation_of_discontinued_operation">'Other comprehensive income'!$C$11</definedName>
    <definedName name="OCI_Exchange_differences_on_translation_of_foreign_operations">'Other comprehensive income'!$C$10</definedName>
    <definedName name="OCI_Gains_on_cash_flow_hedges">'Other comprehensive income'!$C$12</definedName>
    <definedName name="OCI_Gains_on_net_investment_hedge">'Other comprehensive income'!$C$15</definedName>
    <definedName name="OCI_Hedging_gains_reclassified_to_profit_or_loss">'Other comprehensive income'!$C$14</definedName>
    <definedName name="OCI_Income_tax_may_be_reclassified_to_IS">'Other comprehensive income'!$C$16</definedName>
    <definedName name="OCI_Income_tax_may_not_be_reclassified_to_IS">'Other comprehensive income'!$C$23</definedName>
    <definedName name="OCI_Remeasurements_of_post_employment_benefit_obligations">'Other comprehensive income'!$C$22</definedName>
    <definedName name="OCI_Revaluation_of_land_and_buildings">'Other comprehensive income'!$C$19</definedName>
    <definedName name="OCI_Share_of_associates_and_joint_ventures_may_be_reclassified_to_IS">'Other comprehensive income'!$C$9</definedName>
    <definedName name="OCI_Share_of_associates_and_joint_ventures_may_not_be_reclassified_to_IS">'Other comprehensive income'!$C$21</definedName>
    <definedName name="OCT_Export_setting">'PwC Export control'!$F$8</definedName>
    <definedName name="Other_analysis___exceptional_costs_Confirm_Reviewed">Index!$D$37</definedName>
    <definedName name="Other_analysis_exceptional_cost_Comments">'Other analysis exceptional cost'!$B$151</definedName>
    <definedName name="Other_analysis_exceptional_cost_Disclosure_Allocation_DCRange">'Other analysis exceptional cost'!$C$130:$G$136</definedName>
    <definedName name="Other_analysis_exceptional_cost_Manual_Allocation_DCRange">'Other analysis exceptional cost'!$B$139:$I$144</definedName>
    <definedName name="Other_comprehensive_income_Confirm_Reviewed">Index!$D$41</definedName>
    <definedName name="Other_creditors_Confirm_Reviewed">Index!$D$63</definedName>
    <definedName name="Other_Creditors_DCRange">'Other creditors'!$B$5:$C$11</definedName>
    <definedName name="Other_debtors_Confirm_Reviewed">Index!$D$60</definedName>
    <definedName name="Other_Debtors_DCRange">'Other debtors'!$B$5:$C$11</definedName>
    <definedName name="Other_income_charges_Comments">'Other income charges'!$B$12</definedName>
    <definedName name="Other_income_charges_Confirm_Reviewed">Index!$D$25</definedName>
    <definedName name="Other_Income_Comments">'Other income'!$B$157</definedName>
    <definedName name="Other_income_Confirm_Reviewed">Index!$D$36</definedName>
    <definedName name="Other_Income_Disclosure_Allocation_DCRange">'Other income'!$C$123:$G$142</definedName>
    <definedName name="Other_Income_Manual_Allocation_DCRange">'Other income'!$B$145:$I$150</definedName>
    <definedName name="Other_operating_expenses_Confirm_Reviewed">Index!$D$23</definedName>
    <definedName name="Other_tax_paid_repaid_Comments">'Other tax paid repaid'!$B$28</definedName>
    <definedName name="Other_tax_paid_repaid_Group_Comments">'Other tax paid repaid (Group)'!$B$30</definedName>
    <definedName name="Other_tax_paid_repaid_Group_group_payment_arrnagements_DCRange">'Other tax paid repaid (Group)'!$B$18:$F$22</definedName>
    <definedName name="Other_tax_paid_repaid_Group_group_relief_payments_DCRange">'Other tax paid repaid (Group)'!$B$7:$D$11</definedName>
    <definedName name="Other_tax_paid_repaid_group_payment_arrangements_DCRange">'Other tax paid repaid'!$B$16:$D$20</definedName>
    <definedName name="Other_tax_paid_repaid_group_relief_payments_DCRange">'Other tax paid repaid'!$B$7:$D$11</definedName>
    <definedName name="PBT_by_Syndicate_DCRange">'Co Syndicate Income Statement'!$C$27:$G$33</definedName>
    <definedName name="Penalties_And_Fines_Comments">'Penalties and fines'!$B$141</definedName>
    <definedName name="Penalties_and_fines_Confirm_Reviewed">Index!$D$35</definedName>
    <definedName name="Penalties_and_fines_Disclosure_Allocation_DCRange">'Penalties and fines'!$C$123:$G$126</definedName>
    <definedName name="Penalties_And_Fines_Manual_Allocation_DCRange">'Penalties and fines'!$B$129:$I$134</definedName>
    <definedName name="Period">Admin!$B$13</definedName>
    <definedName name="Permanent_data_Confirm_Reviewed">Index!$D$10</definedName>
    <definedName name="POA_End">'PwC Setup'!$C$12</definedName>
    <definedName name="POA_Start">'PwC Setup'!$C$11</definedName>
    <definedName name="Pooled_foreign_tax_Confirm_Reviewed">Index!$D$75</definedName>
    <definedName name="Pooled_foreign_tax_DCRange">'Pooled foreign tax'!$B$5:$E$9</definedName>
    <definedName name="Pooled_foreign_tax_Force_Show">Index!$F$75</definedName>
    <definedName name="Possible_Tb_Codes">Lists!$CJ$4</definedName>
    <definedName name="Prepayments_and_accrued_income_Confirm_Reviewed">Index!$D$61</definedName>
    <definedName name="Prepayments_And_Accrued_Income_DCRange">'Prepayments and accrued income'!$B$5:$C$11</definedName>
    <definedName name="Provisions_Comments">Provisions!$B$37</definedName>
    <definedName name="Provisions_Confirm_no_movements">Provisions!$D$31</definedName>
    <definedName name="Provisions_Confirm_Reviewed">Index!$D$54</definedName>
    <definedName name="Provisions_Export_DCRange">'Provisions interface'!$B$4:$L$55</definedName>
    <definedName name="Provisions_Export_setting">'PwC Export control'!$C$30</definedName>
    <definedName name="Provisions_Reconciliation_Comments">Provisions!$B$27</definedName>
    <definedName name="PWC_Setup_TDR_Link_environment">'PwC Setup'!$C$6</definedName>
    <definedName name="Qualifying_donations_Export_DCRange">'Charitable donations interface'!$B$4:$H$55</definedName>
    <definedName name="Queries_Confirm_reviewed">Index!$D$12</definedName>
    <definedName name="Queries_DCRange">Queries!$C$6:$N$12</definedName>
    <definedName name="Questionnaire_Accounting_standard_change_adjustment_details">'General questionnaire'!$B$65</definedName>
    <definedName name="Questionnaire_Accounting_standard_change_question">'General questionnaire'!$C$62</definedName>
    <definedName name="Questionnaire_Additional_information_details">'General questionnaire'!$B$152</definedName>
    <definedName name="Questionnaire_Additional_information_permanent_details">'Permanent data'!$B$338</definedName>
    <definedName name="Questionnaire_associates_bfwd_question">'Permanent data'!$C$89</definedName>
    <definedName name="Questionnaire_associates_join_post_31_3_AP1_question">'Permanent data'!$C$95</definedName>
    <definedName name="Questionnaire_associates_join_post_31_3_AP2_question">'Permanent data'!$C$99</definedName>
    <definedName name="Questionnaire_associates_join_pre_31_3_AP1_question">'Permanent data'!$C$93</definedName>
    <definedName name="Questionnaire_associates_join_pre_31_3_AP2_question">'Permanent data'!$C$97</definedName>
    <definedName name="Questionnaire_associates_leave_post_31_3_AP1_question">'Permanent data'!$C$96</definedName>
    <definedName name="Questionnaire_associates_leave_post_31_3_AP2_question">'Permanent data'!$C$100</definedName>
    <definedName name="Questionnaire_associates_leave_pre_31_3_AP1_question">'Permanent data'!$C$94</definedName>
    <definedName name="Questionnaire_associates_leave_pre_31_3_AP2_question">'Permanent data'!$C$98</definedName>
    <definedName name="Questionnaire_associates_movement_question">'Permanent data'!$C$91</definedName>
    <definedName name="Questionnaire_associates_PwC_to_calculate_question">'Permanent data'!$C$110</definedName>
    <definedName name="Questionnaire_bad_debt_adjustments_details">'General questionnaire'!$B$73</definedName>
    <definedName name="Questionnaire_bad_debt_adjustments_question">'General questionnaire'!$C$70</definedName>
    <definedName name="Questionnaire_Capital_expenditure_in_income_statement_identified_question">'Permanent data'!$C$60</definedName>
    <definedName name="Questionnaire_CFCs_changes_question">'Permanent data'!$C$278</definedName>
    <definedName name="Questionnaire_CFCs_question">'Permanent data'!$C$276</definedName>
    <definedName name="Questionnaire_Close_company_interest_payable_details">'Permanent data'!$B$168</definedName>
    <definedName name="Questionnaire_Close_company_question">'Permanent data'!$C$165</definedName>
    <definedName name="Questionnaire_Completed_by_name_question">'Permanent data'!$C$8</definedName>
    <definedName name="Questionnaire_Completed_by_position_question">'Permanent data'!$C$10</definedName>
    <definedName name="Questionnaire_Cost_of_sales_question">'Permanent data'!$C$35</definedName>
    <definedName name="Questionnaire_Derivatives_contracts_end_question">'Permanent data'!$C$227</definedName>
    <definedName name="Questionnaire_Derivatives_contracts_end_termination_costs_details">'Permanent data'!$B$229</definedName>
    <definedName name="Questionnaire_Derivatives_disregard_regulations_elections_question">'Permanent data'!$B$218</definedName>
    <definedName name="Questionnaire_Derivatives_payments_question">'Permanent data'!$B$223</definedName>
    <definedName name="Questionnaire_Designated_currency_election_made_question">'General questionnaire'!$C$56</definedName>
    <definedName name="Questionnaire_Disposed_Bonds_Gilts_details">'Permanent data'!$B$244</definedName>
    <definedName name="Questionnaire_Disposed_Bonds_Gilts_question">'Permanent data'!$C$242</definedName>
    <definedName name="Questionnaire_Economic_crime_levy_amounts_details">'Permanent data'!$B$303</definedName>
    <definedName name="Questionnaire_Employee_share_scheme_question">'Permanent data'!$C$294</definedName>
    <definedName name="Questionnaire_Entertaining_disclosed_question">'Permanent data'!$C$50</definedName>
    <definedName name="Questionnaire_fair_value_debtor_adjustments_details">'General questionnaire'!$B$80</definedName>
    <definedName name="Questionnaire_fair_value_debtor_adjustments_question">'General questionnaire'!$C$77</definedName>
    <definedName name="Questionnaire_Fair_value_investments_accounting_details">'Permanent data'!$B$266</definedName>
    <definedName name="Questionnaire_Fair_value_investments_hedge_question">'Permanent data'!$B$271</definedName>
    <definedName name="Questionnaire_Fair_value_investments_nature_details">'Permanent data'!$B$261</definedName>
    <definedName name="Questionnaire_Fair_value_investments_question">'Permanent data'!$C$258</definedName>
    <definedName name="Questionnaire_Fines_or_penalties_disclosed_question">'Permanent data'!$C$55</definedName>
    <definedName name="Questionnaire_Functional_currency_change_details">'General questionnaire'!$B$52</definedName>
    <definedName name="Questionnaire_Functional_currency_change_question">'General questionnaire'!$C$49</definedName>
    <definedName name="Questionnaire_General_overseas_income_question">'General questionnaire'!$C$109</definedName>
    <definedName name="Questionnaire_General_provisions_question">'Permanent data'!$C$189</definedName>
    <definedName name="Questionnaire_General_taxed_income_question">'General questionnaire'!$C$90</definedName>
    <definedName name="Questionnaire_Group_payment_arrangements_question">'Permanent data'!$C$334</definedName>
    <definedName name="Questionnaire_Hybrid_transactions_question">'Permanent data'!$C$289</definedName>
    <definedName name="Questionnaire_Hybrids_question">'Permanent data'!$C$285</definedName>
    <definedName name="Questionnaire_Inter_group_transactions_question">'Permanent data'!$C$40</definedName>
    <definedName name="Questionnaire_Interest_payable_to_overseas_connected_parties_question">'Permanent data'!$C$45</definedName>
    <definedName name="Questionnaire_Investments_question">'Permanent data'!$C$255</definedName>
    <definedName name="Questionnaire_Keyman_insurance_costs_in_income_statement_question">'Permanent data'!$C$75</definedName>
    <definedName name="Questionnaire_land_remediation_relief_costs">'General questionnaire'!$C$138</definedName>
    <definedName name="Questionnaire_land_remediation_relief_costs_tb_amount_details">'General questionnaire'!$B$146</definedName>
    <definedName name="Questionnaire_land_remediation_relief_costs_work_details">'General questionnaire'!$B$141</definedName>
    <definedName name="Questionnaire_Leased_cars_question">'Permanent data'!$C$180</definedName>
    <definedName name="Questionnaire_Leasing_question">'Permanent data'!$C$308</definedName>
    <definedName name="Questionnaire_Loans_to_participators_further_details">'Permanent data'!$B$175</definedName>
    <definedName name="Questionnaire_Loans_to_participators_question">'Permanent data'!$C$172</definedName>
    <definedName name="Questionnaire_Mapping_reviewed">'Permanent data'!$C$14</definedName>
    <definedName name="Questionnaire_Mapping_reviewed_reason">'Permanent data'!$B$15</definedName>
    <definedName name="Questionnaire_Money_laundering_question">'Permanent data'!$C$300</definedName>
    <definedName name="Questionnaire_New_Bonds_Gilts_details">'Permanent data'!$B$238</definedName>
    <definedName name="Questionnaire_New_Bonds_Gilts_question">'Permanent data'!$C$236</definedName>
    <definedName name="Questionnaire_New_Derivatives_accounting_details">'Permanent data'!$B$213</definedName>
    <definedName name="Questionnaire_New_Derivatives_contract_details">'Permanent data'!$B$198</definedName>
    <definedName name="Questionnaire_New_Derivatives_question">'Permanent data'!$C$195</definedName>
    <definedName name="Questionnaire_New_Derivatives_reason_details">'Permanent data'!$B$203</definedName>
    <definedName name="Questionnaire_New_Derivatives_underlying_nature_details">'Permanent data'!$B$208</definedName>
    <definedName name="Questionnaire_New_lease_income_costs_question">'Permanent data'!$C$80</definedName>
    <definedName name="Questionnaire_Other_tax_planning_details">'General questionnaire'!$B$20</definedName>
    <definedName name="Questionnaire_Other_tax_planning_question">'General questionnaire'!$C$17</definedName>
    <definedName name="Questionnaire_Overseas_branches_accounts">'Permanent data'!$C$124</definedName>
    <definedName name="Questionnaire_Overseas_branches_currency_details">'Permanent data'!$B$127</definedName>
    <definedName name="Questionnaire_Overseas_branches_other_details">'Permanent data'!$B$139</definedName>
    <definedName name="Questionnaire_Overseas_branches_question">'Permanent data'!$C$122</definedName>
    <definedName name="Questionnaire_Overseas_branches_taxes_details">'Permanent data'!$B$132</definedName>
    <definedName name="Questionnaire_overseas_income_accounting_details">'General questionnaire'!$B$118</definedName>
    <definedName name="Questionnaire_overseas_income_bfwd_cfwd_details">'General questionnaire'!$B$123</definedName>
    <definedName name="Questionnaire_overseas_income_expenses_attributable_details">'General questionnaire'!$B$128</definedName>
    <definedName name="Questionnaire_overseas_income_received_details">'General questionnaire'!$B$113</definedName>
    <definedName name="Questionnaire_overseas_royalties_paid">'General questionnaire'!$C$133</definedName>
    <definedName name="Questionnaire_Partnerships_interests_exchange_rates_details">'Permanent data'!$B$157</definedName>
    <definedName name="Questionnaire_Partnerships_interests_question">'Permanent data'!$C$144</definedName>
    <definedName name="Questionnaire_Partnerships_interests_share_details">'Permanent data'!$B$147</definedName>
    <definedName name="Questionnaire_Partnerships_interests_taxable_income_details">'Permanent data'!$B$152</definedName>
    <definedName name="Questionnaire_Partnerships_tax_return_attached">'Permanent data'!$C$161</definedName>
    <definedName name="Questionnaire_Patents_question">'Permanent data'!$C$326</definedName>
    <definedName name="Questionnaire_Permanent_questions_reviewed">'Permanent data'!$C$12</definedName>
    <definedName name="Questionnaire_Progress_Completed">Lists!$AN$6</definedName>
    <definedName name="Questionnaire_Progress_In_Progress">Lists!$AN$5</definedName>
    <definedName name="Questionnaire_Progress_Not_Started">Lists!$AN$4</definedName>
    <definedName name="Questionnaire_QIP_very_large_question">'Permanent data'!$C$103</definedName>
    <definedName name="Questionnaire_reason_why_not_Capital">'Permanent data'!$B$61</definedName>
    <definedName name="Questionnaire_reason_why_not_Connected_interest">'Permanent data'!$B$46</definedName>
    <definedName name="Questionnaire_reason_why_not_Cost_of_sales">'Permanent data'!$B$36</definedName>
    <definedName name="Questionnaire_reason_why_not_Entertaining">'Permanent data'!$B$51</definedName>
    <definedName name="Questionnaire_reason_why_not_fines">'Permanent data'!$B$56</definedName>
    <definedName name="Questionnaire_reason_why_not_group_transactions">'Permanent data'!$B$41</definedName>
    <definedName name="Questionnaire_reason_why_not_keyman_insurance">'Permanent data'!$B$76</definedName>
    <definedName name="Questionnaire_reason_why_not_Leases">'Permanent data'!$B$81</definedName>
    <definedName name="Questionnaire_reason_why_not_subscriptions">'Permanent data'!$B$71</definedName>
    <definedName name="Questionnaire_reason_why_not_Turnover">'Permanent data'!$B$31</definedName>
    <definedName name="Questionnaire_reason_why_not_wht">'Permanent data'!$B$66</definedName>
    <definedName name="Questionnaire_Refinancing_details">'General questionnaire'!$B$44</definedName>
    <definedName name="Questionnaire_Refinancing_question">'General questionnaire'!$C$41</definedName>
    <definedName name="Questionnaire_Research_and_Development_question">'Permanent data'!$C$313</definedName>
    <definedName name="Questionnaire_Research_and_Development_review_PwC_contact_question">'Permanent data'!$C$317</definedName>
    <definedName name="Questionnaire_Research_and_Development_review_question">'Permanent data'!$C$315</definedName>
    <definedName name="Questionnaire_Research_and_Development_review_request_question">'Permanent data'!$C$320</definedName>
    <definedName name="Questionnaire_Return_approver_available_question">'Permanent data'!$C$24</definedName>
    <definedName name="Questionnaire_Return_approver_email_question">'Permanent data'!$C$22</definedName>
    <definedName name="Questionnaire_Return_approver_name_question">'Permanent data'!$C$20</definedName>
    <definedName name="Questionnaire_Revalued_Bonds_Gilts_details">'Permanent data'!$B$250</definedName>
    <definedName name="Questionnaire_Revalued_Bonds_Gilts_question">'Permanent data'!$C$248</definedName>
    <definedName name="Questionnaire_Simplified_arrangements_group_relief_question">'Permanent data'!$C$331</definedName>
    <definedName name="Questionnaire_Subscriptions_business_question">'Permanent data'!$C$70</definedName>
    <definedName name="Questionnaire_Tax_avoidance_disclosure_notifications_details">'General questionnaire'!$B$13</definedName>
    <definedName name="Questionnaire_Tax_avoidance_disclosure_notifications_question">'General questionnaire'!$C$10</definedName>
    <definedName name="Questionnaire_taxed_income_dates_details">'General questionnaire'!$B$104</definedName>
    <definedName name="Questionnaire_taxed_income_payer_id_details">'General questionnaire'!$B$94</definedName>
    <definedName name="Questionnaire_taxed_income_received_details">'General questionnaire'!$B$99</definedName>
    <definedName name="Questionnaire_Trade_cessation_details">'General questionnaire'!$B$29</definedName>
    <definedName name="Questionnaire_Trade_cessation_question">'General questionnaire'!$C$26</definedName>
    <definedName name="Questionnaire_Trade_transfer_details">'General questionnaire'!$B$36</definedName>
    <definedName name="Questionnaire_Trade_transfer_question">'General questionnaire'!$C$33</definedName>
    <definedName name="Questionnaire_Turnover_question">'Permanent data'!$C$30</definedName>
    <definedName name="Questionnaire_UK_branch_accounts">'Permanent data'!$C$118</definedName>
    <definedName name="Questionnaire_UK_branch_question">'Permanent data'!$C$117</definedName>
    <definedName name="Questionnaire_Use_Bonds_Gilts_question">'Permanent data'!$C$234</definedName>
    <definedName name="Questionnaire_Use_Derivatives_question">'Permanent data'!$C$193</definedName>
    <definedName name="Questionnaire_Wages_accruals_question">'General questionnaire'!$C$85</definedName>
    <definedName name="Questionnaire_Withholding_tax_suffered_identified_question">'Permanent data'!$C$65</definedName>
    <definedName name="RANDOM_VALUE">Lists!$V$33</definedName>
    <definedName name="RD_accounting_Confirm_no_movements">'R&amp;D accounting'!$E$28</definedName>
    <definedName name="RDEC_accounting_Confirm_Reviewed">Index!$D$74</definedName>
    <definedName name="RDEC_accounting_DCRange">'R&amp;D accounting'!$B$5:$L$6</definedName>
    <definedName name="RDEC_accounting_deferred_income_additional_RDEC">'R&amp;D accounting'!$E$15</definedName>
    <definedName name="RDEC_accounting_deferred_income_true_up_additional_RDEC">'R&amp;D accounting'!$J$17</definedName>
    <definedName name="RDEC_accounting_Force_Show">Index!$F$74</definedName>
    <definedName name="RDEC_accounting_income_statement_additional_RDEC">'R&amp;D accounting'!$D$15</definedName>
    <definedName name="RDEC_accounting_income_statement_true_up_additional_RDEC">'R&amp;D accounting'!$I$17</definedName>
    <definedName name="RDEC_accounting_TB_codes_DCRange">'R&amp;D accounting'!$D$11:$K$11</definedName>
    <definedName name="RDEC_receivable_TB_code">'R&amp;D accounting'!$C$10</definedName>
    <definedName name="Repairs__maintenance_and_computers_costs_Confirm_Reviewed">Index!$D$30</definedName>
    <definedName name="Repairs_and_maintenance_Comments">'Repairs, maintenance etc'!$B$145</definedName>
    <definedName name="Repairs_And_Maintenance_Manual_Allocation_DCRange">'Repairs, maintenance etc'!$B$133:$I$138</definedName>
    <definedName name="Repairs_Maintenance_Disclosure_Allocation_DCRange">'Repairs, maintenance etc'!$C$123:$G$130</definedName>
    <definedName name="Report_201_Import_DCRange">'Trial balance interface'!$AF$6:$AL$522</definedName>
    <definedName name="Report_213_Import_DCRange">'Foreign income'!$B$5:$R$11</definedName>
    <definedName name="Report_220_Import_DCRange">Provisions!$B$5:$N$15</definedName>
    <definedName name="Report_221_Import_DCRange">'Capitalised revenue expenditure'!$B$5:$P$11</definedName>
    <definedName name="Report_226_Import_DCRange">'Charitable donations UK &amp; EU'!$B$5:$I$11</definedName>
    <definedName name="Report_227_Import_DCRange">'Combined analysis interface'!$J$5:$M$1005</definedName>
    <definedName name="Report_228_Import_DCRange">'Car lease rental restriction'!$B$13:$J$19</definedName>
    <definedName name="Report_316_Import_DCRange">'Defined benefit interface'!$AU$4:$AZ$18</definedName>
    <definedName name="Report_322_Import_DCRange">'Defined contribution pensions'!$B$5:$M$15</definedName>
    <definedName name="Report_369_Import_DCRange">'Unpaid remuneration adjustments'!$B$5:$P$11</definedName>
    <definedName name="Report_391_Import_DCRange">'Investments in subsidiaries'!$B$5:$Q$15</definedName>
    <definedName name="Report_679_Import_DCRange">'Capitalised leased assets'!$B$5:$AQ$15</definedName>
    <definedName name="Report_806_Import_DCRange">'IFA allowances interface'!$AD$7:$AI$103</definedName>
    <definedName name="RequestID">Admin!$B$18</definedName>
    <definedName name="Royalties_paid_overseas_Confirm_no_movements">'Royalties paid overseas'!$D$22</definedName>
    <definedName name="Royalties_paid_to_non_UK_residents_Confirm_Reviewed">Index!$D$72</definedName>
    <definedName name="Royalties_Paid_To_NonUK_Residents_Paid_12_Mths_After">'Royalties paid overseas'!$E$4</definedName>
    <definedName name="Royalties_Paid_To_NonUK_Residents_Royalties_DCRange">'Royalties paid overseas'!$B$8:$W$14</definedName>
    <definedName name="Royalties_payable_Comments">'Royalties payable'!$B$139</definedName>
    <definedName name="Royalties_payable_Confirm_Reviewed">Index!$D$39</definedName>
    <definedName name="Royalties_payable_Disclosure_Allocation_DCRange">'Royalties payable'!$C$123:$G$124</definedName>
    <definedName name="Royalties_payable_Manual_Allocation_DCRange">'Royalties payable'!$B$127:$I$132</definedName>
    <definedName name="Scenario">Admin!$B$16</definedName>
    <definedName name="Setup_Allow_Entry_Of_Values_From_Financial_Statements">'PwC Setup'!$C$47</definedName>
    <definedName name="Setup_Request_HMRC_Online_evidence">'PwC Setup'!$C$50</definedName>
    <definedName name="Sheet_List">Lists!$AL$4</definedName>
    <definedName name="SheetLabel" localSheetId="54">'Accruals and deferred income'!$B$17</definedName>
    <definedName name="SheetLabel" localSheetId="38">'Capitalised leased assets'!$B$35</definedName>
    <definedName name="SheetLabel" localSheetId="37">'Capitalised revenue expenditure'!$B$23</definedName>
    <definedName name="SheetLabel" localSheetId="58">'Car lease rental restriction'!$B$29</definedName>
    <definedName name="SheetLabel" localSheetId="25">'Charitable donations'!$B$149</definedName>
    <definedName name="SheetLabel" localSheetId="48">'Charitable donations UK &amp; EU'!$B$25</definedName>
    <definedName name="SheetLabel" localSheetId="64">'Corporation tax paid and repaid'!$B$43</definedName>
    <definedName name="SheetLabel" localSheetId="46">'Defined benefit pensions'!$B$73</definedName>
    <definedName name="SheetLabel" localSheetId="45">'Defined contribution pensions'!$B$37</definedName>
    <definedName name="SheetLabel" localSheetId="59">'Employee share schemes'!$B$58</definedName>
    <definedName name="SheetLabel" localSheetId="19">'Foreign exchange gains losses'!$B$18</definedName>
    <definedName name="SheetLabel" localSheetId="13">'Income statement'!$B$41</definedName>
    <definedName name="SheetLabel" localSheetId="17">'Income statement disclosures'!$B$356</definedName>
    <definedName name="SheetLabel" localSheetId="41">'Intangible asset disposals'!$B$31</definedName>
    <definedName name="SheetLabel" localSheetId="40">'Intangible asset movements'!$B$88</definedName>
    <definedName name="SheetLabel" localSheetId="39">'Intangible asset note'!$B$51</definedName>
    <definedName name="SheetLabel" localSheetId="26">'Interest and foreign exchange'!$B$155</definedName>
    <definedName name="SheetLabel" localSheetId="16">'Investment income'!$B$19</definedName>
    <definedName name="SheetLabel" localSheetId="30">'Irrecoverable VAT'!$B$151</definedName>
    <definedName name="SheetLabel" localSheetId="20">'Legal and professional fees'!$B$185</definedName>
    <definedName name="SheetLabel" localSheetId="56">'Loan relationships'!$B$231</definedName>
    <definedName name="SheetLabel" localSheetId="57">'Loan relationships summary'!$B$90</definedName>
    <definedName name="SheetLabel" localSheetId="9">'Mapped TB'!$X$10</definedName>
    <definedName name="SheetLabel" localSheetId="15">'Net operating expenses'!$B$70</definedName>
    <definedName name="SheetLabel" localSheetId="53">'Other creditors'!$B$17</definedName>
    <definedName name="SheetLabel" localSheetId="50">'Other debtors'!$B$16</definedName>
    <definedName name="SheetLabel" localSheetId="28">'Other income'!$B$163</definedName>
    <definedName name="SheetLabel" localSheetId="18">'Other income charges'!$B$18</definedName>
    <definedName name="SheetLabel" localSheetId="27">'Penalties and fines'!$B$147</definedName>
    <definedName name="SheetLabel" localSheetId="51">'Prepayments and accrued income'!$B$16</definedName>
    <definedName name="SheetLabel" localSheetId="44">Provisions!$B$44</definedName>
    <definedName name="SheetLabel" localSheetId="22">'Repairs, maintenance etc'!$B$151</definedName>
    <definedName name="SheetLabel" localSheetId="60">'Royalties paid overseas'!$B$27</definedName>
    <definedName name="SheetLabel" localSheetId="31">'Royalties payable'!$B$145</definedName>
    <definedName name="SheetLabel" localSheetId="35">'Tangible asset additions'!$B$45</definedName>
    <definedName name="SheetLabel" localSheetId="36">'Tangible asset disposals'!$B$39</definedName>
    <definedName name="SheetLabel" localSheetId="34">'Tangible asset note'!$B$70</definedName>
    <definedName name="SheetLabel" localSheetId="52">'Total creditors'!$B$43</definedName>
    <definedName name="SheetLabel" localSheetId="49">'Total debtors'!$B$45</definedName>
    <definedName name="SheetLabel" localSheetId="47">'Unpaid remuneration adjustments'!$B$28</definedName>
    <definedName name="SheetName" localSheetId="54">'Accruals and deferred income'!$B$16</definedName>
    <definedName name="SheetName" localSheetId="23">'Bad debts'!$B$149</definedName>
    <definedName name="SheetName" localSheetId="24">'Bank charges'!$B$149</definedName>
    <definedName name="SheetName" localSheetId="38">'Capitalised leased assets'!$B$34</definedName>
    <definedName name="SheetName" localSheetId="37">'Capitalised revenue expenditure'!$B$22</definedName>
    <definedName name="SheetName" localSheetId="58">'Car lease rental restriction'!$B$28</definedName>
    <definedName name="SheetName" localSheetId="25">'Charitable donations'!$B$148</definedName>
    <definedName name="SheetName" localSheetId="48">'Charitable donations UK &amp; EU'!$B$24</definedName>
    <definedName name="SheetName" localSheetId="64">'Corporation tax paid and repaid'!$B$42</definedName>
    <definedName name="SheetName" localSheetId="46">'Defined benefit pensions'!$B$72</definedName>
    <definedName name="SheetName" localSheetId="45">'Defined contribution pensions'!$B$36</definedName>
    <definedName name="SheetName" localSheetId="59">'Employee share schemes'!$B$57</definedName>
    <definedName name="SheetName" localSheetId="21">'Entertaining and gifts'!$B$149</definedName>
    <definedName name="SheetName" localSheetId="19">'Foreign exchange gains losses'!$B$17</definedName>
    <definedName name="SheetName" localSheetId="61">'Foreign income'!$B$30</definedName>
    <definedName name="SheetName" localSheetId="6">'General questionnaire'!$B$161</definedName>
    <definedName name="SheetName" localSheetId="13">'Income statement'!$B$40</definedName>
    <definedName name="SheetName" localSheetId="17">'Income statement disclosures'!$B$355</definedName>
    <definedName name="SheetName" localSheetId="0">Index!$B$105</definedName>
    <definedName name="SheetName" localSheetId="41">'Intangible asset disposals'!$B$30</definedName>
    <definedName name="SheetName" localSheetId="40">'Intangible asset movements'!$B$87</definedName>
    <definedName name="SheetName" localSheetId="39">'Intangible asset note'!$B$50</definedName>
    <definedName name="SheetName" localSheetId="55">'Intercompany indebtedness'!$B$36</definedName>
    <definedName name="SheetName" localSheetId="26">'Interest and foreign exchange'!$B$154</definedName>
    <definedName name="SheetName" localSheetId="16">'Investment income'!$B$18</definedName>
    <definedName name="SheetName" localSheetId="42">'Investment property revaluation'!$B$128</definedName>
    <definedName name="SheetName" localSheetId="43">'Investments in subsidiaries'!$B$33</definedName>
    <definedName name="SheetName" localSheetId="30">'Irrecoverable VAT'!$B$150</definedName>
    <definedName name="SheetName" localSheetId="20">'Legal and professional fees'!$B$184</definedName>
    <definedName name="SheetName" localSheetId="56">'Loan relationships'!$B$230</definedName>
    <definedName name="SheetName" localSheetId="57">'Loan relationships summary'!$B$89</definedName>
    <definedName name="SheetName" localSheetId="11">'Map adjustments'!$P$23</definedName>
    <definedName name="SheetName" localSheetId="9">'Mapped TB'!$X$9</definedName>
    <definedName name="SheetName" localSheetId="15">'Net operating expenses'!$B$69</definedName>
    <definedName name="SheetName" localSheetId="29">'Other analysis exceptional cost'!$B$156</definedName>
    <definedName name="SheetName" localSheetId="53">'Other creditors'!$B$16</definedName>
    <definedName name="SheetName" localSheetId="50">'Other debtors'!$B$15</definedName>
    <definedName name="SheetName" localSheetId="28">'Other income'!$B$162</definedName>
    <definedName name="SheetName" localSheetId="18">'Other income charges'!$B$17</definedName>
    <definedName name="SheetName" localSheetId="65">'Other tax paid repaid'!$B$33</definedName>
    <definedName name="SheetName" localSheetId="66">'Other tax paid repaid (Group)'!$B$35</definedName>
    <definedName name="SheetName" localSheetId="27">'Penalties and fines'!$B$146</definedName>
    <definedName name="SheetName" localSheetId="5">'Permanent data'!$B$347</definedName>
    <definedName name="SheetName" localSheetId="51">'Prepayments and accrued income'!$B$15</definedName>
    <definedName name="SheetName" localSheetId="44">Provisions!$B$43</definedName>
    <definedName name="SheetName" localSheetId="7">Queries!$C$16</definedName>
    <definedName name="SheetName" localSheetId="62">'R&amp;D accounting'!$B$33</definedName>
    <definedName name="SheetName" localSheetId="22">'Repairs, maintenance etc'!$B$150</definedName>
    <definedName name="SheetName" localSheetId="60">'Royalties paid overseas'!$B$26</definedName>
    <definedName name="SheetName" localSheetId="31">'Royalties payable'!$B$144</definedName>
    <definedName name="SheetName" localSheetId="32">Sundry!$B$149</definedName>
    <definedName name="SheetName" localSheetId="35">'Tangible asset additions'!$B$44</definedName>
    <definedName name="SheetName" localSheetId="36">'Tangible asset disposals'!$B$38</definedName>
    <definedName name="SheetName" localSheetId="34">'Tangible asset note'!$B$69</definedName>
    <definedName name="SheetName" localSheetId="12">'TB adjustments'!$N$12</definedName>
    <definedName name="SheetName" localSheetId="8">'TB and map'!$B$1140</definedName>
    <definedName name="SheetName" localSheetId="52">'Total creditors'!$B$42</definedName>
    <definedName name="SheetName" localSheetId="49">'Total debtors'!$B$44</definedName>
    <definedName name="SheetName" localSheetId="47">'Unpaid remuneration adjustments'!$B$27</definedName>
    <definedName name="Show">Lists!$N$6</definedName>
    <definedName name="Show_Businesses">'PwC Setup'!$C$63</definedName>
    <definedName name="Show_Sheet" localSheetId="58">'Car lease rental restriction'!$B$37</definedName>
    <definedName name="Show_Sheet" localSheetId="59">'Employee share schemes'!$B$64</definedName>
    <definedName name="Show_Sheet" localSheetId="19">'Foreign exchange gains losses'!$B$22</definedName>
    <definedName name="Show_Sheet" localSheetId="41">'Intangible asset disposals'!$B$36</definedName>
    <definedName name="Show_Sheet" localSheetId="16">'Investment income'!$B$23</definedName>
    <definedName name="Show_Sheet" localSheetId="15">'Net operating expenses'!$B$74</definedName>
    <definedName name="Show_Sheet" localSheetId="18">'Other income charges'!$B$22</definedName>
    <definedName name="Show_Sheet" localSheetId="44">Provisions!$B$45</definedName>
    <definedName name="Show_Sheet" localSheetId="60">'Royalties paid overseas'!$B$33</definedName>
    <definedName name="Show_Sheet" localSheetId="47">'Unpaid remuneration adjustments'!$B$32</definedName>
    <definedName name="single_AP">'PwC Setup'!$C$21</definedName>
    <definedName name="Single_Business">'PwC Setup'!$C$61</definedName>
    <definedName name="Status">Admin!$B$19</definedName>
    <definedName name="Sundry_Comments">Sundry!$B$144</definedName>
    <definedName name="Sundry_Confirm_Reviewed">Index!$D$40</definedName>
    <definedName name="Sundry_Disclosure_Allocation_DCRange">Sundry!$C$123:$G$129</definedName>
    <definedName name="Sundry_Manual_Allocation_DCRange">Sundry!$B$132:$I$137</definedName>
    <definedName name="Syndicate_names_DCRange">'Co Syndicate Income Statement'!$C$3:$G$3</definedName>
    <definedName name="Tangible_fixed_asset_additions_Confirm_Reviewed">Index!$D$45</definedName>
    <definedName name="Tangible_Fixed_Asset_Additions_Export_DCRange">'TFA additions interface'!$B$4:$E$204</definedName>
    <definedName name="Tangible_fixed_asset_additions_Export_setting">'PwC Export control'!$C$31</definedName>
    <definedName name="Tangible_fixed_asset_disposals_Confirm_Reviewed">Index!$D$46</definedName>
    <definedName name="Tangible_fixed_asset_disposals_Export_DCRange">'TFA disposals interface'!$B$4:$H$204</definedName>
    <definedName name="Tangible_fixed_asset_disposals_Export_setting">'PwC Export control'!$C$32</definedName>
    <definedName name="Tangible_fixed_asset_note_Confirm_Reviewed">Index!$D$44</definedName>
    <definedName name="TaxType">Admin!$B$11</definedName>
    <definedName name="TB_adjustments_Confirm_Reviewed">Index!$D$18</definedName>
    <definedName name="TB_Adjustments_DCRange">'TB adjustments'!$A$9:$I$38</definedName>
    <definedName name="Tb_Codes_Column">Lists!$CI$4</definedName>
    <definedName name="TemplateName">Admin!$B$14</definedName>
    <definedName name="TFA_Note_Cost_DCRange">'Tangible asset note'!$D$6:$G$16</definedName>
    <definedName name="TFA_Note_Depreciation_DCRange">'Tangible asset note'!$D$21:$G$32</definedName>
    <definedName name="To_Be_Allocated_Labels">'Mapped TB non zero'!$AC$5:$AC$28</definedName>
    <definedName name="Total_creditors_Accruals_and_deferred_income">'Total creditors'!$C$25</definedName>
    <definedName name="Total_creditors_Arrangements_that_are_financial_liabilities">'Total creditors'!$C$11</definedName>
    <definedName name="Total_creditors_Confirm_Reviewed">Index!$D$62</definedName>
    <definedName name="Total_creditors_Corporation_tax">'Total creditors'!$C$22</definedName>
    <definedName name="Total_creditors_Creditors_greater_than_one_year">'Total creditors'!$C$34</definedName>
    <definedName name="Total_creditors_Creditors_less_than_one_year">'Total creditors'!$C$33</definedName>
    <definedName name="Total_creditors_Finance_leases">'Total creditors'!$C$10</definedName>
    <definedName name="Total_creditors_Long_term_loans__external_and_intercompany">'Total creditors'!$C$9</definedName>
    <definedName name="Total_creditors_Other_creditors">'Total creditors'!$C$24</definedName>
    <definedName name="Total_creditors_Other_creditors_1">'Total creditors'!$C$28</definedName>
    <definedName name="Total_Creditors_Other_creditors_1_Description">'Total creditors'!$B$28</definedName>
    <definedName name="Total_creditors_Other_creditors_2">'Total creditors'!$C$29</definedName>
    <definedName name="Total_Creditors_Other_creditors_2_Description">'Total creditors'!$B$29</definedName>
    <definedName name="Total_creditors_Other_financial_liabilities_1">'Total creditors'!$C$14</definedName>
    <definedName name="Total_Creditors_Other_financial_liabilities_1_Description">'Total creditors'!$B$14</definedName>
    <definedName name="Total_creditors_Other_financial_liabilities_2">'Total creditors'!$C$15</definedName>
    <definedName name="Total_Creditors_Other_financial_liabilities_2_Description">'Total creditors'!$B$15</definedName>
    <definedName name="Total_creditors_Other_taxes_and_social_security">'Total creditors'!$C$23</definedName>
    <definedName name="Total_creditors_Overdrafts">'Total creditors'!$C$7</definedName>
    <definedName name="Total_creditors_Short_term_loans__external_and_intercompany">'Total creditors'!$C$8</definedName>
    <definedName name="Total_creditors_Trade_creditors___intercompany">'Total creditors'!$C$21</definedName>
    <definedName name="Total_creditors_Trade_creditors___third_party">'Total creditors'!$C$20</definedName>
    <definedName name="Total_debtors_Arrangements_that_are_financial_assets">'Total debtors'!$C$12</definedName>
    <definedName name="Total_debtors_Cash_and_cash_equivalents">'Total debtors'!$C$7</definedName>
    <definedName name="Total_debtors_Confirm_Reviewed">Index!$D$59</definedName>
    <definedName name="Total_debtors_Corporation_tax">'Total debtors'!$C$24</definedName>
    <definedName name="Total_debtors_Debtors_greater_than_one_year">'Total debtors'!$C$36</definedName>
    <definedName name="Total_debtors_Debtors_less_than_one_year">'Total debtors'!$C$35</definedName>
    <definedName name="Total_debtors_Long_term_loans">'Total debtors'!$C$9</definedName>
    <definedName name="Total_debtors_Net_investments_in_finance_leases">'Total debtors'!$C$10</definedName>
    <definedName name="Total_debtors_Other_debtors">'Total debtors'!$C$25</definedName>
    <definedName name="Total_debtors_Other_debtors_1">'Total debtors'!$C$29</definedName>
    <definedName name="Total_Debtors_Other_debtors_1_Description">'Total debtors'!$B$29</definedName>
    <definedName name="Total_debtors_Other_debtors_2">'Total debtors'!$C$30</definedName>
    <definedName name="Total_Debtors_Other_debtors_2_Description">'Total debtors'!$B$30</definedName>
    <definedName name="Total_debtors_Other_financial_assets_1">'Total debtors'!$C$15</definedName>
    <definedName name="Total_Debtors_Other_financial_assets_1_Description">'Total debtors'!$B$15</definedName>
    <definedName name="Total_debtors_Other_financial_assets_2">'Total debtors'!$C$16</definedName>
    <definedName name="Total_Debtors_Other_financial_assets_2_Description">'Total debtors'!$B$16</definedName>
    <definedName name="Total_debtors_Payments_and_accrued_income">'Total debtors'!$C$26</definedName>
    <definedName name="Total_debtors_Securities_issued_by_Governments_etc">'Total debtors'!$C$11</definedName>
    <definedName name="Total_debtors_Short_term_loans">'Total debtors'!$C$8</definedName>
    <definedName name="Total_debtors_Trade_debtors___intercompany">'Total debtors'!$C$23</definedName>
    <definedName name="Total_debtors_Trade_debtors___third_party">'Total debtors'!$C$22</definedName>
    <definedName name="Trade_for_LR">'PwC Setup'!$C$64</definedName>
    <definedName name="Transaction_List_Bad_debts">'TB Map options'!$BE$6</definedName>
    <definedName name="Transaction_List_Bank_charges">'TB Map options'!$BF$6</definedName>
    <definedName name="Transaction_List_Charitable_donations">'TB Map options'!$BG$6</definedName>
    <definedName name="Transaction_List_Entertaining_and_gifts">'TB Map options'!$BC$6</definedName>
    <definedName name="Transaction_List_Interest_and_foreign_exchange">'TB Map options'!$BH$6</definedName>
    <definedName name="Transaction_List_Irrecoverable_VAT">'TB Map options'!$BL$6</definedName>
    <definedName name="Transaction_List_Legal_and_professional_fees">'TB Map options'!$BB$6</definedName>
    <definedName name="Transaction_List_Loan_relationships">'TB Map options'!$BO$6</definedName>
    <definedName name="Transaction_List_Other_analysis___exceptional_costs">'TB Map options'!$BK$6</definedName>
    <definedName name="Transaction_List_Other_income">'TB Map options'!$BJ$6</definedName>
    <definedName name="Transaction_List_Penalties_and_fines">'TB Map options'!$BI$6</definedName>
    <definedName name="Transaction_List_RangeName_Prefix">Lists!$V$24</definedName>
    <definedName name="Transaction_List_Repairs__maintenance_etc">'TB Map options'!$BD$6</definedName>
    <definedName name="Transaction_List_Royalties_payable">'TB Map options'!$BM$6</definedName>
    <definedName name="Transaction_List_Sundry">'TB Map options'!$BN$6</definedName>
    <definedName name="Trial_Balance_Description_Shared_Based_Payments">Lists!$V$53</definedName>
    <definedName name="Trial_balance_Export_DCRange">'Trial balance interface'!$B$6:$I$540</definedName>
    <definedName name="Trial_balance_Export_setting">'PwC Export control'!$C$11</definedName>
    <definedName name="Unallocated_Codes_Data">'Mapped TB non zero'!$M$5</definedName>
    <definedName name="Underwriting_result_Deduct_back_foreign_taxed_deducted_in_line_1">'Underwriting result'!$C$9</definedName>
    <definedName name="Underwriting_result_Deduct_withholding_taxes_deducted_in_line_1">'Underwriting result'!$C$10</definedName>
    <definedName name="Underwriting_result_Disallowed_personal_expenses_ADEG_RB09">'Underwriting result'!$C$14</definedName>
    <definedName name="Underwriting_result_Disallowed_personal_expenses_other">'Underwriting result'!$C$13</definedName>
    <definedName name="Underwriting_result_Disallowed_syndicate_expenses">'Underwriting result'!$C$12</definedName>
    <definedName name="Underwriting_result_Dividends_received_after_1_July_2009">'Underwriting result'!$C$16</definedName>
    <definedName name="Underwriting_result_Exchange_rate_adjustments">'Underwriting result'!$C$7</definedName>
    <definedName name="Underwriting_result_Total_result_per_consolidated_personal_accounts_issued_by_Lloyds">'Underwriting result'!$C$5</definedName>
    <definedName name="Underwriting_result_Transfer_pricing_adjustment">'Underwriting result'!$C$8</definedName>
    <definedName name="Unpaid_remuneration_adjustments_Comments">'Unpaid remuneration adjustments'!$B$21</definedName>
    <definedName name="Unpaid_remuneration_adjustments_Confirm_Reviewed">Index!$D$57</definedName>
    <definedName name="Unpaid_remuneration_adjustments_Export_DCRange">'Unpaid remun interface'!$B$4:$M$55</definedName>
    <definedName name="Unpaid_remuneration_Confirm_no_movements">'Unpaid remuneration adjustments'!$E$15</definedName>
    <definedName name="Unpaid_remuneration_Export_setting">'PwC Export control'!$C$33</definedName>
    <definedName name="Validation_Count" localSheetId="54">'Accruals and deferred income'!$B$20</definedName>
    <definedName name="Validation_Count" localSheetId="23">'Bad debts'!$B$152</definedName>
    <definedName name="Validation_Count" localSheetId="24">'Bank charges'!$B$152</definedName>
    <definedName name="Validation_Count" localSheetId="38">'Capitalised leased assets'!$B$41</definedName>
    <definedName name="Validation_Count" localSheetId="37">'Capitalised revenue expenditure'!$B$29</definedName>
    <definedName name="Validation_Count" localSheetId="58">'Car lease rental restriction'!$B$33</definedName>
    <definedName name="Validation_Count" localSheetId="25">'Charitable donations'!$B$151</definedName>
    <definedName name="Validation_Count" localSheetId="48">'Charitable donations UK &amp; EU'!$B$31</definedName>
    <definedName name="Validation_Count" localSheetId="64">'Corporation tax paid and repaid'!$B$48</definedName>
    <definedName name="Validation_Count" localSheetId="46">'Defined benefit pensions'!$B$75</definedName>
    <definedName name="Validation_Count" localSheetId="45">'Defined contribution pensions'!$B$42</definedName>
    <definedName name="Validation_Count" localSheetId="59">'Employee share schemes'!$B$62</definedName>
    <definedName name="Validation_Count" localSheetId="21">'Entertaining and gifts'!$B$152</definedName>
    <definedName name="Validation_Count" localSheetId="19">'Foreign exchange gains losses'!$B$20</definedName>
    <definedName name="Validation_Count" localSheetId="61">'Foreign income'!$B$35</definedName>
    <definedName name="Validation_Count" localSheetId="6">'General questionnaire'!$B$168</definedName>
    <definedName name="Validation_Count" localSheetId="13">'Income statement'!$B$47</definedName>
    <definedName name="Validation_Count" localSheetId="41">'Intangible asset disposals'!$B$38</definedName>
    <definedName name="Validation_Count" localSheetId="40">'Intangible asset movements'!$B$94</definedName>
    <definedName name="Validation_Count" localSheetId="39">'Intangible asset note'!$B$57</definedName>
    <definedName name="Validation_Count" localSheetId="26">'Interest and foreign exchange'!$B$160</definedName>
    <definedName name="Validation_Count" localSheetId="16">'Investment income'!$B$21</definedName>
    <definedName name="Validation_Count" localSheetId="42">'Investment property revaluation'!$B$131</definedName>
    <definedName name="Validation_Count" localSheetId="43">'Investments in subsidiaries'!$B$40</definedName>
    <definedName name="Validation_Count" localSheetId="30">'Irrecoverable VAT'!$B$156</definedName>
    <definedName name="Validation_Count" localSheetId="20">'Legal and professional fees'!$B$187</definedName>
    <definedName name="Validation_Count" localSheetId="56">'Loan relationships'!$B$233</definedName>
    <definedName name="Validation_Count" localSheetId="11">'Map adjustments'!$P$24</definedName>
    <definedName name="Validation_Count" localSheetId="15">'Net operating expenses'!$B$72</definedName>
    <definedName name="Validation_Count" localSheetId="29">'Other analysis exceptional cost'!$B$162</definedName>
    <definedName name="Validation_Count" localSheetId="53">'Other creditors'!$B$20</definedName>
    <definedName name="Validation_Count" localSheetId="50">'Other debtors'!$B$19</definedName>
    <definedName name="Validation_Count" localSheetId="28">'Other income'!$B$168</definedName>
    <definedName name="Validation_Count" localSheetId="18">'Other income charges'!$B$20</definedName>
    <definedName name="Validation_Count" localSheetId="65">'Other tax paid repaid'!$B$35</definedName>
    <definedName name="Validation_Count" localSheetId="66">'Other tax paid repaid (Group)'!$B$37</definedName>
    <definedName name="Validation_Count" localSheetId="27">'Penalties and fines'!$B$152</definedName>
    <definedName name="Validation_Count" localSheetId="5">'Permanent data'!$B$354</definedName>
    <definedName name="Validation_Count" localSheetId="51">'Prepayments and accrued income'!$B$19</definedName>
    <definedName name="Validation_Count" localSheetId="44">Provisions!$B$49</definedName>
    <definedName name="Validation_Count" localSheetId="3">'PwC Setup'!$B$56</definedName>
    <definedName name="Validation_Count" localSheetId="7">Queries!$C$21</definedName>
    <definedName name="Validation_Count" localSheetId="62">'R&amp;D accounting'!$B$38</definedName>
    <definedName name="Validation_Count" localSheetId="22">'Repairs, maintenance etc'!$B$153</definedName>
    <definedName name="Validation_Count" localSheetId="60">'Royalties paid overseas'!$B$31</definedName>
    <definedName name="Validation_Count" localSheetId="31">'Royalties payable'!$B$147</definedName>
    <definedName name="Validation_Count" localSheetId="32">Sundry!$B$155</definedName>
    <definedName name="Validation_Count" localSheetId="35">'Tangible asset additions'!$B$52</definedName>
    <definedName name="Validation_Count" localSheetId="36">'Tangible asset disposals'!$B$46</definedName>
    <definedName name="Validation_Count" localSheetId="34">'Tangible asset note'!$B$75</definedName>
    <definedName name="Validation_Count" localSheetId="12">'TB adjustments'!$N$23</definedName>
    <definedName name="Validation_Count" localSheetId="8">'TB and map'!$B$1141</definedName>
    <definedName name="Validation_Count" localSheetId="52">'Total creditors'!$B$44</definedName>
    <definedName name="Validation_Count" localSheetId="49">'Total debtors'!$B$46</definedName>
    <definedName name="Validation_Count" localSheetId="47">'Unpaid remuneration adjustments'!$B$33</definedName>
    <definedName name="Validation_Message" localSheetId="54">'Accruals and deferred income'!$B$19</definedName>
    <definedName name="Validation_Message" localSheetId="23">'Bad debts'!$B$153</definedName>
    <definedName name="Validation_Message" localSheetId="24">'Bank charges'!$B$153</definedName>
    <definedName name="Validation_Message" localSheetId="38">'Capitalised leased assets'!$B$40</definedName>
    <definedName name="Validation_Message" localSheetId="37">'Capitalised revenue expenditure'!$B$28</definedName>
    <definedName name="Validation_Message" localSheetId="58">'Car lease rental restriction'!$B$34</definedName>
    <definedName name="Validation_Message" localSheetId="25">'Charitable donations'!$B$152</definedName>
    <definedName name="Validation_Message" localSheetId="48">'Charitable donations UK &amp; EU'!$B$30</definedName>
    <definedName name="Validation_Message" localSheetId="64">'Corporation tax paid and repaid'!$B$47</definedName>
    <definedName name="Validation_Message" localSheetId="46">'Defined benefit pensions'!$B$76</definedName>
    <definedName name="Validation_Message" localSheetId="45">'Defined contribution pensions'!$B$43</definedName>
    <definedName name="Validation_Message" localSheetId="59">'Employee share schemes'!$B$63</definedName>
    <definedName name="Validation_Message" localSheetId="21">'Entertaining and gifts'!$B$153</definedName>
    <definedName name="Validation_Message" localSheetId="19">'Foreign exchange gains losses'!$B$21</definedName>
    <definedName name="Validation_Message" localSheetId="61">'Foreign income'!$B$36</definedName>
    <definedName name="Validation_Message" localSheetId="6">'General questionnaire'!$B$167</definedName>
    <definedName name="Validation_Message" localSheetId="13">'Income statement'!$B$48</definedName>
    <definedName name="Validation_Message" localSheetId="41">'Intangible asset disposals'!$B$37</definedName>
    <definedName name="Validation_Message" localSheetId="40">'Intangible asset movements'!$B$93</definedName>
    <definedName name="Validation_Message" localSheetId="39">'Intangible asset note'!$B$56</definedName>
    <definedName name="Validation_Message" localSheetId="26">'Interest and foreign exchange'!$B$161</definedName>
    <definedName name="Validation_Message" localSheetId="16">'Investment income'!$B$22</definedName>
    <definedName name="Validation_Message" localSheetId="43">'Investments in subsidiaries'!$B$39</definedName>
    <definedName name="Validation_Message" localSheetId="30">'Irrecoverable VAT'!$B$157</definedName>
    <definedName name="Validation_Message" localSheetId="20">'Legal and professional fees'!$B$188</definedName>
    <definedName name="Validation_Message" localSheetId="56">'Loan relationships'!$B$234</definedName>
    <definedName name="Validation_Message" localSheetId="11">'Map adjustments'!$P$25</definedName>
    <definedName name="Validation_Message" localSheetId="15">'Net operating expenses'!$B$73</definedName>
    <definedName name="Validation_Message" localSheetId="29">'Other analysis exceptional cost'!$B$163</definedName>
    <definedName name="Validation_Message" localSheetId="53">'Other creditors'!$B$19</definedName>
    <definedName name="Validation_Message" localSheetId="50">'Other debtors'!$B$18</definedName>
    <definedName name="Validation_Message" localSheetId="28">'Other income'!$B$169</definedName>
    <definedName name="Validation_Message" localSheetId="18">'Other income charges'!$B$21</definedName>
    <definedName name="Validation_Message" localSheetId="65">'Other tax paid repaid'!$B$34</definedName>
    <definedName name="Validation_Message" localSheetId="66">'Other tax paid repaid (Group)'!$B$36</definedName>
    <definedName name="Validation_Message" localSheetId="27">'Penalties and fines'!$B$153</definedName>
    <definedName name="Validation_Message" localSheetId="5">'Permanent data'!$B$353</definedName>
    <definedName name="Validation_Message" localSheetId="51">'Prepayments and accrued income'!$B$18</definedName>
    <definedName name="Validation_Message" localSheetId="44">Provisions!$B$50</definedName>
    <definedName name="Validation_Message" localSheetId="3">'PwC Setup'!$B$55</definedName>
    <definedName name="Validation_Message" localSheetId="7">Queries!$C$22</definedName>
    <definedName name="Validation_Message" localSheetId="62">'R&amp;D accounting'!$B$39</definedName>
    <definedName name="Validation_Message" localSheetId="22">'Repairs, maintenance etc'!$B$154</definedName>
    <definedName name="Validation_Message" localSheetId="60">'Royalties paid overseas'!$B$32</definedName>
    <definedName name="Validation_Message" localSheetId="31">'Royalties payable'!$B$148</definedName>
    <definedName name="Validation_Message" localSheetId="32">Sundry!$B$156</definedName>
    <definedName name="Validation_Message" localSheetId="35">'Tangible asset additions'!$B$51</definedName>
    <definedName name="Validation_Message" localSheetId="36">'Tangible asset disposals'!$B$45</definedName>
    <definedName name="Validation_Message" localSheetId="34">'Tangible asset note'!$B$74</definedName>
    <definedName name="Validation_Message" localSheetId="12">'TB adjustments'!$N$24</definedName>
    <definedName name="Validation_Message" localSheetId="8">'TB and map'!$B$1142</definedName>
    <definedName name="Validation_Message" localSheetId="52">'Total creditors'!$B$45</definedName>
    <definedName name="Validation_Message" localSheetId="49">'Total debtors'!$B$47</definedName>
    <definedName name="Validation_Message" localSheetId="47">'Unpaid remuneration adjustments'!$B$34</definedName>
    <definedName name="Validations_Tb_And_Map">'PwC Setup'!$C$45</definedName>
    <definedName name="Year">Admin!$B$12</definedName>
    <definedName name="Yes">Lists!$B$4</definedName>
    <definedName name="YES_NO_LIST">Lists!$B$4:$B$5</definedName>
    <definedName name="Yes_No_Not_known">Lists!$D$4:$D$7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7" i="127" l="1"/>
  <c r="AB7" i="127"/>
  <c r="T7" i="127"/>
  <c r="AK6" i="127"/>
  <c r="AC6" i="127"/>
  <c r="U6" i="127"/>
  <c r="F6" i="127"/>
  <c r="E6" i="127"/>
  <c r="D6" i="127"/>
  <c r="C6" i="127"/>
  <c r="B6" i="127"/>
  <c r="AL4" i="127"/>
  <c r="AK4" i="127"/>
  <c r="AG4" i="127"/>
  <c r="AO4" i="127" s="1"/>
  <c r="AD4" i="127"/>
  <c r="AC4" i="127"/>
  <c r="Z4" i="127"/>
  <c r="AH4" i="127" s="1"/>
  <c r="AP4" i="127" s="1"/>
  <c r="Y4" i="127"/>
  <c r="X4" i="127"/>
  <c r="AF4" i="127" s="1"/>
  <c r="AN4" i="127" s="1"/>
  <c r="W4" i="127"/>
  <c r="AE4" i="127" s="1"/>
  <c r="AM4" i="127" s="1"/>
  <c r="V4" i="127"/>
  <c r="U4" i="127"/>
  <c r="R4" i="127"/>
  <c r="Q4" i="127"/>
  <c r="P4" i="127"/>
  <c r="O4" i="127"/>
  <c r="N4" i="127"/>
  <c r="C18" i="128"/>
  <c r="B541" i="20"/>
  <c r="AS26" i="20"/>
  <c r="AS25" i="20"/>
  <c r="AS24" i="20"/>
  <c r="AS23" i="20"/>
  <c r="AS21" i="20"/>
  <c r="AS19" i="20"/>
  <c r="AS18" i="20"/>
  <c r="AS17" i="20"/>
  <c r="AS16" i="20"/>
  <c r="AS15" i="20"/>
  <c r="AS14" i="20"/>
  <c r="AS13" i="20"/>
  <c r="AS12" i="20"/>
  <c r="AS11" i="20"/>
  <c r="DF10" i="20"/>
  <c r="CV10" i="20"/>
  <c r="CL10" i="20"/>
  <c r="CB10" i="20"/>
  <c r="BR10" i="20"/>
  <c r="AS10" i="20"/>
  <c r="DF9" i="20"/>
  <c r="CV9" i="20"/>
  <c r="CM9" i="20"/>
  <c r="CL9" i="20"/>
  <c r="CB9" i="20"/>
  <c r="BR9" i="20"/>
  <c r="AS9" i="20"/>
  <c r="DF8" i="20"/>
  <c r="CW8" i="20"/>
  <c r="CV8" i="20"/>
  <c r="CM8" i="20"/>
  <c r="CL8" i="20"/>
  <c r="CB8" i="20"/>
  <c r="BR8" i="20"/>
  <c r="AS8" i="20"/>
  <c r="DF7" i="20"/>
  <c r="CV7" i="20"/>
  <c r="CL7" i="20"/>
  <c r="AS7" i="20"/>
  <c r="DG6" i="20"/>
  <c r="DG8" i="20" s="1"/>
  <c r="CW6" i="20"/>
  <c r="CW9" i="20" s="1"/>
  <c r="CM6" i="20"/>
  <c r="AS6" i="20"/>
  <c r="AL6" i="20"/>
  <c r="AK6" i="20"/>
  <c r="AJ6" i="20"/>
  <c r="AI6" i="20"/>
  <c r="AH6" i="20"/>
  <c r="AG6" i="20"/>
  <c r="AF6" i="20"/>
  <c r="I6" i="20"/>
  <c r="H6" i="20"/>
  <c r="G6" i="20"/>
  <c r="F6" i="20"/>
  <c r="E6" i="20"/>
  <c r="D6" i="20"/>
  <c r="C6" i="20"/>
  <c r="B6" i="20"/>
  <c r="DO4" i="20"/>
  <c r="DN4" i="20"/>
  <c r="DM4" i="20"/>
  <c r="DL4" i="20"/>
  <c r="DK4" i="20"/>
  <c r="DJ4" i="20"/>
  <c r="DI4" i="20"/>
  <c r="DH4" i="20"/>
  <c r="DG4" i="20"/>
  <c r="DE4" i="20"/>
  <c r="DD4" i="20"/>
  <c r="DC4" i="20"/>
  <c r="DB4" i="20"/>
  <c r="DA4" i="20"/>
  <c r="CZ4" i="20"/>
  <c r="CY4" i="20"/>
  <c r="CX4" i="20"/>
  <c r="CW4" i="20"/>
  <c r="CU4" i="20"/>
  <c r="CT4" i="20"/>
  <c r="CS4" i="20"/>
  <c r="CR4" i="20"/>
  <c r="CQ4" i="20"/>
  <c r="CP4" i="20"/>
  <c r="CO4" i="20"/>
  <c r="CN4" i="20"/>
  <c r="CM4" i="20"/>
  <c r="CK4" i="20"/>
  <c r="CJ4" i="20"/>
  <c r="CI4" i="20"/>
  <c r="CH4" i="20"/>
  <c r="CG4" i="20"/>
  <c r="CF4" i="20"/>
  <c r="CE4" i="20"/>
  <c r="CD4" i="20"/>
  <c r="CC4" i="20"/>
  <c r="CA4" i="20"/>
  <c r="BZ4" i="20"/>
  <c r="BY4" i="20"/>
  <c r="BX4" i="20"/>
  <c r="BW4" i="20"/>
  <c r="BV4" i="20"/>
  <c r="BU4" i="20"/>
  <c r="BT4" i="20"/>
  <c r="BQ4" i="20"/>
  <c r="BP4" i="20"/>
  <c r="BO4" i="20"/>
  <c r="BN4" i="20"/>
  <c r="BM4" i="20"/>
  <c r="BL4" i="20"/>
  <c r="BK4" i="20"/>
  <c r="BJ4" i="20"/>
  <c r="BD4" i="20"/>
  <c r="BC4" i="20"/>
  <c r="BB4" i="20"/>
  <c r="AZ4" i="20"/>
  <c r="AY4" i="20"/>
  <c r="AX4" i="20"/>
  <c r="AW4" i="20"/>
  <c r="I4" i="80"/>
  <c r="H4" i="80"/>
  <c r="G4" i="80"/>
  <c r="F4" i="80"/>
  <c r="E4" i="80"/>
  <c r="B503" i="59"/>
  <c r="AF5" i="59" a="1"/>
  <c r="AF5" i="59" s="1"/>
  <c r="AE5" i="59" a="1"/>
  <c r="AE5" i="59" s="1"/>
  <c r="AY4" i="59"/>
  <c r="AX4" i="59"/>
  <c r="AW4" i="59"/>
  <c r="AV4" i="59"/>
  <c r="AU4" i="59"/>
  <c r="AT4" i="59"/>
  <c r="AS4" i="59"/>
  <c r="AR4" i="59"/>
  <c r="AQ4" i="59"/>
  <c r="AP4" i="59"/>
  <c r="AO4" i="59"/>
  <c r="AN4" i="59"/>
  <c r="AM4" i="59"/>
  <c r="AL4" i="59"/>
  <c r="AK4" i="59"/>
  <c r="AJ4" i="59"/>
  <c r="AI4" i="59"/>
  <c r="AH4" i="59"/>
  <c r="AG4" i="59"/>
  <c r="AF4" i="59"/>
  <c r="AE4" i="59"/>
  <c r="AD4" i="59"/>
  <c r="AC4" i="59"/>
  <c r="AB4" i="59"/>
  <c r="AA4" i="59"/>
  <c r="Z4" i="59"/>
  <c r="Y4" i="59"/>
  <c r="W4" i="59"/>
  <c r="V4" i="59"/>
  <c r="U4" i="59"/>
  <c r="T4" i="59"/>
  <c r="S4" i="59"/>
  <c r="R4" i="59"/>
  <c r="P4" i="59"/>
  <c r="O4" i="59"/>
  <c r="N4" i="59"/>
  <c r="M4" i="59"/>
  <c r="L4" i="59"/>
  <c r="K4" i="59"/>
  <c r="M6" i="137"/>
  <c r="L6" i="137"/>
  <c r="K6" i="137"/>
  <c r="J6" i="137"/>
  <c r="I6" i="137"/>
  <c r="H6" i="137"/>
  <c r="G6" i="137"/>
  <c r="F6" i="137"/>
  <c r="E6" i="137"/>
  <c r="D6" i="137"/>
  <c r="C6" i="137"/>
  <c r="B6" i="137"/>
  <c r="AL100" i="81"/>
  <c r="AL97" i="81"/>
  <c r="AL92" i="81"/>
  <c r="AL49" i="81"/>
  <c r="AL40" i="81"/>
  <c r="AL37" i="81"/>
  <c r="AL36" i="81"/>
  <c r="AL32" i="81"/>
  <c r="AL29" i="81"/>
  <c r="AL28" i="81"/>
  <c r="AM7" i="81" a="1"/>
  <c r="AM7" i="81"/>
  <c r="AJ7" i="81" s="1" a="1"/>
  <c r="AL96" i="81" s="1"/>
  <c r="AI7" i="81"/>
  <c r="AH7" i="81"/>
  <c r="AG7" i="81"/>
  <c r="AK7" i="81" s="1" a="1"/>
  <c r="AK7" i="81" s="1"/>
  <c r="AF7" i="81"/>
  <c r="AE7" i="81"/>
  <c r="AD7" i="81"/>
  <c r="AA7" i="81"/>
  <c r="Z7" i="81"/>
  <c r="Y7" i="81"/>
  <c r="X7" i="81"/>
  <c r="W7" i="81"/>
  <c r="V7" i="81"/>
  <c r="U7" i="81"/>
  <c r="T7" i="81"/>
  <c r="S7" i="81"/>
  <c r="R7" i="81"/>
  <c r="Q7" i="81"/>
  <c r="P7" i="81"/>
  <c r="O7" i="81"/>
  <c r="N7" i="81"/>
  <c r="M7" i="81"/>
  <c r="L7" i="81"/>
  <c r="K7" i="81"/>
  <c r="J7" i="81"/>
  <c r="I7" i="81"/>
  <c r="H7" i="81"/>
  <c r="G7" i="81"/>
  <c r="F7" i="81"/>
  <c r="E7" i="81"/>
  <c r="D7" i="81"/>
  <c r="C7" i="81"/>
  <c r="B7" i="81"/>
  <c r="EU5" i="81"/>
  <c r="ET5" i="81"/>
  <c r="ES5" i="81"/>
  <c r="ER5" i="81"/>
  <c r="EQ5" i="81"/>
  <c r="EP5" i="81"/>
  <c r="EO5" i="81"/>
  <c r="EN5" i="81"/>
  <c r="EM5" i="81"/>
  <c r="EL5" i="81"/>
  <c r="EK5" i="81"/>
  <c r="EJ5" i="81"/>
  <c r="EI5" i="81"/>
  <c r="EH5" i="81"/>
  <c r="EG5" i="81"/>
  <c r="EF5" i="81"/>
  <c r="EE5" i="81"/>
  <c r="ED5" i="81"/>
  <c r="EC5" i="81"/>
  <c r="EB5" i="81"/>
  <c r="EA5" i="81"/>
  <c r="DZ5" i="81"/>
  <c r="DY5" i="81"/>
  <c r="DX5" i="81"/>
  <c r="DW5" i="81"/>
  <c r="DV5" i="81"/>
  <c r="BC5" i="81" a="1"/>
  <c r="BC5" i="81" s="1"/>
  <c r="AT5" i="81"/>
  <c r="AS5" i="81"/>
  <c r="AR5" i="81"/>
  <c r="AQ5" i="81"/>
  <c r="AP5" i="81"/>
  <c r="AO5" i="81"/>
  <c r="EU4" i="81"/>
  <c r="CT4" i="81"/>
  <c r="DV4" i="81" s="1"/>
  <c r="BF4" i="81"/>
  <c r="BG4" i="81" s="1"/>
  <c r="BD4" i="81"/>
  <c r="BE4" i="81" s="1"/>
  <c r="D5" i="70"/>
  <c r="B5" i="70"/>
  <c r="Z4" i="142"/>
  <c r="Y4" i="142"/>
  <c r="X4" i="142"/>
  <c r="W4" i="142"/>
  <c r="V4" i="142"/>
  <c r="U4" i="142"/>
  <c r="T4" i="142"/>
  <c r="S4" i="142"/>
  <c r="R4" i="142"/>
  <c r="Q4" i="142"/>
  <c r="P4" i="142"/>
  <c r="Q10" i="126" a="1"/>
  <c r="Q10" i="126"/>
  <c r="J10" i="126" a="1"/>
  <c r="J10" i="126" s="1"/>
  <c r="U8" i="126"/>
  <c r="S8" i="126"/>
  <c r="R8" i="126"/>
  <c r="Q8" i="126"/>
  <c r="N8" i="126"/>
  <c r="M8" i="126"/>
  <c r="T8" i="126" s="1"/>
  <c r="L8" i="126"/>
  <c r="K8" i="126"/>
  <c r="J8" i="126"/>
  <c r="B6" i="126" a="1"/>
  <c r="B6" i="126"/>
  <c r="A100" i="126" s="1"/>
  <c r="M6" i="75"/>
  <c r="X4" i="75"/>
  <c r="W4" i="75"/>
  <c r="V4" i="75"/>
  <c r="U4" i="75"/>
  <c r="T4" i="75"/>
  <c r="S4" i="75"/>
  <c r="R4" i="75"/>
  <c r="Q4" i="75"/>
  <c r="P4" i="75"/>
  <c r="O4" i="75"/>
  <c r="AU21" i="149"/>
  <c r="B21" i="149"/>
  <c r="AB14" i="149"/>
  <c r="AB13" i="149"/>
  <c r="AB8" i="149" s="1"/>
  <c r="Z13" i="149"/>
  <c r="AB12" i="149"/>
  <c r="AB11" i="149"/>
  <c r="AB5" i="149" s="1"/>
  <c r="Z11" i="149"/>
  <c r="Z10" i="149"/>
  <c r="Z9" i="149"/>
  <c r="AA8" i="149" a="1"/>
  <c r="AA8" i="149"/>
  <c r="Z8" i="149"/>
  <c r="Y8" i="149" a="1"/>
  <c r="Y8" i="149"/>
  <c r="Z7" i="149"/>
  <c r="BD6" i="149"/>
  <c r="AC6" i="149"/>
  <c r="Z6" i="149"/>
  <c r="BD5" i="149"/>
  <c r="BE5" i="149" s="1" a="1"/>
  <c r="BE5" i="149" s="1"/>
  <c r="BB5" i="149" a="1"/>
  <c r="BB5" i="149"/>
  <c r="Z5" i="149"/>
  <c r="AC4" i="149" a="1"/>
  <c r="AC6" i="149" s="1" a="1"/>
  <c r="AC4" i="149"/>
  <c r="AC9" i="149" s="1" a="1"/>
  <c r="AC9" i="149" s="1"/>
  <c r="AB4" i="149"/>
  <c r="AA4" i="149"/>
  <c r="Z4" i="149"/>
  <c r="Y4" i="149"/>
  <c r="X4" i="149"/>
  <c r="BK9" i="19"/>
  <c r="BB9" i="19"/>
  <c r="AS9" i="19"/>
  <c r="AJ9" i="19"/>
  <c r="BK8" i="19"/>
  <c r="BB8" i="19"/>
  <c r="AS8" i="19"/>
  <c r="AJ8" i="19"/>
  <c r="BK7" i="19"/>
  <c r="BB7" i="19"/>
  <c r="AS7" i="19"/>
  <c r="BL6" i="19"/>
  <c r="BC6" i="19"/>
  <c r="AT6" i="19"/>
  <c r="AB6" i="19"/>
  <c r="O6" i="19" a="1"/>
  <c r="O6" i="19"/>
  <c r="R5" i="19"/>
  <c r="M5" i="19"/>
  <c r="L5" i="19"/>
  <c r="K5" i="19"/>
  <c r="J5" i="19"/>
  <c r="H5" i="19"/>
  <c r="G5" i="19"/>
  <c r="F5" i="19"/>
  <c r="E5" i="19"/>
  <c r="D5" i="19"/>
  <c r="C5" i="19"/>
  <c r="B5" i="19"/>
  <c r="BS4" i="19"/>
  <c r="BR4" i="19"/>
  <c r="BQ4" i="19"/>
  <c r="BP4" i="19"/>
  <c r="BO4" i="19"/>
  <c r="BN4" i="19"/>
  <c r="BM4" i="19"/>
  <c r="BL4" i="19"/>
  <c r="BJ4" i="19"/>
  <c r="BI4" i="19"/>
  <c r="BH4" i="19"/>
  <c r="BG4" i="19"/>
  <c r="BF4" i="19"/>
  <c r="BE4" i="19"/>
  <c r="BD4" i="19"/>
  <c r="BC4" i="19"/>
  <c r="BA4" i="19"/>
  <c r="AZ4" i="19"/>
  <c r="AY4" i="19"/>
  <c r="AX4" i="19"/>
  <c r="AW4" i="19"/>
  <c r="AV4" i="19"/>
  <c r="AU4" i="19"/>
  <c r="AT4" i="19"/>
  <c r="AR4" i="19"/>
  <c r="AQ4" i="19"/>
  <c r="AP4" i="19"/>
  <c r="AO4" i="19"/>
  <c r="AN4" i="19"/>
  <c r="AM4" i="19"/>
  <c r="AL4" i="19"/>
  <c r="AK4" i="19"/>
  <c r="AI4" i="19"/>
  <c r="AH4" i="19"/>
  <c r="AG4" i="19"/>
  <c r="AF4" i="19"/>
  <c r="AE4" i="19"/>
  <c r="AD4" i="19"/>
  <c r="AC4" i="19"/>
  <c r="J6" i="62"/>
  <c r="AS4" i="77"/>
  <c r="AR4" i="77"/>
  <c r="AQ4" i="77"/>
  <c r="AP4" i="77"/>
  <c r="AO4" i="77"/>
  <c r="AN4" i="77"/>
  <c r="AM4" i="77"/>
  <c r="AL4" i="77"/>
  <c r="AK4" i="77"/>
  <c r="AJ4" i="77"/>
  <c r="AI4" i="77"/>
  <c r="AH4" i="77"/>
  <c r="AG4" i="77"/>
  <c r="AF4" i="77"/>
  <c r="AE4" i="77"/>
  <c r="AD4" i="77"/>
  <c r="AC4" i="77"/>
  <c r="AB4" i="77"/>
  <c r="AA4" i="77"/>
  <c r="Z4" i="77"/>
  <c r="Y4" i="77"/>
  <c r="BM6" i="100" a="1"/>
  <c r="BM6" i="100" s="1"/>
  <c r="AY6" i="100" a="1"/>
  <c r="AY6" i="100"/>
  <c r="BN6" i="100" s="1" a="1"/>
  <c r="BN6" i="100" s="1"/>
  <c r="AX6" i="100" a="1"/>
  <c r="AX6" i="100" s="1"/>
  <c r="AT6" i="100" a="1"/>
  <c r="AT6" i="100" s="1"/>
  <c r="BI6" i="100" s="1" a="1"/>
  <c r="BI6" i="100" s="1"/>
  <c r="AS6" i="100"/>
  <c r="AR6" i="100" a="1"/>
  <c r="AR6" i="100"/>
  <c r="AP6" i="100"/>
  <c r="AO6" i="100" a="1"/>
  <c r="AO6" i="100"/>
  <c r="BD6" i="100" s="1" a="1"/>
  <c r="BD6" i="100" s="1"/>
  <c r="AN6" i="100" a="1"/>
  <c r="AN6" i="100"/>
  <c r="AJ6" i="100" a="1"/>
  <c r="AK6" i="100" s="1" a="1"/>
  <c r="AK6" i="100" s="1"/>
  <c r="AJ6" i="100"/>
  <c r="AI6" i="100" a="1"/>
  <c r="AI6" i="100" s="1"/>
  <c r="AH6" i="100" a="1"/>
  <c r="AH6" i="100"/>
  <c r="AF6" i="100" a="1"/>
  <c r="AF6" i="100" s="1"/>
  <c r="AG6" i="100" s="1" a="1"/>
  <c r="AG6" i="100" s="1"/>
  <c r="AE6" i="100"/>
  <c r="AD6" i="100" a="1"/>
  <c r="AE6" i="100" s="1" a="1"/>
  <c r="AD6" i="100"/>
  <c r="AC6" i="100" a="1"/>
  <c r="AC6" i="100" s="1"/>
  <c r="AB6" i="100" a="1"/>
  <c r="AU6" i="100" s="1" a="1"/>
  <c r="AB6" i="100"/>
  <c r="Z6" i="100" a="1"/>
  <c r="AA6" i="100" s="1" a="1"/>
  <c r="AA6" i="100" s="1"/>
  <c r="Z6" i="100"/>
  <c r="Y6" i="100" a="1"/>
  <c r="Y6" i="100" s="1"/>
  <c r="X6" i="100" a="1"/>
  <c r="AS6" i="100" s="1" a="1"/>
  <c r="X6" i="100"/>
  <c r="W6" i="100" a="1"/>
  <c r="W6" i="100" s="1"/>
  <c r="V6" i="100" a="1"/>
  <c r="V6" i="100" s="1"/>
  <c r="T6" i="100" a="1"/>
  <c r="AQ6" i="100" s="1" a="1"/>
  <c r="T6" i="100"/>
  <c r="S6" i="100" a="1"/>
  <c r="S6" i="100" s="1"/>
  <c r="R6" i="100" a="1"/>
  <c r="AP6" i="100" s="1" a="1"/>
  <c r="R6" i="100"/>
  <c r="P6" i="100" a="1"/>
  <c r="Q6" i="100" s="1" a="1"/>
  <c r="Q6" i="100" s="1"/>
  <c r="P6" i="100"/>
  <c r="N6" i="100" a="1"/>
  <c r="N6" i="100"/>
  <c r="O6" i="100" s="1" a="1"/>
  <c r="O6" i="100" s="1"/>
  <c r="L6" i="100" a="1"/>
  <c r="C6" i="100" a="1"/>
  <c r="C6" i="100"/>
  <c r="BM5" i="100"/>
  <c r="BL5" i="100"/>
  <c r="BK5" i="100" a="1"/>
  <c r="BK5" i="100" s="1"/>
  <c r="BJ5" i="100" a="1"/>
  <c r="BJ5" i="100"/>
  <c r="BH5" i="100" a="1"/>
  <c r="BH5" i="100"/>
  <c r="BG5" i="100" a="1"/>
  <c r="BG5" i="100" s="1"/>
  <c r="BB5" i="100" a="1"/>
  <c r="BB5" i="100"/>
  <c r="AZ5" i="100" a="1"/>
  <c r="AZ5" i="100" s="1"/>
  <c r="AU5" i="100" a="1"/>
  <c r="AU5" i="100" s="1"/>
  <c r="AT5" i="100" a="1"/>
  <c r="AT5" i="100"/>
  <c r="AS5" i="100" a="1"/>
  <c r="AS5" i="100" s="1"/>
  <c r="AP5" i="100" a="1"/>
  <c r="AP5" i="100"/>
  <c r="AM5" i="100" a="1"/>
  <c r="AM5" i="100"/>
  <c r="AK5" i="100" a="1"/>
  <c r="AK5" i="100"/>
  <c r="AJ5" i="100" a="1"/>
  <c r="AJ5" i="100" s="1"/>
  <c r="AI5" i="100" a="1"/>
  <c r="AI5" i="100" s="1"/>
  <c r="AH5" i="100" a="1"/>
  <c r="AH5" i="100" s="1"/>
  <c r="AG5" i="100" a="1"/>
  <c r="AG5" i="100"/>
  <c r="AF5" i="100" a="1"/>
  <c r="AF5" i="100"/>
  <c r="AE5" i="100" a="1"/>
  <c r="AE5" i="100"/>
  <c r="AD5" i="100" a="1"/>
  <c r="AD5" i="100"/>
  <c r="AC5" i="100" a="1"/>
  <c r="AC5" i="100" s="1"/>
  <c r="AB5" i="100" a="1"/>
  <c r="AB5" i="100" s="1"/>
  <c r="AA5" i="100" a="1"/>
  <c r="AA5" i="100" s="1"/>
  <c r="Z5" i="100" a="1"/>
  <c r="Z5" i="100" s="1"/>
  <c r="Y5" i="100" a="1"/>
  <c r="Y5" i="100"/>
  <c r="X5" i="100" a="1"/>
  <c r="X5" i="100" s="1"/>
  <c r="W5" i="100" a="1"/>
  <c r="W5" i="100"/>
  <c r="V5" i="100" a="1"/>
  <c r="V5" i="100"/>
  <c r="U5" i="100" a="1"/>
  <c r="U5" i="100"/>
  <c r="T5" i="100" a="1"/>
  <c r="T5" i="100"/>
  <c r="S5" i="100" a="1"/>
  <c r="S5" i="100" s="1"/>
  <c r="R5" i="100" a="1"/>
  <c r="R5" i="100" s="1"/>
  <c r="Q5" i="100" a="1"/>
  <c r="Q5" i="100"/>
  <c r="P5" i="100" a="1"/>
  <c r="P5" i="100"/>
  <c r="O5" i="100" a="1"/>
  <c r="O5" i="100"/>
  <c r="N5" i="100" a="1"/>
  <c r="N5" i="100" s="1"/>
  <c r="M5" i="100" a="1"/>
  <c r="M5" i="100"/>
  <c r="L5" i="100" a="1"/>
  <c r="L5" i="100"/>
  <c r="K5" i="100" a="1"/>
  <c r="K5" i="100" s="1"/>
  <c r="J5" i="100" a="1"/>
  <c r="J5" i="100"/>
  <c r="I5" i="100" a="1"/>
  <c r="I5" i="100" s="1"/>
  <c r="H5" i="100" a="1"/>
  <c r="H5" i="100" s="1"/>
  <c r="G5" i="100" a="1"/>
  <c r="G5" i="100"/>
  <c r="F5" i="100" a="1"/>
  <c r="F5" i="100" s="1"/>
  <c r="E5" i="100" a="1"/>
  <c r="E5" i="100"/>
  <c r="D5" i="100" a="1"/>
  <c r="D5" i="100" s="1"/>
  <c r="C5" i="100" a="1"/>
  <c r="C5" i="100"/>
  <c r="B5" i="100" a="1"/>
  <c r="B5" i="100"/>
  <c r="BO4" i="100"/>
  <c r="BO5" i="100" s="1" a="1"/>
  <c r="BO5" i="100" s="1"/>
  <c r="BN4" i="100"/>
  <c r="BN5" i="100" s="1" a="1"/>
  <c r="BN5" i="100" s="1"/>
  <c r="BM4" i="100"/>
  <c r="BM5" i="100" s="1" a="1"/>
  <c r="BL4" i="100"/>
  <c r="BL5" i="100" s="1" a="1"/>
  <c r="BK4" i="100"/>
  <c r="BJ4" i="100"/>
  <c r="BI4" i="100"/>
  <c r="BI5" i="100" s="1" a="1"/>
  <c r="BI5" i="100" s="1"/>
  <c r="BH4" i="100"/>
  <c r="BG4" i="100"/>
  <c r="BF4" i="100"/>
  <c r="BF5" i="100" s="1" a="1"/>
  <c r="BF5" i="100" s="1"/>
  <c r="BE4" i="100"/>
  <c r="BE5" i="100" s="1" a="1"/>
  <c r="BE5" i="100" s="1"/>
  <c r="BC4" i="100"/>
  <c r="BC5" i="100" s="1" a="1"/>
  <c r="BC5" i="100" s="1"/>
  <c r="BB4" i="100"/>
  <c r="AY4" i="100"/>
  <c r="AY5" i="100" s="1" a="1"/>
  <c r="AY5" i="100" s="1"/>
  <c r="AX4" i="100"/>
  <c r="AX5" i="100" s="1" a="1"/>
  <c r="AX5" i="100" s="1"/>
  <c r="AW4" i="100"/>
  <c r="AW5" i="100" s="1" a="1"/>
  <c r="AW5" i="100" s="1"/>
  <c r="AV4" i="100"/>
  <c r="AV5" i="100" s="1" a="1"/>
  <c r="AV5" i="100" s="1"/>
  <c r="AU4" i="100"/>
  <c r="AT4" i="100"/>
  <c r="AR4" i="100"/>
  <c r="AR5" i="100" s="1" a="1"/>
  <c r="AR5" i="100" s="1"/>
  <c r="AQ4" i="100"/>
  <c r="AQ5" i="100" s="1" a="1"/>
  <c r="AQ5" i="100" s="1"/>
  <c r="AP4" i="100"/>
  <c r="AN4" i="100"/>
  <c r="AN5" i="100" s="1" a="1"/>
  <c r="AN5" i="100" s="1"/>
  <c r="AM4" i="100"/>
  <c r="U5" i="119" a="1"/>
  <c r="U5" i="119" s="1"/>
  <c r="E4" i="119"/>
  <c r="I3" i="119"/>
  <c r="H3" i="119"/>
  <c r="G3" i="119"/>
  <c r="F3" i="119"/>
  <c r="E3" i="119"/>
  <c r="D3" i="119"/>
  <c r="C3" i="119"/>
  <c r="B3" i="119"/>
  <c r="U58" i="2"/>
  <c r="U57" i="2"/>
  <c r="U56" i="2"/>
  <c r="U55" i="2"/>
  <c r="V47" i="2" a="1"/>
  <c r="V47" i="2"/>
  <c r="BA11" i="2"/>
  <c r="AX11" i="2"/>
  <c r="BA10" i="2"/>
  <c r="AX10" i="2"/>
  <c r="BA9" i="2"/>
  <c r="AX9" i="2"/>
  <c r="BA8" i="2"/>
  <c r="AX8" i="2"/>
  <c r="BA7" i="2"/>
  <c r="CE6" i="2"/>
  <c r="BA6" i="2"/>
  <c r="CE5" i="2"/>
  <c r="BA5" i="2"/>
  <c r="CI4" i="2" a="1"/>
  <c r="CE4" i="2"/>
  <c r="BA4" i="2"/>
  <c r="L4" i="2"/>
  <c r="H4" i="2"/>
  <c r="I87" i="1"/>
  <c r="B37" i="143" s="1"/>
  <c r="I86" i="1"/>
  <c r="I85" i="1"/>
  <c r="I84" i="1"/>
  <c r="I83" i="1"/>
  <c r="B30" i="52" s="1"/>
  <c r="I82" i="1"/>
  <c r="I81" i="1"/>
  <c r="I80" i="1"/>
  <c r="B31" i="55" s="1"/>
  <c r="I79" i="1"/>
  <c r="I78" i="1"/>
  <c r="I77" i="1"/>
  <c r="I76" i="1"/>
  <c r="G76" i="1"/>
  <c r="B59" i="50" s="1"/>
  <c r="T44" i="50" s="1"/>
  <c r="I75" i="1"/>
  <c r="I74" i="1"/>
  <c r="I73" i="1"/>
  <c r="I72" i="1"/>
  <c r="I71" i="1"/>
  <c r="I70" i="1"/>
  <c r="I69" i="1"/>
  <c r="I68" i="1"/>
  <c r="I67" i="1"/>
  <c r="I66" i="1"/>
  <c r="I65" i="1"/>
  <c r="I64" i="1"/>
  <c r="I63" i="1"/>
  <c r="I62" i="1"/>
  <c r="I61" i="1"/>
  <c r="I60" i="1"/>
  <c r="I59" i="1"/>
  <c r="A59" i="1"/>
  <c r="I58" i="1"/>
  <c r="I57" i="1"/>
  <c r="I56" i="1"/>
  <c r="I55" i="1"/>
  <c r="I54" i="1"/>
  <c r="I53" i="1"/>
  <c r="I52" i="1"/>
  <c r="I51" i="1"/>
  <c r="I50" i="1"/>
  <c r="I49" i="1"/>
  <c r="I48" i="1"/>
  <c r="I47" i="1"/>
  <c r="I46" i="1"/>
  <c r="I45" i="1"/>
  <c r="I44" i="1"/>
  <c r="K43" i="1"/>
  <c r="I43" i="1"/>
  <c r="K42" i="1"/>
  <c r="B22" i="1"/>
  <c r="B21" i="1"/>
  <c r="B20" i="1"/>
  <c r="E24" i="115"/>
  <c r="H17" i="115" a="1"/>
  <c r="H17" i="115" s="1"/>
  <c r="E17" i="115"/>
  <c r="C13" i="115"/>
  <c r="H6" i="115" a="1"/>
  <c r="H6" i="115" s="1"/>
  <c r="C4" i="115"/>
  <c r="I3" i="115"/>
  <c r="A2" i="115"/>
  <c r="C22" i="116"/>
  <c r="F15" i="116" a="1"/>
  <c r="F15" i="116" s="1"/>
  <c r="B35" i="116" s="1"/>
  <c r="B34" i="116" s="1"/>
  <c r="C13" i="116"/>
  <c r="F6" i="116" a="1"/>
  <c r="F6" i="116" s="1"/>
  <c r="C4" i="116"/>
  <c r="G3" i="116"/>
  <c r="A2" i="116" a="1"/>
  <c r="A2" i="116"/>
  <c r="B46" i="51"/>
  <c r="B42" i="51"/>
  <c r="S76" i="3" s="1"/>
  <c r="M33" i="51"/>
  <c r="L33" i="51"/>
  <c r="C30" i="51"/>
  <c r="C23" i="51"/>
  <c r="H23" i="51" s="1" a="1"/>
  <c r="H23" i="51" s="1"/>
  <c r="C19" i="51"/>
  <c r="H5" i="51" a="1"/>
  <c r="H5" i="51"/>
  <c r="C4" i="51"/>
  <c r="I3" i="51"/>
  <c r="E4" i="133"/>
  <c r="E11" i="133" s="1"/>
  <c r="D4" i="133"/>
  <c r="D11" i="133" s="1"/>
  <c r="A1" i="133"/>
  <c r="B33" i="143"/>
  <c r="B34" i="143" s="1"/>
  <c r="E29" i="143" a="1"/>
  <c r="E29" i="143" s="1"/>
  <c r="B29" i="143" s="1"/>
  <c r="P28" i="143"/>
  <c r="O28" i="143"/>
  <c r="B28" i="143"/>
  <c r="B24" i="143"/>
  <c r="B23" i="143"/>
  <c r="A22" i="143"/>
  <c r="C13" i="143"/>
  <c r="K8" i="143"/>
  <c r="J8" i="143"/>
  <c r="I8" i="143"/>
  <c r="H8" i="143"/>
  <c r="G8" i="143"/>
  <c r="F8" i="143"/>
  <c r="E8" i="143"/>
  <c r="D8" i="143"/>
  <c r="C8" i="143"/>
  <c r="C13" i="143" s="1" a="1"/>
  <c r="L6" i="143"/>
  <c r="L5" i="143"/>
  <c r="L8" i="143" s="1"/>
  <c r="L4" i="143"/>
  <c r="K4" i="143"/>
  <c r="J4" i="143"/>
  <c r="I4" i="143"/>
  <c r="H4" i="143"/>
  <c r="G4" i="143"/>
  <c r="F4" i="143"/>
  <c r="E4" i="143"/>
  <c r="D4" i="143"/>
  <c r="C4" i="143"/>
  <c r="A2" i="143"/>
  <c r="A1" i="143"/>
  <c r="P41" i="141"/>
  <c r="L42" i="141" s="1"/>
  <c r="L41" i="141"/>
  <c r="B34" i="141"/>
  <c r="B30" i="141"/>
  <c r="A2" i="141" s="1" a="1"/>
  <c r="A2" i="141" s="1"/>
  <c r="Y24" i="141"/>
  <c r="X24" i="141"/>
  <c r="D25" i="141" s="1" a="1"/>
  <c r="D25" i="141" s="1"/>
  <c r="B25" i="141" s="1"/>
  <c r="B24" i="141"/>
  <c r="B20" i="141"/>
  <c r="B19" i="141"/>
  <c r="B18" i="141"/>
  <c r="B17" i="141"/>
  <c r="B16" i="141"/>
  <c r="P13" i="141"/>
  <c r="O13" i="141"/>
  <c r="N13" i="141"/>
  <c r="M13" i="141"/>
  <c r="K13" i="141"/>
  <c r="J13" i="141"/>
  <c r="I13" i="141"/>
  <c r="H13" i="141"/>
  <c r="F13" i="141"/>
  <c r="E13" i="141"/>
  <c r="D13" i="141"/>
  <c r="P4" i="141"/>
  <c r="O4" i="141"/>
  <c r="N4" i="141"/>
  <c r="M4" i="141"/>
  <c r="L4" i="141"/>
  <c r="K4" i="141"/>
  <c r="J4" i="141"/>
  <c r="I4" i="141"/>
  <c r="H4" i="141"/>
  <c r="G4" i="141"/>
  <c r="F4" i="141"/>
  <c r="E4" i="141"/>
  <c r="D4" i="141"/>
  <c r="U3" i="141"/>
  <c r="P3" i="141"/>
  <c r="O3" i="141"/>
  <c r="M3" i="141"/>
  <c r="L3" i="141"/>
  <c r="A1" i="141"/>
  <c r="B26" i="52"/>
  <c r="A2" i="52" s="1" a="1"/>
  <c r="A2" i="52" s="1"/>
  <c r="AA22" i="52"/>
  <c r="Z22" i="52"/>
  <c r="D23" i="52" s="1" a="1"/>
  <c r="D23" i="52" s="1"/>
  <c r="B23" i="52" s="1"/>
  <c r="B22" i="52"/>
  <c r="B19" i="52"/>
  <c r="A18" i="52"/>
  <c r="T16" i="52"/>
  <c r="O16" i="52"/>
  <c r="M16" i="52"/>
  <c r="H16" i="52"/>
  <c r="G16" i="52"/>
  <c r="F16" i="52"/>
  <c r="W7" i="52"/>
  <c r="U7" i="52"/>
  <c r="T7" i="52"/>
  <c r="O7" i="52"/>
  <c r="M7" i="52"/>
  <c r="H7" i="52"/>
  <c r="G7" i="52"/>
  <c r="F7" i="52"/>
  <c r="T6" i="52"/>
  <c r="S6" i="52"/>
  <c r="R6" i="52"/>
  <c r="Q6" i="52"/>
  <c r="P6" i="52"/>
  <c r="O6" i="52"/>
  <c r="B61" i="50"/>
  <c r="B57" i="50"/>
  <c r="A76" i="1" s="1"/>
  <c r="F76" i="1" s="1"/>
  <c r="H76" i="1" s="1"/>
  <c r="B60" i="50" s="1"/>
  <c r="L69" i="50" s="1"/>
  <c r="B47" i="50"/>
  <c r="E45" i="50" a="1"/>
  <c r="E45" i="50"/>
  <c r="B45" i="50" s="1"/>
  <c r="Q44" i="50"/>
  <c r="P44" i="50"/>
  <c r="B44" i="50"/>
  <c r="Q39" i="50"/>
  <c r="Q40" i="50" s="1"/>
  <c r="Q41" i="50" s="1"/>
  <c r="Q42" i="50" s="1"/>
  <c r="Q38" i="50"/>
  <c r="B36" i="50"/>
  <c r="E34" i="50"/>
  <c r="D34" i="50"/>
  <c r="E24" i="50"/>
  <c r="D24" i="50"/>
  <c r="D23" i="50"/>
  <c r="C23" i="50"/>
  <c r="I18" i="50"/>
  <c r="H18" i="50"/>
  <c r="I8" i="50"/>
  <c r="H8" i="50"/>
  <c r="L7" i="50"/>
  <c r="C7" i="50"/>
  <c r="B37" i="69" a="1"/>
  <c r="B37" i="69" s="1"/>
  <c r="B32" i="69"/>
  <c r="B28" i="69"/>
  <c r="S70" i="3" s="1"/>
  <c r="I24" i="69" a="1"/>
  <c r="I24" i="69" s="1"/>
  <c r="R23" i="69"/>
  <c r="Q23" i="69"/>
  <c r="I21" i="69"/>
  <c r="H21" i="69"/>
  <c r="G21" i="69"/>
  <c r="I19" i="69"/>
  <c r="F19" i="69"/>
  <c r="E19" i="69" a="1"/>
  <c r="E19" i="69" s="1"/>
  <c r="I18" i="69"/>
  <c r="F18" i="69"/>
  <c r="E18" i="69" a="1"/>
  <c r="E18" i="69"/>
  <c r="I17" i="69"/>
  <c r="F17" i="69"/>
  <c r="E17" i="69" a="1"/>
  <c r="E17" i="69" s="1"/>
  <c r="I16" i="69"/>
  <c r="F16" i="69"/>
  <c r="E16" i="69" a="1"/>
  <c r="E16" i="69"/>
  <c r="I15" i="69"/>
  <c r="F15" i="69"/>
  <c r="E15" i="69" a="1"/>
  <c r="E15" i="69"/>
  <c r="I14" i="69"/>
  <c r="F14" i="69"/>
  <c r="E14" i="69" a="1"/>
  <c r="E14" i="69" s="1"/>
  <c r="P13" i="69" a="1"/>
  <c r="I11" i="69"/>
  <c r="I10" i="69"/>
  <c r="I9" i="69"/>
  <c r="I8" i="69"/>
  <c r="I7" i="69"/>
  <c r="I6" i="69"/>
  <c r="I4" i="69"/>
  <c r="H4" i="69"/>
  <c r="G4" i="69"/>
  <c r="M3" i="69"/>
  <c r="B107" i="43"/>
  <c r="B103" i="43"/>
  <c r="B89" i="43"/>
  <c r="O47" i="43"/>
  <c r="O48" i="43" s="1"/>
  <c r="O49" i="43" s="1"/>
  <c r="O50" i="43" s="1"/>
  <c r="O51" i="43" s="1"/>
  <c r="O52" i="43" s="1"/>
  <c r="O53" i="43" s="1"/>
  <c r="O54" i="43" s="1"/>
  <c r="O55" i="43" s="1"/>
  <c r="O56" i="43" s="1"/>
  <c r="O57" i="43" s="1"/>
  <c r="O58" i="43" s="1"/>
  <c r="O59" i="43" s="1"/>
  <c r="O60" i="43" s="1"/>
  <c r="O61" i="43" s="1"/>
  <c r="O62" i="43" s="1"/>
  <c r="O63" i="43" s="1"/>
  <c r="O64" i="43" s="1"/>
  <c r="O65" i="43" s="1"/>
  <c r="O66" i="43" s="1"/>
  <c r="O67" i="43" s="1"/>
  <c r="O68" i="43" s="1"/>
  <c r="O69" i="43" s="1"/>
  <c r="O70" i="43" s="1"/>
  <c r="O71" i="43" s="1"/>
  <c r="O72" i="43" s="1"/>
  <c r="O73" i="43" s="1"/>
  <c r="O74" i="43" s="1"/>
  <c r="O75" i="43" s="1"/>
  <c r="O76" i="43" s="1"/>
  <c r="O77" i="43" s="1"/>
  <c r="O78" i="43" s="1"/>
  <c r="O79" i="43" s="1"/>
  <c r="O80" i="43" s="1"/>
  <c r="P80" i="43" s="1"/>
  <c r="A43" i="43"/>
  <c r="B41" i="43"/>
  <c r="B40" i="43"/>
  <c r="V9" i="43" s="1" a="1"/>
  <c r="AZ6" i="100" s="1" a="1"/>
  <c r="O15" i="43"/>
  <c r="O16" i="43" s="1"/>
  <c r="O17" i="43" s="1"/>
  <c r="O18" i="43" s="1"/>
  <c r="O19" i="43" s="1"/>
  <c r="O20" i="43" s="1"/>
  <c r="O21" i="43" s="1"/>
  <c r="O22" i="43" s="1"/>
  <c r="O23" i="43" s="1"/>
  <c r="O24" i="43" s="1"/>
  <c r="O25" i="43" s="1"/>
  <c r="O26" i="43" s="1"/>
  <c r="O27" i="43" s="1"/>
  <c r="O28" i="43" s="1"/>
  <c r="O29" i="43" s="1"/>
  <c r="O30" i="43" s="1"/>
  <c r="O31" i="43" s="1"/>
  <c r="O32" i="43" s="1"/>
  <c r="O33" i="43" s="1"/>
  <c r="O34" i="43" s="1"/>
  <c r="O35" i="43" s="1"/>
  <c r="O36" i="43" s="1"/>
  <c r="O37" i="43" s="1"/>
  <c r="O38" i="43" s="1"/>
  <c r="O39" i="43" s="1"/>
  <c r="O40" i="43" s="1"/>
  <c r="O41" i="43" s="1"/>
  <c r="O42" i="43" s="1"/>
  <c r="O43" i="43" s="1"/>
  <c r="O44" i="43" s="1"/>
  <c r="O45" i="43" s="1"/>
  <c r="O46" i="43" s="1"/>
  <c r="AE9" i="43" a="1"/>
  <c r="AE9" i="43"/>
  <c r="AD9" i="43" a="1"/>
  <c r="AD9" i="43" s="1"/>
  <c r="AD6" i="43" s="1"/>
  <c r="AC9" i="43" a="1"/>
  <c r="AC9" i="43"/>
  <c r="AC6" i="43" s="1"/>
  <c r="V9" i="43"/>
  <c r="AA138" i="114" s="1" a="1"/>
  <c r="AA138" i="114" s="1"/>
  <c r="O8" i="43"/>
  <c r="O9" i="43" s="1"/>
  <c r="O10" i="43" s="1"/>
  <c r="O11" i="43" s="1"/>
  <c r="O12" i="43" s="1"/>
  <c r="O13" i="43" s="1"/>
  <c r="O14" i="43" s="1"/>
  <c r="A8" i="43"/>
  <c r="AE6" i="43"/>
  <c r="O6" i="43"/>
  <c r="O7" i="43" s="1"/>
  <c r="O5" i="43"/>
  <c r="L4" i="43"/>
  <c r="J4" i="43"/>
  <c r="I4" i="43"/>
  <c r="H4" i="43"/>
  <c r="G4" i="43"/>
  <c r="F4" i="43"/>
  <c r="E4" i="43"/>
  <c r="D4" i="43"/>
  <c r="B258" i="114"/>
  <c r="B238" i="114"/>
  <c r="B232" i="114"/>
  <c r="A9" i="114" s="1"/>
  <c r="B230" i="114"/>
  <c r="A69" i="1" s="1"/>
  <c r="F69" i="1" s="1"/>
  <c r="H69" i="1" s="1"/>
  <c r="B237" i="114" s="1"/>
  <c r="G220" i="114"/>
  <c r="F220" i="114"/>
  <c r="E220" i="114"/>
  <c r="D220" i="114"/>
  <c r="C220" i="114"/>
  <c r="AA212" i="114" a="1"/>
  <c r="AA212" i="114"/>
  <c r="X208" i="114"/>
  <c r="X207" i="114"/>
  <c r="V205" i="114"/>
  <c r="X205" i="114" s="1"/>
  <c r="V204" i="114"/>
  <c r="X204" i="114" s="1"/>
  <c r="X203" i="114"/>
  <c r="U203" i="114"/>
  <c r="X202" i="114"/>
  <c r="W199" i="114"/>
  <c r="X199" i="114" s="1"/>
  <c r="X195" i="114"/>
  <c r="X192" i="114"/>
  <c r="X191" i="114"/>
  <c r="X190" i="114"/>
  <c r="X189" i="114"/>
  <c r="X188" i="114"/>
  <c r="Q187" i="114"/>
  <c r="X187" i="114" s="1"/>
  <c r="X184" i="114"/>
  <c r="X183" i="114"/>
  <c r="X182" i="114"/>
  <c r="X181" i="114"/>
  <c r="X180" i="114"/>
  <c r="X179" i="114"/>
  <c r="X178" i="114"/>
  <c r="X177" i="114"/>
  <c r="X176" i="114"/>
  <c r="X175" i="114"/>
  <c r="AA174" i="114" a="1"/>
  <c r="AA174" i="114" s="1"/>
  <c r="E9" i="43" s="1" a="1"/>
  <c r="X174" i="114"/>
  <c r="B174" i="114" a="1"/>
  <c r="B174" i="114" s="1"/>
  <c r="X173" i="114"/>
  <c r="V167" i="114"/>
  <c r="V166" i="114"/>
  <c r="Q149" i="114"/>
  <c r="B138" i="114" a="1"/>
  <c r="B138" i="114" s="1"/>
  <c r="W135" i="114"/>
  <c r="V135" i="114"/>
  <c r="V206" i="114" s="1"/>
  <c r="X206" i="114" s="1"/>
  <c r="U135" i="114"/>
  <c r="U185" i="114" s="1"/>
  <c r="X185" i="114" s="1"/>
  <c r="Q135" i="114"/>
  <c r="B134" i="114"/>
  <c r="A132" i="114"/>
  <c r="B127" i="114"/>
  <c r="B126" i="114"/>
  <c r="B125" i="114"/>
  <c r="B124" i="114"/>
  <c r="B123" i="114"/>
  <c r="B122" i="114"/>
  <c r="B121" i="114"/>
  <c r="B120" i="114"/>
  <c r="B119" i="114"/>
  <c r="B118" i="114"/>
  <c r="Y117" i="114"/>
  <c r="Y118" i="114" s="1"/>
  <c r="Y119" i="114" s="1"/>
  <c r="Y120" i="114" s="1"/>
  <c r="Y121" i="114" s="1"/>
  <c r="Y122" i="114" s="1"/>
  <c r="Y123" i="114" s="1"/>
  <c r="Y124" i="114" s="1"/>
  <c r="Y125" i="114" s="1"/>
  <c r="Y126" i="114" s="1"/>
  <c r="Y127" i="114" s="1"/>
  <c r="Y128" i="114" s="1"/>
  <c r="Y129" i="114" s="1"/>
  <c r="Y130" i="114" s="1"/>
  <c r="Y131" i="114" s="1"/>
  <c r="Y132" i="114" s="1"/>
  <c r="Y133" i="114" s="1"/>
  <c r="Y134" i="114" s="1"/>
  <c r="Y135" i="114" s="1"/>
  <c r="Y136" i="114" s="1"/>
  <c r="Y137" i="114" s="1"/>
  <c r="Y138" i="114" s="1"/>
  <c r="Y139" i="114" s="1"/>
  <c r="Y140" i="114" s="1"/>
  <c r="Y141" i="114" s="1"/>
  <c r="Y142" i="114" s="1"/>
  <c r="Y143" i="114" s="1"/>
  <c r="Y144" i="114" s="1"/>
  <c r="Y145" i="114" s="1"/>
  <c r="Y146" i="114" s="1"/>
  <c r="Y147" i="114" s="1"/>
  <c r="Y148" i="114" s="1"/>
  <c r="Y149" i="114" s="1"/>
  <c r="Y150" i="114" s="1"/>
  <c r="Y151" i="114" s="1"/>
  <c r="Y152" i="114" s="1"/>
  <c r="Y153" i="114" s="1"/>
  <c r="Y154" i="114" s="1"/>
  <c r="Y155" i="114" s="1"/>
  <c r="Y156" i="114" s="1"/>
  <c r="Y157" i="114" s="1"/>
  <c r="Y158" i="114" s="1"/>
  <c r="Y159" i="114" s="1"/>
  <c r="Y160" i="114" s="1"/>
  <c r="Y161" i="114" s="1"/>
  <c r="Y162" i="114" s="1"/>
  <c r="Y163" i="114" s="1"/>
  <c r="Y164" i="114" s="1"/>
  <c r="Y165" i="114" s="1"/>
  <c r="Y166" i="114" s="1"/>
  <c r="Y167" i="114" s="1"/>
  <c r="Y168" i="114" s="1"/>
  <c r="Y169" i="114" s="1"/>
  <c r="Y170" i="114" s="1"/>
  <c r="Y171" i="114" s="1"/>
  <c r="Y172" i="114" s="1"/>
  <c r="Y173" i="114" s="1"/>
  <c r="Y174" i="114" s="1"/>
  <c r="Y175" i="114" s="1"/>
  <c r="Y176" i="114" s="1"/>
  <c r="Y177" i="114" s="1"/>
  <c r="Y178" i="114" s="1"/>
  <c r="Y179" i="114" s="1"/>
  <c r="Y180" i="114" s="1"/>
  <c r="Y181" i="114" s="1"/>
  <c r="Y182" i="114" s="1"/>
  <c r="Y183" i="114" s="1"/>
  <c r="Y184" i="114" s="1"/>
  <c r="Y185" i="114" s="1"/>
  <c r="Y186" i="114" s="1"/>
  <c r="Y187" i="114" s="1"/>
  <c r="Y188" i="114" s="1"/>
  <c r="Y189" i="114" s="1"/>
  <c r="Y190" i="114" s="1"/>
  <c r="Y191" i="114" s="1"/>
  <c r="Y192" i="114" s="1"/>
  <c r="Y193" i="114" s="1"/>
  <c r="Y194" i="114" s="1"/>
  <c r="Y195" i="114" s="1"/>
  <c r="Y196" i="114" s="1"/>
  <c r="Y197" i="114" s="1"/>
  <c r="Y198" i="114" s="1"/>
  <c r="Y199" i="114" s="1"/>
  <c r="Y200" i="114" s="1"/>
  <c r="Y201" i="114" s="1"/>
  <c r="Y202" i="114" s="1"/>
  <c r="Y203" i="114" s="1"/>
  <c r="Y204" i="114" s="1"/>
  <c r="Y205" i="114" s="1"/>
  <c r="Y206" i="114" s="1"/>
  <c r="Y207" i="114" s="1"/>
  <c r="Y208" i="114" s="1"/>
  <c r="Y209" i="114" s="1"/>
  <c r="Y210" i="114" s="1"/>
  <c r="Y211" i="114" s="1"/>
  <c r="B117" i="114"/>
  <c r="Y115" i="114"/>
  <c r="Y116" i="114" s="1"/>
  <c r="Y114" i="114"/>
  <c r="P17" i="114"/>
  <c r="P14" i="114"/>
  <c r="B7" i="114"/>
  <c r="G4" i="114"/>
  <c r="F4" i="114"/>
  <c r="E4" i="114"/>
  <c r="D4" i="114"/>
  <c r="C4" i="114"/>
  <c r="B3" i="114"/>
  <c r="B36" i="53"/>
  <c r="A2" i="53" s="1" a="1"/>
  <c r="A2" i="53" s="1"/>
  <c r="D27" i="53"/>
  <c r="F22" i="53"/>
  <c r="E22" i="53"/>
  <c r="D22" i="53"/>
  <c r="H20" i="53"/>
  <c r="G20" i="53"/>
  <c r="F20" i="53"/>
  <c r="H19" i="53"/>
  <c r="G19" i="53"/>
  <c r="F19" i="53"/>
  <c r="H18" i="53"/>
  <c r="G18" i="53"/>
  <c r="F18" i="53"/>
  <c r="H17" i="53"/>
  <c r="G17" i="53"/>
  <c r="F17" i="53"/>
  <c r="H16" i="53"/>
  <c r="G16" i="53"/>
  <c r="F16" i="53"/>
  <c r="E13" i="53"/>
  <c r="D13" i="53"/>
  <c r="F11" i="53"/>
  <c r="F10" i="53"/>
  <c r="F9" i="53"/>
  <c r="F8" i="53"/>
  <c r="F7" i="53"/>
  <c r="F13" i="53" s="1"/>
  <c r="H4" i="53"/>
  <c r="F4" i="53"/>
  <c r="E4" i="53"/>
  <c r="D4" i="53"/>
  <c r="B19" i="49" a="1"/>
  <c r="B19" i="49" s="1"/>
  <c r="B16" i="49"/>
  <c r="B17" i="49" s="1"/>
  <c r="T64" i="3" s="1"/>
  <c r="A64" i="3" s="1"/>
  <c r="C13" i="49"/>
  <c r="D13" i="49" s="1" a="1"/>
  <c r="D13" i="49" s="1"/>
  <c r="B20" i="49" s="1"/>
  <c r="C4" i="49"/>
  <c r="B20" i="48"/>
  <c r="B19" i="48" s="1" a="1"/>
  <c r="B19" i="48" s="1"/>
  <c r="B16" i="48"/>
  <c r="B17" i="48" s="1"/>
  <c r="T63" i="3" s="1"/>
  <c r="A63" i="3" s="1"/>
  <c r="C13" i="48"/>
  <c r="D13" i="48" s="1" a="1"/>
  <c r="D13" i="48" s="1"/>
  <c r="C4" i="48"/>
  <c r="B42" i="47"/>
  <c r="B43" i="47" s="1"/>
  <c r="D36" i="47"/>
  <c r="B44" i="47" s="1"/>
  <c r="B45" i="47" s="1" a="1"/>
  <c r="B45" i="47" s="1"/>
  <c r="C36" i="47"/>
  <c r="C16" i="47"/>
  <c r="C30" i="47" s="1"/>
  <c r="D36" i="47" s="1" a="1"/>
  <c r="C4" i="47"/>
  <c r="E3" i="47"/>
  <c r="A1" i="47"/>
  <c r="B19" i="46"/>
  <c r="B18" i="46" a="1"/>
  <c r="B18" i="46" s="1"/>
  <c r="B15" i="46"/>
  <c r="A2" i="46" s="1" a="1"/>
  <c r="A2" i="46" s="1"/>
  <c r="D12" i="46" a="1"/>
  <c r="D12" i="46" s="1"/>
  <c r="C12" i="46"/>
  <c r="C4" i="46"/>
  <c r="B15" i="45"/>
  <c r="B16" i="45" s="1"/>
  <c r="T60" i="3" s="1"/>
  <c r="A60" i="3" s="1"/>
  <c r="D12" i="45"/>
  <c r="B19" i="45" s="1"/>
  <c r="B18" i="45" s="1" a="1"/>
  <c r="B18" i="45" s="1"/>
  <c r="C12" i="45"/>
  <c r="D12" i="45" s="1" a="1"/>
  <c r="C4" i="45"/>
  <c r="A1" i="45"/>
  <c r="B44" i="44"/>
  <c r="S59" i="3" s="1"/>
  <c r="C38" i="44"/>
  <c r="C18" i="44"/>
  <c r="C32" i="44" s="1"/>
  <c r="C4" i="44"/>
  <c r="E3" i="44"/>
  <c r="A1" i="44"/>
  <c r="B28" i="58"/>
  <c r="B24" i="58"/>
  <c r="S58" i="3" s="1"/>
  <c r="E20" i="58" a="1"/>
  <c r="E20" i="58" s="1"/>
  <c r="B20" i="58" s="1"/>
  <c r="R19" i="58"/>
  <c r="Q19" i="58"/>
  <c r="B19" i="58"/>
  <c r="B16" i="58"/>
  <c r="A15" i="58"/>
  <c r="G13" i="58"/>
  <c r="F13" i="58"/>
  <c r="E13" i="58"/>
  <c r="D13" i="58"/>
  <c r="C13" i="58"/>
  <c r="H11" i="58"/>
  <c r="H10" i="58"/>
  <c r="H9" i="58"/>
  <c r="H8" i="58"/>
  <c r="H7" i="58"/>
  <c r="H6" i="58"/>
  <c r="H4" i="58"/>
  <c r="G4" i="58"/>
  <c r="F4" i="58"/>
  <c r="E4" i="58"/>
  <c r="D4" i="58"/>
  <c r="C4" i="58"/>
  <c r="L3" i="58"/>
  <c r="I3" i="58"/>
  <c r="A1" i="58"/>
  <c r="B32" i="55"/>
  <c r="B27" i="55"/>
  <c r="S57" i="3" s="1"/>
  <c r="E16" i="55" a="1"/>
  <c r="E16" i="55" s="1"/>
  <c r="B16" i="55" s="1"/>
  <c r="V15" i="55"/>
  <c r="U15" i="55"/>
  <c r="B15" i="55"/>
  <c r="O13" i="55"/>
  <c r="N13" i="55"/>
  <c r="K13" i="55"/>
  <c r="J13" i="55"/>
  <c r="I13" i="55"/>
  <c r="H13" i="55"/>
  <c r="G13" i="55"/>
  <c r="F13" i="55"/>
  <c r="D13" i="55"/>
  <c r="C13" i="55"/>
  <c r="M11" i="55"/>
  <c r="L11" i="55"/>
  <c r="E11" i="55"/>
  <c r="M10" i="55"/>
  <c r="L10" i="55"/>
  <c r="E10" i="55"/>
  <c r="M9" i="55"/>
  <c r="E9" i="55"/>
  <c r="L9" i="55" s="1"/>
  <c r="M8" i="55"/>
  <c r="L8" i="55"/>
  <c r="E8" i="55"/>
  <c r="M7" i="55"/>
  <c r="E7" i="55"/>
  <c r="L7" i="55" s="1"/>
  <c r="M6" i="55"/>
  <c r="L6" i="55"/>
  <c r="E6" i="55"/>
  <c r="O4" i="55"/>
  <c r="N4" i="55"/>
  <c r="M4" i="55"/>
  <c r="L4" i="55"/>
  <c r="K4" i="55"/>
  <c r="J4" i="55"/>
  <c r="I4" i="55"/>
  <c r="H4" i="55"/>
  <c r="G4" i="55"/>
  <c r="F4" i="55"/>
  <c r="E4" i="55"/>
  <c r="D4" i="55"/>
  <c r="C4" i="55"/>
  <c r="S3" i="55"/>
  <c r="P3" i="55"/>
  <c r="B79" i="86"/>
  <c r="B74" i="86"/>
  <c r="B72" i="86"/>
  <c r="B73" i="86" s="1"/>
  <c r="T56" i="3" s="1"/>
  <c r="A56" i="3" s="1"/>
  <c r="B63" i="86"/>
  <c r="T59" i="86"/>
  <c r="T56" i="86"/>
  <c r="S56" i="86"/>
  <c r="E57" i="86" s="1" a="1"/>
  <c r="E57" i="86" s="1"/>
  <c r="B57" i="86" s="1"/>
  <c r="B56" i="86"/>
  <c r="K54" i="86"/>
  <c r="B54" i="86"/>
  <c r="T52" i="86"/>
  <c r="S52" i="86"/>
  <c r="E52" i="86"/>
  <c r="B52" i="86"/>
  <c r="A49" i="86"/>
  <c r="K47" i="86"/>
  <c r="E47" i="86"/>
  <c r="U41" i="86"/>
  <c r="T41" i="86"/>
  <c r="T39" i="86"/>
  <c r="L36" i="86"/>
  <c r="K36" i="86"/>
  <c r="K55" i="86" s="1"/>
  <c r="G36" i="86"/>
  <c r="F36" i="86"/>
  <c r="E36" i="86"/>
  <c r="L31" i="86"/>
  <c r="F31" i="86"/>
  <c r="AC7" i="149" s="1" a="1"/>
  <c r="AC7" i="149" s="1"/>
  <c r="J30" i="86"/>
  <c r="D30" i="86"/>
  <c r="J29" i="86"/>
  <c r="J34" i="86" s="1"/>
  <c r="D29" i="86"/>
  <c r="T19" i="86"/>
  <c r="N19" i="86"/>
  <c r="N36" i="86" s="1"/>
  <c r="H19" i="86"/>
  <c r="H36" i="86" s="1"/>
  <c r="M18" i="86"/>
  <c r="M36" i="86" s="1"/>
  <c r="G18" i="86"/>
  <c r="J17" i="86"/>
  <c r="D17" i="86"/>
  <c r="J16" i="86"/>
  <c r="D16" i="86"/>
  <c r="J12" i="86"/>
  <c r="D12" i="86"/>
  <c r="N5" i="86"/>
  <c r="M5" i="86"/>
  <c r="L5" i="86"/>
  <c r="K5" i="86"/>
  <c r="J5" i="86"/>
  <c r="H5" i="86"/>
  <c r="G5" i="86"/>
  <c r="F5" i="86"/>
  <c r="E5" i="86"/>
  <c r="D5" i="86"/>
  <c r="J3" i="86"/>
  <c r="D3" i="86"/>
  <c r="B40" i="74"/>
  <c r="B36" i="74"/>
  <c r="A77" i="1" s="1"/>
  <c r="F77" i="1" s="1"/>
  <c r="H77" i="1" s="1"/>
  <c r="B39" i="74" s="1"/>
  <c r="B26" i="74"/>
  <c r="E24" i="74" a="1"/>
  <c r="E24" i="74"/>
  <c r="B24" i="74"/>
  <c r="V23" i="74"/>
  <c r="U23" i="74"/>
  <c r="B23" i="74"/>
  <c r="B20" i="74"/>
  <c r="A19" i="74"/>
  <c r="K17" i="74"/>
  <c r="J17" i="74"/>
  <c r="I17" i="74"/>
  <c r="H17" i="74"/>
  <c r="G17" i="74"/>
  <c r="F17" i="74"/>
  <c r="D17" i="74"/>
  <c r="C17" i="74"/>
  <c r="L15" i="74"/>
  <c r="E15" i="74"/>
  <c r="E14" i="74"/>
  <c r="L14" i="74" s="1"/>
  <c r="L13" i="74"/>
  <c r="E13" i="74"/>
  <c r="E12" i="74"/>
  <c r="L12" i="74" s="1"/>
  <c r="E11" i="74"/>
  <c r="L11" i="74" s="1"/>
  <c r="L10" i="74"/>
  <c r="E10" i="74"/>
  <c r="L9" i="74"/>
  <c r="E9" i="74"/>
  <c r="L8" i="74"/>
  <c r="E8" i="74"/>
  <c r="L7" i="74"/>
  <c r="E7" i="74"/>
  <c r="E17" i="74" s="1"/>
  <c r="E6" i="74"/>
  <c r="L6" i="74" s="1"/>
  <c r="L4" i="74"/>
  <c r="K4" i="74"/>
  <c r="J4" i="74"/>
  <c r="I4" i="74"/>
  <c r="G4" i="74"/>
  <c r="F4" i="74"/>
  <c r="E4" i="74"/>
  <c r="D4" i="74"/>
  <c r="C4" i="74"/>
  <c r="P3" i="74"/>
  <c r="M3" i="74"/>
  <c r="A1" i="74"/>
  <c r="B48" i="72"/>
  <c r="B43" i="72"/>
  <c r="A70" i="1" s="1"/>
  <c r="F70" i="1" s="1"/>
  <c r="T33" i="72"/>
  <c r="T32" i="72"/>
  <c r="B32" i="72"/>
  <c r="T31" i="72"/>
  <c r="S31" i="72"/>
  <c r="D32" i="72" s="1" a="1"/>
  <c r="D32" i="72" s="1"/>
  <c r="B31" i="72"/>
  <c r="S30" i="72"/>
  <c r="S29" i="72"/>
  <c r="S28" i="72"/>
  <c r="T26" i="72"/>
  <c r="T27" i="72" s="1"/>
  <c r="T28" i="72" s="1"/>
  <c r="T29" i="72" s="1"/>
  <c r="T30" i="72" s="1"/>
  <c r="U26" i="72" s="1"/>
  <c r="B23" i="72"/>
  <c r="B22" i="72"/>
  <c r="B21" i="72"/>
  <c r="B20" i="72"/>
  <c r="L17" i="72"/>
  <c r="K17" i="72"/>
  <c r="J17" i="72"/>
  <c r="I17" i="72"/>
  <c r="H17" i="72"/>
  <c r="G17" i="72"/>
  <c r="E17" i="72"/>
  <c r="D17" i="72"/>
  <c r="B45" i="72" s="1"/>
  <c r="M15" i="72"/>
  <c r="F15" i="72"/>
  <c r="F14" i="72"/>
  <c r="M14" i="72" s="1"/>
  <c r="F13" i="72"/>
  <c r="M13" i="72" s="1"/>
  <c r="F12" i="72"/>
  <c r="M12" i="72" s="1"/>
  <c r="M11" i="72"/>
  <c r="F11" i="72"/>
  <c r="F10" i="72"/>
  <c r="M10" i="72" s="1"/>
  <c r="M9" i="72"/>
  <c r="F9" i="72"/>
  <c r="F8" i="72"/>
  <c r="M8" i="72" s="1"/>
  <c r="F7" i="72"/>
  <c r="M7" i="72" s="1"/>
  <c r="M6" i="72"/>
  <c r="F6" i="72"/>
  <c r="M4" i="72"/>
  <c r="L4" i="72"/>
  <c r="K4" i="72"/>
  <c r="J4" i="72"/>
  <c r="H4" i="72"/>
  <c r="G4" i="72"/>
  <c r="F4" i="72"/>
  <c r="E4" i="72"/>
  <c r="D4" i="72"/>
  <c r="Q3" i="72"/>
  <c r="N3" i="72"/>
  <c r="A1" i="72"/>
  <c r="B38" i="136"/>
  <c r="B37" i="136"/>
  <c r="B33" i="136"/>
  <c r="B34" i="136" s="1"/>
  <c r="W28" i="136"/>
  <c r="V28" i="136"/>
  <c r="S28" i="136" a="1"/>
  <c r="S28" i="136" s="1"/>
  <c r="T28" i="136" s="1"/>
  <c r="B28" i="136"/>
  <c r="B26" i="136"/>
  <c r="B21" i="136"/>
  <c r="B20" i="136"/>
  <c r="O17" i="136"/>
  <c r="L17" i="136"/>
  <c r="K17" i="136"/>
  <c r="J17" i="136"/>
  <c r="I17" i="136"/>
  <c r="H17" i="136"/>
  <c r="F17" i="136"/>
  <c r="E17" i="136"/>
  <c r="D17" i="136"/>
  <c r="C17" i="136"/>
  <c r="N15" i="136"/>
  <c r="P15" i="136" s="1"/>
  <c r="M15" i="136"/>
  <c r="G15" i="136"/>
  <c r="N14" i="136"/>
  <c r="P14" i="136" s="1"/>
  <c r="M14" i="136"/>
  <c r="G14" i="136"/>
  <c r="P13" i="136"/>
  <c r="N13" i="136"/>
  <c r="M13" i="136"/>
  <c r="G13" i="136"/>
  <c r="N12" i="136"/>
  <c r="P12" i="136" s="1"/>
  <c r="M12" i="136"/>
  <c r="G12" i="136"/>
  <c r="P11" i="136"/>
  <c r="N11" i="136"/>
  <c r="M11" i="136"/>
  <c r="G11" i="136"/>
  <c r="P10" i="136"/>
  <c r="N10" i="136"/>
  <c r="M10" i="136"/>
  <c r="G10" i="136"/>
  <c r="N9" i="136"/>
  <c r="P9" i="136" s="1"/>
  <c r="M9" i="136"/>
  <c r="G9" i="136"/>
  <c r="P8" i="136"/>
  <c r="N8" i="136"/>
  <c r="M8" i="136"/>
  <c r="G8" i="136"/>
  <c r="N7" i="136"/>
  <c r="M7" i="136"/>
  <c r="G7" i="136"/>
  <c r="G17" i="136" s="1"/>
  <c r="P6" i="136"/>
  <c r="N6" i="136"/>
  <c r="M6" i="136"/>
  <c r="G6" i="136"/>
  <c r="P4" i="136"/>
  <c r="O4" i="136"/>
  <c r="N4" i="136"/>
  <c r="M4" i="136"/>
  <c r="L4" i="136"/>
  <c r="K4" i="136"/>
  <c r="J4" i="136"/>
  <c r="I4" i="136"/>
  <c r="H4" i="136"/>
  <c r="G4" i="136"/>
  <c r="F4" i="136"/>
  <c r="E4" i="136"/>
  <c r="D4" i="136"/>
  <c r="C4" i="136"/>
  <c r="A1" i="136"/>
  <c r="B140" i="96"/>
  <c r="B143" i="96" s="1"/>
  <c r="F139" i="96" a="1"/>
  <c r="F139" i="96"/>
  <c r="B141" i="96" s="1"/>
  <c r="B144" i="96" s="1"/>
  <c r="B135" i="96"/>
  <c r="B131" i="96"/>
  <c r="B128" i="96"/>
  <c r="A66" i="1" s="1"/>
  <c r="F66" i="1" s="1"/>
  <c r="C124" i="96"/>
  <c r="C123" i="96"/>
  <c r="AB120" i="96"/>
  <c r="Z120" i="96"/>
  <c r="V120" i="96"/>
  <c r="U120" i="96"/>
  <c r="S120" i="96"/>
  <c r="R120" i="96"/>
  <c r="O120" i="96"/>
  <c r="L120" i="96"/>
  <c r="D120" i="96"/>
  <c r="C118" i="96"/>
  <c r="C117" i="96"/>
  <c r="AB116" i="96"/>
  <c r="AA116" i="96"/>
  <c r="AA120" i="96" s="1"/>
  <c r="Z116" i="96"/>
  <c r="Y116" i="96"/>
  <c r="Y120" i="96" s="1"/>
  <c r="X116" i="96"/>
  <c r="X120" i="96" s="1"/>
  <c r="W116" i="96"/>
  <c r="W120" i="96" s="1"/>
  <c r="V116" i="96"/>
  <c r="U116" i="96"/>
  <c r="T116" i="96"/>
  <c r="T120" i="96" s="1"/>
  <c r="S116" i="96"/>
  <c r="R116" i="96"/>
  <c r="Q116" i="96"/>
  <c r="Q120" i="96" s="1"/>
  <c r="P116" i="96"/>
  <c r="P120" i="96" s="1"/>
  <c r="O116" i="96"/>
  <c r="N116" i="96"/>
  <c r="N120" i="96" s="1"/>
  <c r="M116" i="96"/>
  <c r="M120" i="96" s="1"/>
  <c r="L116" i="96"/>
  <c r="K116" i="96"/>
  <c r="K120" i="96" s="1"/>
  <c r="J116" i="96"/>
  <c r="J120" i="96" s="1"/>
  <c r="I116" i="96"/>
  <c r="I120" i="96" s="1"/>
  <c r="H116" i="96"/>
  <c r="H120" i="96" s="1"/>
  <c r="G116" i="96"/>
  <c r="G120" i="96" s="1"/>
  <c r="F116" i="96"/>
  <c r="F120" i="96" s="1"/>
  <c r="E116" i="96"/>
  <c r="E120" i="96" s="1"/>
  <c r="D116" i="96"/>
  <c r="C114" i="96"/>
  <c r="C113" i="96"/>
  <c r="C112" i="96"/>
  <c r="R109" i="96"/>
  <c r="P109" i="96"/>
  <c r="N109" i="96"/>
  <c r="L109" i="96"/>
  <c r="K109" i="96"/>
  <c r="I109" i="96"/>
  <c r="G109" i="96"/>
  <c r="F109" i="96"/>
  <c r="C107" i="96"/>
  <c r="C106" i="96"/>
  <c r="AB105" i="96"/>
  <c r="AB109" i="96" s="1"/>
  <c r="AA105" i="96"/>
  <c r="AA109" i="96" s="1"/>
  <c r="Z105" i="96"/>
  <c r="Z109" i="96" s="1"/>
  <c r="Y105" i="96"/>
  <c r="Y109" i="96" s="1"/>
  <c r="X105" i="96"/>
  <c r="X109" i="96" s="1"/>
  <c r="W105" i="96"/>
  <c r="W109" i="96" s="1"/>
  <c r="V105" i="96"/>
  <c r="V109" i="96" s="1"/>
  <c r="U105" i="96"/>
  <c r="U109" i="96" s="1"/>
  <c r="T105" i="96"/>
  <c r="T109" i="96" s="1"/>
  <c r="S105" i="96"/>
  <c r="S109" i="96" s="1"/>
  <c r="R105" i="96"/>
  <c r="Q105" i="96"/>
  <c r="Q109" i="96" s="1"/>
  <c r="P105" i="96"/>
  <c r="O105" i="96"/>
  <c r="O109" i="96" s="1"/>
  <c r="N105" i="96"/>
  <c r="M105" i="96"/>
  <c r="M109" i="96" s="1"/>
  <c r="L105" i="96"/>
  <c r="K105" i="96"/>
  <c r="J105" i="96"/>
  <c r="J109" i="96" s="1"/>
  <c r="I105" i="96"/>
  <c r="H105" i="96"/>
  <c r="H109" i="96" s="1"/>
  <c r="G105" i="96"/>
  <c r="F105" i="96"/>
  <c r="E105" i="96"/>
  <c r="E109" i="96" s="1"/>
  <c r="D105" i="96"/>
  <c r="C103" i="96"/>
  <c r="C102" i="96"/>
  <c r="C101" i="96"/>
  <c r="AB98" i="96"/>
  <c r="AA98" i="96"/>
  <c r="Z98" i="96"/>
  <c r="Y98" i="96"/>
  <c r="X98" i="96"/>
  <c r="W98" i="96"/>
  <c r="V98" i="96"/>
  <c r="U98" i="96"/>
  <c r="T98" i="96"/>
  <c r="S98" i="96"/>
  <c r="R98" i="96"/>
  <c r="Q98" i="96"/>
  <c r="P98" i="96"/>
  <c r="O98" i="96"/>
  <c r="N98" i="96"/>
  <c r="M98" i="96"/>
  <c r="L98" i="96"/>
  <c r="K98" i="96"/>
  <c r="J98" i="96"/>
  <c r="I98" i="96"/>
  <c r="H98" i="96"/>
  <c r="G98" i="96"/>
  <c r="F98" i="96"/>
  <c r="E98" i="96"/>
  <c r="D98" i="96"/>
  <c r="C96" i="96"/>
  <c r="C95" i="96"/>
  <c r="AB92" i="96"/>
  <c r="AA92" i="96"/>
  <c r="Z92" i="96"/>
  <c r="Y92" i="96"/>
  <c r="X92" i="96"/>
  <c r="W92" i="96"/>
  <c r="V92" i="96"/>
  <c r="U92" i="96"/>
  <c r="U90" i="96" s="1"/>
  <c r="T92" i="96"/>
  <c r="T90" i="96" s="1"/>
  <c r="S92" i="96"/>
  <c r="S90" i="96" s="1"/>
  <c r="R92" i="96"/>
  <c r="Q92" i="96"/>
  <c r="Q90" i="96" s="1"/>
  <c r="P92" i="96"/>
  <c r="O92" i="96"/>
  <c r="N92" i="96"/>
  <c r="M92" i="96"/>
  <c r="M90" i="96" s="1"/>
  <c r="L92" i="96"/>
  <c r="K92" i="96"/>
  <c r="J92" i="96"/>
  <c r="I92" i="96"/>
  <c r="H92" i="96"/>
  <c r="G92" i="96"/>
  <c r="F92" i="96"/>
  <c r="E92" i="96"/>
  <c r="D92" i="96"/>
  <c r="AA90" i="96"/>
  <c r="Z90" i="96"/>
  <c r="Y90" i="96"/>
  <c r="W90" i="96"/>
  <c r="J90" i="96"/>
  <c r="H90" i="96"/>
  <c r="AB89" i="96"/>
  <c r="AB90" i="96" s="1"/>
  <c r="AA89" i="96"/>
  <c r="Z89" i="96"/>
  <c r="Y89" i="96"/>
  <c r="X89" i="96"/>
  <c r="X90" i="96" s="1"/>
  <c r="W89" i="96"/>
  <c r="V89" i="96"/>
  <c r="V90" i="96" s="1"/>
  <c r="U89" i="96"/>
  <c r="T89" i="96"/>
  <c r="S89" i="96"/>
  <c r="R89" i="96"/>
  <c r="R90" i="96" s="1"/>
  <c r="Q89" i="96"/>
  <c r="P89" i="96"/>
  <c r="O89" i="96"/>
  <c r="O90" i="96" s="1"/>
  <c r="N89" i="96"/>
  <c r="N90" i="96" s="1"/>
  <c r="M89" i="96"/>
  <c r="L89" i="96"/>
  <c r="L90" i="96" s="1"/>
  <c r="K89" i="96"/>
  <c r="K90" i="96" s="1"/>
  <c r="J89" i="96"/>
  <c r="I89" i="96"/>
  <c r="I90" i="96" s="1"/>
  <c r="H89" i="96"/>
  <c r="G89" i="96"/>
  <c r="F89" i="96"/>
  <c r="F90" i="96" s="1"/>
  <c r="E89" i="96"/>
  <c r="E90" i="96" s="1"/>
  <c r="D89" i="96"/>
  <c r="AB86" i="96"/>
  <c r="AB84" i="96" s="1"/>
  <c r="AA86" i="96"/>
  <c r="Z86" i="96"/>
  <c r="Y86" i="96"/>
  <c r="X86" i="96"/>
  <c r="X84" i="96" s="1"/>
  <c r="W86" i="96"/>
  <c r="V86" i="96"/>
  <c r="V84" i="96" s="1"/>
  <c r="U86" i="96"/>
  <c r="T86" i="96"/>
  <c r="T84" i="96" s="1"/>
  <c r="S86" i="96"/>
  <c r="S84" i="96" s="1"/>
  <c r="R86" i="96"/>
  <c r="R84" i="96" s="1"/>
  <c r="Q86" i="96"/>
  <c r="Q84" i="96" s="1"/>
  <c r="P86" i="96"/>
  <c r="O86" i="96"/>
  <c r="N86" i="96"/>
  <c r="M86" i="96"/>
  <c r="L86" i="96"/>
  <c r="L84" i="96" s="1"/>
  <c r="K86" i="96"/>
  <c r="K84" i="96" s="1"/>
  <c r="J86" i="96"/>
  <c r="J84" i="96" s="1"/>
  <c r="I86" i="96"/>
  <c r="I84" i="96" s="1"/>
  <c r="H86" i="96"/>
  <c r="H84" i="96" s="1"/>
  <c r="G86" i="96"/>
  <c r="F86" i="96"/>
  <c r="E86" i="96"/>
  <c r="D86" i="96"/>
  <c r="Z84" i="96"/>
  <c r="Y84" i="96"/>
  <c r="O84" i="96"/>
  <c r="N84" i="96"/>
  <c r="G84" i="96"/>
  <c r="E84" i="96"/>
  <c r="AB83" i="96"/>
  <c r="AA83" i="96"/>
  <c r="AA84" i="96" s="1"/>
  <c r="Z83" i="96"/>
  <c r="Y83" i="96"/>
  <c r="X83" i="96"/>
  <c r="W83" i="96"/>
  <c r="W84" i="96" s="1"/>
  <c r="V83" i="96"/>
  <c r="U83" i="96"/>
  <c r="U84" i="96" s="1"/>
  <c r="T83" i="96"/>
  <c r="S83" i="96"/>
  <c r="R83" i="96"/>
  <c r="Q83" i="96"/>
  <c r="P83" i="96"/>
  <c r="P84" i="96" s="1"/>
  <c r="O83" i="96"/>
  <c r="N83" i="96"/>
  <c r="M83" i="96"/>
  <c r="M84" i="96" s="1"/>
  <c r="L83" i="96"/>
  <c r="K83" i="96"/>
  <c r="J83" i="96"/>
  <c r="I83" i="96"/>
  <c r="H83" i="96"/>
  <c r="G83" i="96"/>
  <c r="F83" i="96"/>
  <c r="F84" i="96" s="1"/>
  <c r="E83" i="96"/>
  <c r="D83" i="96"/>
  <c r="C83" i="96"/>
  <c r="AB79" i="96"/>
  <c r="AA79" i="96"/>
  <c r="AA77" i="96" s="1"/>
  <c r="Z79" i="96"/>
  <c r="Y79" i="96"/>
  <c r="X79" i="96"/>
  <c r="W79" i="96"/>
  <c r="V79" i="96"/>
  <c r="U79" i="96"/>
  <c r="T79" i="96"/>
  <c r="S79" i="96"/>
  <c r="R79" i="96"/>
  <c r="Q79" i="96"/>
  <c r="P79" i="96"/>
  <c r="O79" i="96"/>
  <c r="N79" i="96"/>
  <c r="M79" i="96"/>
  <c r="L79" i="96"/>
  <c r="K79" i="96"/>
  <c r="J79" i="96"/>
  <c r="I79" i="96"/>
  <c r="I77" i="96" s="1"/>
  <c r="H79" i="96"/>
  <c r="G79" i="96"/>
  <c r="F79" i="96"/>
  <c r="E79" i="96"/>
  <c r="D79" i="96"/>
  <c r="Y77" i="96"/>
  <c r="X77" i="96"/>
  <c r="R77" i="96"/>
  <c r="P77" i="96"/>
  <c r="N77" i="96"/>
  <c r="L77" i="96"/>
  <c r="J77" i="96"/>
  <c r="G77" i="96"/>
  <c r="F77" i="96"/>
  <c r="AA76" i="96"/>
  <c r="Y76" i="96"/>
  <c r="T76" i="96"/>
  <c r="T77" i="96" s="1"/>
  <c r="P76" i="96"/>
  <c r="O76" i="96"/>
  <c r="O77" i="96" s="1"/>
  <c r="N76" i="96"/>
  <c r="L76" i="96"/>
  <c r="J76" i="96"/>
  <c r="I76" i="96"/>
  <c r="F76" i="96"/>
  <c r="E76" i="96"/>
  <c r="E77" i="96" s="1"/>
  <c r="AB74" i="96"/>
  <c r="AB76" i="96" s="1"/>
  <c r="AA74" i="96"/>
  <c r="Z74" i="96"/>
  <c r="Z76" i="96" s="1"/>
  <c r="Y74" i="96"/>
  <c r="X74" i="96"/>
  <c r="X76" i="96" s="1"/>
  <c r="W74" i="96"/>
  <c r="W76" i="96" s="1"/>
  <c r="V74" i="96"/>
  <c r="V76" i="96" s="1"/>
  <c r="U74" i="96"/>
  <c r="U76" i="96" s="1"/>
  <c r="U77" i="96" s="1"/>
  <c r="T74" i="96"/>
  <c r="S74" i="96"/>
  <c r="S76" i="96" s="1"/>
  <c r="R74" i="96"/>
  <c r="R76" i="96" s="1"/>
  <c r="Q74" i="96"/>
  <c r="Q76" i="96" s="1"/>
  <c r="P74" i="96"/>
  <c r="O74" i="96"/>
  <c r="N74" i="96"/>
  <c r="M74" i="96"/>
  <c r="M76" i="96" s="1"/>
  <c r="M77" i="96" s="1"/>
  <c r="L74" i="96"/>
  <c r="K74" i="96"/>
  <c r="K76" i="96" s="1"/>
  <c r="K77" i="96" s="1"/>
  <c r="J74" i="96"/>
  <c r="I74" i="96"/>
  <c r="H74" i="96"/>
  <c r="H76" i="96" s="1"/>
  <c r="G74" i="96"/>
  <c r="G76" i="96" s="1"/>
  <c r="F74" i="96"/>
  <c r="E74" i="96"/>
  <c r="D74" i="96"/>
  <c r="C73" i="96"/>
  <c r="C72" i="96"/>
  <c r="AB69" i="96"/>
  <c r="AB67" i="96" s="1"/>
  <c r="AA69" i="96"/>
  <c r="Z69" i="96"/>
  <c r="Y69" i="96"/>
  <c r="Y67" i="96" s="1"/>
  <c r="X69" i="96"/>
  <c r="W69" i="96"/>
  <c r="W67" i="96" s="1"/>
  <c r="V69" i="96"/>
  <c r="U69" i="96"/>
  <c r="T69" i="96"/>
  <c r="S69" i="96"/>
  <c r="R69" i="96"/>
  <c r="Q69" i="96"/>
  <c r="P69" i="96"/>
  <c r="O69" i="96"/>
  <c r="O67" i="96" s="1"/>
  <c r="N69" i="96"/>
  <c r="M69" i="96"/>
  <c r="M67" i="96" s="1"/>
  <c r="L69" i="96"/>
  <c r="K69" i="96"/>
  <c r="J69" i="96"/>
  <c r="J67" i="96" s="1"/>
  <c r="I69" i="96"/>
  <c r="I67" i="96" s="1"/>
  <c r="H69" i="96"/>
  <c r="H67" i="96" s="1"/>
  <c r="G69" i="96"/>
  <c r="F69" i="96"/>
  <c r="E69" i="96"/>
  <c r="D69" i="96"/>
  <c r="N67" i="96"/>
  <c r="D67" i="96"/>
  <c r="AB66" i="96"/>
  <c r="AA66" i="96"/>
  <c r="Y66" i="96"/>
  <c r="X66" i="96"/>
  <c r="U66" i="96"/>
  <c r="U67" i="96" s="1"/>
  <c r="P66" i="96"/>
  <c r="P67" i="96" s="1"/>
  <c r="O66" i="96"/>
  <c r="N66" i="96"/>
  <c r="M66" i="96"/>
  <c r="F66" i="96"/>
  <c r="E66" i="96"/>
  <c r="D66" i="96"/>
  <c r="AB64" i="96"/>
  <c r="AA64" i="96"/>
  <c r="Z64" i="96"/>
  <c r="Z66" i="96" s="1"/>
  <c r="Y64" i="96"/>
  <c r="X64" i="96"/>
  <c r="W64" i="96"/>
  <c r="W66" i="96" s="1"/>
  <c r="V64" i="96"/>
  <c r="V66" i="96" s="1"/>
  <c r="V67" i="96" s="1"/>
  <c r="U64" i="96"/>
  <c r="T64" i="96"/>
  <c r="T66" i="96" s="1"/>
  <c r="S64" i="96"/>
  <c r="S66" i="96" s="1"/>
  <c r="S67" i="96" s="1"/>
  <c r="R64" i="96"/>
  <c r="R66" i="96" s="1"/>
  <c r="Q64" i="96"/>
  <c r="Q66" i="96" s="1"/>
  <c r="Q67" i="96" s="1"/>
  <c r="P64" i="96"/>
  <c r="O64" i="96"/>
  <c r="N64" i="96"/>
  <c r="M64" i="96"/>
  <c r="L64" i="96"/>
  <c r="L66" i="96" s="1"/>
  <c r="L67" i="96" s="1"/>
  <c r="K64" i="96"/>
  <c r="K66" i="96" s="1"/>
  <c r="K67" i="96" s="1"/>
  <c r="J64" i="96"/>
  <c r="J66" i="96" s="1"/>
  <c r="I64" i="96"/>
  <c r="I66" i="96" s="1"/>
  <c r="H64" i="96"/>
  <c r="H66" i="96" s="1"/>
  <c r="G64" i="96"/>
  <c r="G66" i="96" s="1"/>
  <c r="G67" i="96" s="1"/>
  <c r="F64" i="96"/>
  <c r="E64" i="96"/>
  <c r="D64" i="96"/>
  <c r="C63" i="96"/>
  <c r="C62" i="96"/>
  <c r="AE59" i="96"/>
  <c r="C59" i="96"/>
  <c r="AF57" i="96"/>
  <c r="AE57" i="96"/>
  <c r="C57" i="96"/>
  <c r="AE56" i="96"/>
  <c r="C56" i="96"/>
  <c r="AE55" i="96"/>
  <c r="C55" i="96"/>
  <c r="Y52" i="96"/>
  <c r="Y14" i="96" s="1"/>
  <c r="Y16" i="96" s="1"/>
  <c r="T52" i="96"/>
  <c r="P52" i="96"/>
  <c r="P14" i="96" s="1"/>
  <c r="J52" i="96"/>
  <c r="J14" i="96" s="1"/>
  <c r="J16" i="96" s="1"/>
  <c r="I52" i="96"/>
  <c r="E52" i="96"/>
  <c r="E14" i="96" s="1"/>
  <c r="D52" i="96"/>
  <c r="C50" i="96"/>
  <c r="C49" i="96"/>
  <c r="AA48" i="96"/>
  <c r="AA52" i="96" s="1"/>
  <c r="AA14" i="96" s="1"/>
  <c r="Z48" i="96"/>
  <c r="Z52" i="96" s="1"/>
  <c r="Z14" i="96" s="1"/>
  <c r="Y48" i="96"/>
  <c r="S48" i="96"/>
  <c r="S52" i="96" s="1"/>
  <c r="R48" i="96"/>
  <c r="R52" i="96" s="1"/>
  <c r="R14" i="96" s="1"/>
  <c r="P48" i="96"/>
  <c r="L48" i="96"/>
  <c r="L52" i="96" s="1"/>
  <c r="K48" i="96"/>
  <c r="K52" i="96" s="1"/>
  <c r="K14" i="96" s="1"/>
  <c r="J48" i="96"/>
  <c r="I48" i="96"/>
  <c r="H48" i="96"/>
  <c r="H52" i="96" s="1"/>
  <c r="H14" i="96" s="1"/>
  <c r="G48" i="96"/>
  <c r="G52" i="96" s="1"/>
  <c r="G14" i="96" s="1"/>
  <c r="F48" i="96"/>
  <c r="F52" i="96" s="1"/>
  <c r="E48" i="96"/>
  <c r="AB46" i="96"/>
  <c r="AB48" i="96" s="1"/>
  <c r="AB52" i="96" s="1"/>
  <c r="AB14" i="96" s="1"/>
  <c r="AB16" i="96" s="1"/>
  <c r="AA46" i="96"/>
  <c r="Z46" i="96"/>
  <c r="Y46" i="96"/>
  <c r="X46" i="96"/>
  <c r="X48" i="96" s="1"/>
  <c r="X52" i="96" s="1"/>
  <c r="W46" i="96"/>
  <c r="W48" i="96" s="1"/>
  <c r="W52" i="96" s="1"/>
  <c r="W14" i="96" s="1"/>
  <c r="V46" i="96"/>
  <c r="V48" i="96" s="1"/>
  <c r="V52" i="96" s="1"/>
  <c r="V14" i="96" s="1"/>
  <c r="U46" i="96"/>
  <c r="U48" i="96" s="1"/>
  <c r="U52" i="96" s="1"/>
  <c r="U14" i="96" s="1"/>
  <c r="T46" i="96"/>
  <c r="T48" i="96" s="1"/>
  <c r="S46" i="96"/>
  <c r="R46" i="96"/>
  <c r="Q46" i="96"/>
  <c r="Q48" i="96" s="1"/>
  <c r="Q52" i="96" s="1"/>
  <c r="P46" i="96"/>
  <c r="O46" i="96"/>
  <c r="O48" i="96" s="1"/>
  <c r="O52" i="96" s="1"/>
  <c r="O14" i="96" s="1"/>
  <c r="N46" i="96"/>
  <c r="M46" i="96"/>
  <c r="M48" i="96" s="1"/>
  <c r="M52" i="96" s="1"/>
  <c r="M14" i="96" s="1"/>
  <c r="L46" i="96"/>
  <c r="K46" i="96"/>
  <c r="J46" i="96"/>
  <c r="I46" i="96"/>
  <c r="H46" i="96"/>
  <c r="G46" i="96"/>
  <c r="F46" i="96"/>
  <c r="E46" i="96"/>
  <c r="D46" i="96"/>
  <c r="D48" i="96" s="1"/>
  <c r="C45" i="96"/>
  <c r="B130" i="96" s="1"/>
  <c r="AB42" i="96"/>
  <c r="AB13" i="96" s="1"/>
  <c r="X42" i="96"/>
  <c r="W42" i="96"/>
  <c r="W13" i="96" s="1"/>
  <c r="V42" i="96"/>
  <c r="V13" i="96" s="1"/>
  <c r="V16" i="96" s="1"/>
  <c r="U42" i="96"/>
  <c r="U13" i="96" s="1"/>
  <c r="U16" i="96" s="1"/>
  <c r="U18" i="96" s="1"/>
  <c r="S42" i="96"/>
  <c r="S13" i="96" s="1"/>
  <c r="S16" i="96" s="1"/>
  <c r="Q42" i="96"/>
  <c r="H42" i="96"/>
  <c r="F42" i="96"/>
  <c r="F13" i="96" s="1"/>
  <c r="F16" i="96" s="1"/>
  <c r="E42" i="96"/>
  <c r="E13" i="96" s="1"/>
  <c r="E16" i="96" s="1"/>
  <c r="D42" i="96"/>
  <c r="AE40" i="96"/>
  <c r="C40" i="96"/>
  <c r="C39" i="96"/>
  <c r="AE38" i="96"/>
  <c r="C38" i="96"/>
  <c r="C37" i="96"/>
  <c r="AB36" i="96"/>
  <c r="AA36" i="96"/>
  <c r="AA42" i="96" s="1"/>
  <c r="AA13" i="96" s="1"/>
  <c r="AA16" i="96" s="1"/>
  <c r="Z36" i="96"/>
  <c r="Z42" i="96" s="1"/>
  <c r="Y36" i="96"/>
  <c r="Y42" i="96" s="1"/>
  <c r="X36" i="96"/>
  <c r="W36" i="96"/>
  <c r="V36" i="96"/>
  <c r="U36" i="96"/>
  <c r="T36" i="96"/>
  <c r="T42" i="96" s="1"/>
  <c r="T13" i="96" s="1"/>
  <c r="S36" i="96"/>
  <c r="R36" i="96"/>
  <c r="R42" i="96" s="1"/>
  <c r="R13" i="96" s="1"/>
  <c r="R16" i="96" s="1"/>
  <c r="Q36" i="96"/>
  <c r="P36" i="96"/>
  <c r="P42" i="96" s="1"/>
  <c r="P13" i="96" s="1"/>
  <c r="P16" i="96" s="1"/>
  <c r="O36" i="96"/>
  <c r="O42" i="96" s="1"/>
  <c r="O13" i="96" s="1"/>
  <c r="O16" i="96" s="1"/>
  <c r="N36" i="96"/>
  <c r="N42" i="96" s="1"/>
  <c r="N13" i="96" s="1"/>
  <c r="M36" i="96"/>
  <c r="M42" i="96" s="1"/>
  <c r="L36" i="96"/>
  <c r="L42" i="96" s="1"/>
  <c r="L13" i="96" s="1"/>
  <c r="K36" i="96"/>
  <c r="K42" i="96" s="1"/>
  <c r="K13" i="96" s="1"/>
  <c r="J36" i="96"/>
  <c r="J42" i="96" s="1"/>
  <c r="J13" i="96" s="1"/>
  <c r="I36" i="96"/>
  <c r="I42" i="96" s="1"/>
  <c r="H36" i="96"/>
  <c r="G36" i="96"/>
  <c r="G42" i="96" s="1"/>
  <c r="G13" i="96" s="1"/>
  <c r="F36" i="96"/>
  <c r="E36" i="96"/>
  <c r="D36" i="96"/>
  <c r="C34" i="96"/>
  <c r="C33" i="96"/>
  <c r="AE32" i="96"/>
  <c r="C32" i="96"/>
  <c r="C31" i="96"/>
  <c r="C30" i="96"/>
  <c r="AE27" i="96"/>
  <c r="AF12" i="96" s="1"/>
  <c r="AB27" i="96"/>
  <c r="AA27" i="96"/>
  <c r="Y27" i="96"/>
  <c r="X27" i="96"/>
  <c r="D27" i="96"/>
  <c r="AB25" i="96"/>
  <c r="AA25" i="96"/>
  <c r="Z25" i="96"/>
  <c r="Z27" i="96" s="1"/>
  <c r="Y25" i="96"/>
  <c r="X25" i="96"/>
  <c r="W25" i="96"/>
  <c r="W27" i="96" s="1"/>
  <c r="V25" i="96"/>
  <c r="U25" i="96"/>
  <c r="U27" i="96" s="1"/>
  <c r="T25" i="96"/>
  <c r="S25" i="96"/>
  <c r="R25" i="96"/>
  <c r="Q25" i="96"/>
  <c r="P25" i="96"/>
  <c r="O25" i="96"/>
  <c r="N25" i="96"/>
  <c r="N27" i="96" s="1"/>
  <c r="M25" i="96"/>
  <c r="M27" i="96" s="1"/>
  <c r="L25" i="96"/>
  <c r="K25" i="96"/>
  <c r="J25" i="96"/>
  <c r="J27" i="96" s="1"/>
  <c r="I25" i="96"/>
  <c r="H25" i="96"/>
  <c r="H27" i="96" s="1"/>
  <c r="G25" i="96"/>
  <c r="F25" i="96"/>
  <c r="F27" i="96" s="1"/>
  <c r="E25" i="96"/>
  <c r="C25" i="96" s="1"/>
  <c r="D25" i="96"/>
  <c r="AB24" i="96"/>
  <c r="AA24" i="96"/>
  <c r="Z24" i="96"/>
  <c r="Y24" i="96"/>
  <c r="X24" i="96"/>
  <c r="W24" i="96"/>
  <c r="V24" i="96"/>
  <c r="V27" i="96" s="1"/>
  <c r="U24" i="96"/>
  <c r="T24" i="96"/>
  <c r="T27" i="96" s="1"/>
  <c r="S24" i="96"/>
  <c r="S27" i="96" s="1"/>
  <c r="R24" i="96"/>
  <c r="R27" i="96" s="1"/>
  <c r="Q24" i="96"/>
  <c r="Q27" i="96" s="1"/>
  <c r="P24" i="96"/>
  <c r="P27" i="96" s="1"/>
  <c r="O24" i="96"/>
  <c r="O27" i="96" s="1"/>
  <c r="N24" i="96"/>
  <c r="M24" i="96"/>
  <c r="L24" i="96"/>
  <c r="L27" i="96" s="1"/>
  <c r="K24" i="96"/>
  <c r="K27" i="96" s="1"/>
  <c r="J24" i="96"/>
  <c r="I24" i="96"/>
  <c r="I27" i="96" s="1"/>
  <c r="H24" i="96"/>
  <c r="G24" i="96"/>
  <c r="G27" i="96" s="1"/>
  <c r="F24" i="96"/>
  <c r="E24" i="96"/>
  <c r="D24" i="96"/>
  <c r="C17" i="96"/>
  <c r="L16" i="96"/>
  <c r="X14" i="96"/>
  <c r="T14" i="96"/>
  <c r="S14" i="96"/>
  <c r="Q14" i="96"/>
  <c r="L14" i="96"/>
  <c r="I14" i="96"/>
  <c r="F14" i="96"/>
  <c r="Z13" i="96"/>
  <c r="Y13" i="96"/>
  <c r="X13" i="96"/>
  <c r="X16" i="96" s="1"/>
  <c r="Q13" i="96"/>
  <c r="Q16" i="96" s="1"/>
  <c r="M13" i="96"/>
  <c r="I13" i="96"/>
  <c r="I16" i="96" s="1"/>
  <c r="H13" i="96"/>
  <c r="H16" i="96" s="1"/>
  <c r="AE12" i="96"/>
  <c r="B34" i="67"/>
  <c r="B30" i="67"/>
  <c r="A73" i="1" s="1"/>
  <c r="F73" i="1" s="1"/>
  <c r="H18" i="67"/>
  <c r="G18" i="67"/>
  <c r="B36" i="67" s="1"/>
  <c r="J16" i="67"/>
  <c r="H16" i="67"/>
  <c r="M18" i="67" s="1"/>
  <c r="N18" i="67" s="1"/>
  <c r="G16" i="67"/>
  <c r="K14" i="67"/>
  <c r="I14" i="67"/>
  <c r="I13" i="67"/>
  <c r="K13" i="67" s="1"/>
  <c r="I12" i="67"/>
  <c r="K12" i="67" s="1"/>
  <c r="K11" i="67"/>
  <c r="I11" i="67"/>
  <c r="K10" i="67"/>
  <c r="I10" i="67"/>
  <c r="K9" i="67"/>
  <c r="I9" i="67"/>
  <c r="I8" i="67"/>
  <c r="K8" i="67" s="1"/>
  <c r="K7" i="67"/>
  <c r="I7" i="67"/>
  <c r="K6" i="67"/>
  <c r="I6" i="67"/>
  <c r="K5" i="67"/>
  <c r="I5" i="67"/>
  <c r="S4" i="67" a="1"/>
  <c r="S4" i="67"/>
  <c r="K4" i="67"/>
  <c r="J4" i="67"/>
  <c r="I4" i="67"/>
  <c r="H4" i="67"/>
  <c r="G4" i="67"/>
  <c r="A1" i="67"/>
  <c r="AK97" i="68"/>
  <c r="AE97" i="68"/>
  <c r="AE98" i="68" s="1"/>
  <c r="X97" i="68"/>
  <c r="X98" i="68" s="1"/>
  <c r="E97" i="68"/>
  <c r="C97" i="68"/>
  <c r="B91" i="68"/>
  <c r="B87" i="68"/>
  <c r="AZ77" i="68"/>
  <c r="BB75" i="68"/>
  <c r="BB77" i="68" s="1"/>
  <c r="AZ75" i="68"/>
  <c r="T75" i="68"/>
  <c r="B75" i="68" s="1"/>
  <c r="T74" i="68"/>
  <c r="Q73" i="68"/>
  <c r="M73" i="68"/>
  <c r="R72" i="68"/>
  <c r="P72" i="68"/>
  <c r="AG70" i="68"/>
  <c r="AF70" i="68"/>
  <c r="AE70" i="68"/>
  <c r="AD70" i="68"/>
  <c r="AA70" i="68"/>
  <c r="Z70" i="68"/>
  <c r="Y70" i="68"/>
  <c r="U70" i="68"/>
  <c r="T70" i="68"/>
  <c r="Q70" i="68"/>
  <c r="P70" i="68"/>
  <c r="P73" i="68" s="1"/>
  <c r="O70" i="68"/>
  <c r="O73" i="68" s="1"/>
  <c r="N70" i="68"/>
  <c r="M70" i="68"/>
  <c r="L70" i="68"/>
  <c r="I70" i="68"/>
  <c r="K68" i="68"/>
  <c r="J68" i="68"/>
  <c r="W67" i="68"/>
  <c r="R67" i="68"/>
  <c r="J67" i="68"/>
  <c r="K67" i="68" s="1"/>
  <c r="J66" i="68"/>
  <c r="W65" i="68"/>
  <c r="V65" i="68"/>
  <c r="S65" i="68"/>
  <c r="R65" i="68"/>
  <c r="K65" i="68"/>
  <c r="J65" i="68"/>
  <c r="J64" i="68"/>
  <c r="J63" i="68"/>
  <c r="R62" i="68"/>
  <c r="J62" i="68"/>
  <c r="K62" i="68" s="1"/>
  <c r="J61" i="68"/>
  <c r="W60" i="68"/>
  <c r="R60" i="68"/>
  <c r="J60" i="68"/>
  <c r="K60" i="68" s="1"/>
  <c r="J59" i="68"/>
  <c r="K58" i="68"/>
  <c r="J58" i="68"/>
  <c r="AP57" i="68" a="1"/>
  <c r="AP57" i="68" s="1"/>
  <c r="AO57" i="68" a="1"/>
  <c r="AO57" i="68" s="1"/>
  <c r="AN57" i="68" a="1"/>
  <c r="AN57" i="68" s="1"/>
  <c r="AM57" i="68" a="1"/>
  <c r="AM57" i="68"/>
  <c r="V56" i="68"/>
  <c r="S56" i="68"/>
  <c r="R56" i="68"/>
  <c r="J56" i="68"/>
  <c r="K56" i="68" s="1"/>
  <c r="J55" i="68"/>
  <c r="K54" i="68"/>
  <c r="J54" i="68"/>
  <c r="R54" i="68" s="1"/>
  <c r="K53" i="68"/>
  <c r="J53" i="68"/>
  <c r="J52" i="68"/>
  <c r="K51" i="68"/>
  <c r="J51" i="68"/>
  <c r="J50" i="68"/>
  <c r="W49" i="68"/>
  <c r="V49" i="68"/>
  <c r="R49" i="68"/>
  <c r="S49" i="68" s="1"/>
  <c r="K49" i="68"/>
  <c r="J49" i="68"/>
  <c r="J48" i="68"/>
  <c r="K47" i="68"/>
  <c r="J47" i="68"/>
  <c r="J46" i="68"/>
  <c r="R45" i="68"/>
  <c r="K45" i="68"/>
  <c r="J45" i="68"/>
  <c r="J44" i="68"/>
  <c r="W43" i="68"/>
  <c r="R43" i="68"/>
  <c r="K43" i="68"/>
  <c r="J43" i="68"/>
  <c r="J42" i="68"/>
  <c r="W41" i="68"/>
  <c r="V41" i="68"/>
  <c r="S41" i="68"/>
  <c r="R41" i="68"/>
  <c r="K41" i="68"/>
  <c r="J41" i="68"/>
  <c r="J40" i="68"/>
  <c r="J39" i="68"/>
  <c r="R38" i="68"/>
  <c r="K38" i="68"/>
  <c r="J38" i="68"/>
  <c r="J37" i="68"/>
  <c r="J36" i="68"/>
  <c r="R35" i="68"/>
  <c r="K35" i="68"/>
  <c r="J35" i="68"/>
  <c r="K34" i="68"/>
  <c r="J34" i="68"/>
  <c r="S33" i="68"/>
  <c r="R33" i="68"/>
  <c r="J33" i="68"/>
  <c r="K33" i="68" s="1"/>
  <c r="R32" i="68"/>
  <c r="K32" i="68"/>
  <c r="J32" i="68"/>
  <c r="J31" i="68"/>
  <c r="K31" i="68" s="1"/>
  <c r="S30" i="68"/>
  <c r="R30" i="68"/>
  <c r="J30" i="68"/>
  <c r="K30" i="68" s="1"/>
  <c r="R29" i="68"/>
  <c r="W29" i="68" s="1"/>
  <c r="K29" i="68"/>
  <c r="J29" i="68"/>
  <c r="J28" i="68"/>
  <c r="K27" i="68"/>
  <c r="J27" i="68"/>
  <c r="J26" i="68"/>
  <c r="J25" i="68"/>
  <c r="S24" i="68"/>
  <c r="K24" i="68"/>
  <c r="R24" i="68" s="1"/>
  <c r="J24" i="68"/>
  <c r="K23" i="68"/>
  <c r="J23" i="68"/>
  <c r="K22" i="68"/>
  <c r="J22" i="68"/>
  <c r="K21" i="68"/>
  <c r="J21" i="68"/>
  <c r="K20" i="68"/>
  <c r="R20" i="68" s="1"/>
  <c r="J20" i="68"/>
  <c r="R19" i="68"/>
  <c r="K19" i="68"/>
  <c r="J19" i="68"/>
  <c r="K18" i="68"/>
  <c r="J18" i="68"/>
  <c r="R18" i="68" s="1"/>
  <c r="K17" i="68"/>
  <c r="J17" i="68"/>
  <c r="J16" i="68"/>
  <c r="J15" i="68"/>
  <c r="K14" i="68"/>
  <c r="R14" i="68" s="1"/>
  <c r="J14" i="68"/>
  <c r="J13" i="68"/>
  <c r="K12" i="68"/>
  <c r="R12" i="68" s="1"/>
  <c r="J12" i="68"/>
  <c r="K11" i="68"/>
  <c r="J11" i="68"/>
  <c r="J10" i="68"/>
  <c r="AZ9" i="68"/>
  <c r="J9" i="68"/>
  <c r="W8" i="68"/>
  <c r="S8" i="68"/>
  <c r="R8" i="68"/>
  <c r="K8" i="68"/>
  <c r="J8" i="68"/>
  <c r="J7" i="68"/>
  <c r="AZ6" i="68"/>
  <c r="AK4" i="68"/>
  <c r="AJ4" i="68"/>
  <c r="AI4" i="68"/>
  <c r="AH4" i="68"/>
  <c r="AG4" i="68"/>
  <c r="AF4" i="68"/>
  <c r="AE4" i="68"/>
  <c r="AD4" i="68"/>
  <c r="AC4" i="68"/>
  <c r="AB4" i="68"/>
  <c r="AA4" i="68"/>
  <c r="Z4" i="68"/>
  <c r="Y4" i="68"/>
  <c r="X4" i="68"/>
  <c r="W4" i="68"/>
  <c r="V4" i="68"/>
  <c r="U4" i="68"/>
  <c r="T4" i="68"/>
  <c r="S4" i="68"/>
  <c r="R4" i="68"/>
  <c r="Q4" i="68"/>
  <c r="P4" i="68"/>
  <c r="O4" i="68"/>
  <c r="N4" i="68"/>
  <c r="M4" i="68"/>
  <c r="L4" i="68"/>
  <c r="K4" i="68"/>
  <c r="J4" i="68"/>
  <c r="I4" i="68"/>
  <c r="H4" i="68"/>
  <c r="AJ2" i="68"/>
  <c r="AI2" i="68"/>
  <c r="AH2" i="68"/>
  <c r="AG2" i="68"/>
  <c r="A1" i="68"/>
  <c r="B72" i="65" a="1"/>
  <c r="B64" i="65"/>
  <c r="E63" i="65"/>
  <c r="D63" i="65"/>
  <c r="E62" i="65"/>
  <c r="D62" i="65"/>
  <c r="E61" i="65"/>
  <c r="D61" i="65"/>
  <c r="B57" i="65"/>
  <c r="B56" i="65" s="1"/>
  <c r="B54" i="65"/>
  <c r="B50" i="65"/>
  <c r="A67" i="1" s="1"/>
  <c r="F67" i="1" s="1"/>
  <c r="H67" i="1" s="1"/>
  <c r="B53" i="65" s="1"/>
  <c r="L46" i="65"/>
  <c r="C44" i="65" a="1"/>
  <c r="C44" i="65"/>
  <c r="B44" i="65" s="1"/>
  <c r="L43" i="65"/>
  <c r="K43" i="65"/>
  <c r="B43" i="65"/>
  <c r="I34" i="65"/>
  <c r="C32" i="65"/>
  <c r="C31" i="65"/>
  <c r="L30" i="65"/>
  <c r="I30" i="65"/>
  <c r="C30" i="65"/>
  <c r="C29" i="65"/>
  <c r="C28" i="65"/>
  <c r="C27" i="65"/>
  <c r="C26" i="65"/>
  <c r="C25" i="65"/>
  <c r="O72" i="68" s="1"/>
  <c r="C24" i="65"/>
  <c r="N72" i="68" s="1"/>
  <c r="N73" i="68" s="1"/>
  <c r="C23" i="65"/>
  <c r="L22" i="65"/>
  <c r="I22" i="65"/>
  <c r="L21" i="65"/>
  <c r="I21" i="65"/>
  <c r="C21" i="65"/>
  <c r="C16" i="65"/>
  <c r="C15" i="65"/>
  <c r="L14" i="65"/>
  <c r="C14" i="65"/>
  <c r="C13" i="65"/>
  <c r="C12" i="65"/>
  <c r="M72" i="68" s="1"/>
  <c r="C11" i="65"/>
  <c r="Q72" i="68" s="1"/>
  <c r="C10" i="65"/>
  <c r="C9" i="65"/>
  <c r="L72" i="68" s="1"/>
  <c r="C8" i="65"/>
  <c r="J72" i="68" s="1"/>
  <c r="L7" i="65"/>
  <c r="L6" i="65"/>
  <c r="C6" i="65"/>
  <c r="E4" i="65"/>
  <c r="D4" i="65"/>
  <c r="C4" i="65"/>
  <c r="A1" i="65"/>
  <c r="B39" i="76"/>
  <c r="B38" i="76"/>
  <c r="B34" i="76"/>
  <c r="AV26" i="76"/>
  <c r="AV23" i="76"/>
  <c r="B23" i="76"/>
  <c r="AG22" i="76" a="1"/>
  <c r="AG22" i="76" s="1"/>
  <c r="AC22" i="76" s="1"/>
  <c r="AG21" i="76"/>
  <c r="T21" i="76"/>
  <c r="Q21" i="76"/>
  <c r="AV19" i="76"/>
  <c r="G19" i="76"/>
  <c r="AO17" i="76"/>
  <c r="AM17" i="76"/>
  <c r="AL17" i="76"/>
  <c r="AI17" i="76"/>
  <c r="AH17" i="76"/>
  <c r="AG17" i="76"/>
  <c r="AF17" i="76"/>
  <c r="AE17" i="76"/>
  <c r="AD17" i="76"/>
  <c r="AA17" i="76"/>
  <c r="Z17" i="76"/>
  <c r="X17" i="76"/>
  <c r="V17" i="76"/>
  <c r="T17" i="76"/>
  <c r="T22" i="76" s="1" a="1"/>
  <c r="T22" i="76" s="1"/>
  <c r="S17" i="76"/>
  <c r="P17" i="76"/>
  <c r="N17" i="76"/>
  <c r="M17" i="76"/>
  <c r="K17" i="76"/>
  <c r="G17" i="76"/>
  <c r="D17" i="76"/>
  <c r="AN15" i="76"/>
  <c r="AK15" i="76"/>
  <c r="AP15" i="76" s="1"/>
  <c r="AC15" i="76"/>
  <c r="AJ15" i="76" s="1"/>
  <c r="AB15" i="76"/>
  <c r="U15" i="76"/>
  <c r="O15" i="76"/>
  <c r="F15" i="76"/>
  <c r="E15" i="76"/>
  <c r="AP14" i="76"/>
  <c r="AN14" i="76"/>
  <c r="AK14" i="76"/>
  <c r="AC14" i="76"/>
  <c r="AB14" i="76"/>
  <c r="U14" i="76"/>
  <c r="O14" i="76"/>
  <c r="F14" i="76"/>
  <c r="E14" i="76"/>
  <c r="AN13" i="76"/>
  <c r="AN17" i="76" s="1"/>
  <c r="AK13" i="76"/>
  <c r="AP13" i="76" s="1"/>
  <c r="AC13" i="76"/>
  <c r="AJ13" i="76" s="1"/>
  <c r="AB13" i="76"/>
  <c r="U13" i="76"/>
  <c r="O13" i="76"/>
  <c r="E13" i="76"/>
  <c r="AN12" i="76"/>
  <c r="AK12" i="76"/>
  <c r="AP12" i="76" s="1"/>
  <c r="AC12" i="76"/>
  <c r="AB12" i="76"/>
  <c r="U12" i="76"/>
  <c r="O12" i="76"/>
  <c r="E12" i="76"/>
  <c r="AP11" i="76"/>
  <c r="AN11" i="76"/>
  <c r="AK11" i="76"/>
  <c r="AC11" i="76"/>
  <c r="AJ11" i="76" s="1"/>
  <c r="AB11" i="76"/>
  <c r="U11" i="76"/>
  <c r="O11" i="76"/>
  <c r="I11" i="76"/>
  <c r="F11" i="76"/>
  <c r="E11" i="76"/>
  <c r="AP10" i="76"/>
  <c r="AN10" i="76"/>
  <c r="AK10" i="76"/>
  <c r="AC10" i="76"/>
  <c r="AB10" i="76"/>
  <c r="U10" i="76"/>
  <c r="O10" i="76"/>
  <c r="E10" i="76"/>
  <c r="AP9" i="76"/>
  <c r="AN9" i="76"/>
  <c r="AK9" i="76"/>
  <c r="AC9" i="76"/>
  <c r="AB9" i="76"/>
  <c r="AJ9" i="76" s="1"/>
  <c r="U9" i="76"/>
  <c r="O9" i="76"/>
  <c r="F9" i="76"/>
  <c r="E9" i="76"/>
  <c r="AN8" i="76"/>
  <c r="AK8" i="76"/>
  <c r="AC8" i="76"/>
  <c r="AB8" i="76"/>
  <c r="AJ8" i="76" s="1"/>
  <c r="U8" i="76"/>
  <c r="O8" i="76"/>
  <c r="E8" i="76"/>
  <c r="AP7" i="76"/>
  <c r="AN7" i="76"/>
  <c r="AK7" i="76"/>
  <c r="AC7" i="76"/>
  <c r="AB7" i="76"/>
  <c r="AJ7" i="76" s="1"/>
  <c r="U7" i="76"/>
  <c r="O7" i="76"/>
  <c r="O17" i="76" s="1"/>
  <c r="F7" i="76"/>
  <c r="E7" i="76"/>
  <c r="AP6" i="76"/>
  <c r="AN6" i="76"/>
  <c r="AK6" i="76"/>
  <c r="AC6" i="76"/>
  <c r="AB6" i="76"/>
  <c r="U6" i="76"/>
  <c r="O6" i="76"/>
  <c r="F6" i="76"/>
  <c r="E6" i="76"/>
  <c r="AP4" i="76"/>
  <c r="AO4" i="76"/>
  <c r="AN4" i="76"/>
  <c r="AM4" i="76"/>
  <c r="AL4" i="76"/>
  <c r="AK4" i="76"/>
  <c r="AJ4" i="76"/>
  <c r="AI4" i="76"/>
  <c r="AH4" i="76"/>
  <c r="AG4" i="76"/>
  <c r="AF4" i="76"/>
  <c r="AE4" i="76"/>
  <c r="AD4" i="76"/>
  <c r="AC4" i="76"/>
  <c r="AB4" i="76"/>
  <c r="AA4" i="76"/>
  <c r="Z4" i="76"/>
  <c r="Y4" i="76"/>
  <c r="X4" i="76"/>
  <c r="W4" i="76"/>
  <c r="V4" i="76"/>
  <c r="U4" i="76"/>
  <c r="T4" i="76"/>
  <c r="S4" i="76"/>
  <c r="R4" i="76"/>
  <c r="Q4" i="76"/>
  <c r="P4" i="76"/>
  <c r="O4" i="76"/>
  <c r="N4" i="76"/>
  <c r="M4" i="76"/>
  <c r="L4" i="76"/>
  <c r="K4" i="76"/>
  <c r="J4" i="76"/>
  <c r="I4" i="76"/>
  <c r="H4" i="76"/>
  <c r="G4" i="76"/>
  <c r="F4" i="76"/>
  <c r="E4" i="76"/>
  <c r="D4" i="76"/>
  <c r="A1" i="76"/>
  <c r="B26" i="54"/>
  <c r="B22" i="54"/>
  <c r="A79" i="1" s="1"/>
  <c r="F79" i="1" s="1"/>
  <c r="X17" i="54"/>
  <c r="F18" i="54" s="1" a="1"/>
  <c r="F18" i="54" s="1"/>
  <c r="B18" i="54" s="1"/>
  <c r="V17" i="54"/>
  <c r="B17" i="54"/>
  <c r="P13" i="54"/>
  <c r="M13" i="54"/>
  <c r="L13" i="54"/>
  <c r="I13" i="54"/>
  <c r="H13" i="54"/>
  <c r="G13" i="54"/>
  <c r="F13" i="54"/>
  <c r="B27" i="54" s="1"/>
  <c r="P4" i="54"/>
  <c r="M4" i="54"/>
  <c r="L4" i="54"/>
  <c r="K4" i="54"/>
  <c r="J4" i="54"/>
  <c r="I4" i="54"/>
  <c r="H4" i="54"/>
  <c r="G4" i="54"/>
  <c r="F4" i="54"/>
  <c r="C4" i="54"/>
  <c r="G3" i="54"/>
  <c r="A1" i="54"/>
  <c r="B42" i="30"/>
  <c r="B38" i="30"/>
  <c r="A72" i="1" s="1"/>
  <c r="F72" i="1" s="1"/>
  <c r="J26" i="30"/>
  <c r="K23" i="30"/>
  <c r="J23" i="30"/>
  <c r="O21" i="30"/>
  <c r="M21" i="30"/>
  <c r="K21" i="30"/>
  <c r="J21" i="30"/>
  <c r="I21" i="30"/>
  <c r="H21" i="30"/>
  <c r="L19" i="30"/>
  <c r="N19" i="30" s="1"/>
  <c r="L18" i="30"/>
  <c r="N18" i="30" s="1"/>
  <c r="L17" i="30"/>
  <c r="N17" i="30" s="1"/>
  <c r="L16" i="30"/>
  <c r="N16" i="30" s="1"/>
  <c r="N15" i="30"/>
  <c r="L15" i="30"/>
  <c r="N14" i="30"/>
  <c r="L14" i="30"/>
  <c r="N13" i="30"/>
  <c r="L13" i="30"/>
  <c r="L12" i="30"/>
  <c r="N12" i="30" s="1"/>
  <c r="N11" i="30"/>
  <c r="L11" i="30"/>
  <c r="L10" i="30"/>
  <c r="N10" i="30" s="1"/>
  <c r="L9" i="30"/>
  <c r="N9" i="30" s="1"/>
  <c r="N8" i="30"/>
  <c r="L8" i="30"/>
  <c r="N7" i="30"/>
  <c r="L7" i="30"/>
  <c r="L6" i="30"/>
  <c r="N6" i="30" s="1"/>
  <c r="L5" i="30"/>
  <c r="N5" i="30" s="1"/>
  <c r="O4" i="30"/>
  <c r="N4" i="30"/>
  <c r="M4" i="30"/>
  <c r="L4" i="30"/>
  <c r="K4" i="30"/>
  <c r="J4" i="30"/>
  <c r="I4" i="30"/>
  <c r="H4" i="30"/>
  <c r="G4" i="30"/>
  <c r="A1" i="30"/>
  <c r="B48" i="14"/>
  <c r="B44" i="14"/>
  <c r="B45" i="14" s="1"/>
  <c r="B32" i="14"/>
  <c r="B31" i="14"/>
  <c r="B30" i="14"/>
  <c r="B29" i="14"/>
  <c r="B28" i="14"/>
  <c r="F21" i="14"/>
  <c r="F4" i="14"/>
  <c r="A1" i="14"/>
  <c r="B91" i="12" a="1"/>
  <c r="B91" i="12" s="1"/>
  <c r="B87" i="12" s="1"/>
  <c r="A89" i="12"/>
  <c r="A88" i="12"/>
  <c r="C83" i="12"/>
  <c r="G82" i="12"/>
  <c r="F82" i="12"/>
  <c r="E82" i="12"/>
  <c r="D82" i="12"/>
  <c r="G81" i="12"/>
  <c r="F81" i="12"/>
  <c r="E81" i="12"/>
  <c r="D81" i="12"/>
  <c r="G80" i="12"/>
  <c r="F80" i="12"/>
  <c r="E80" i="12"/>
  <c r="D80" i="12"/>
  <c r="B73" i="12"/>
  <c r="B69" i="12"/>
  <c r="A65" i="1" s="1"/>
  <c r="F65" i="1" s="1"/>
  <c r="K61" i="12"/>
  <c r="K60" i="12"/>
  <c r="K57" i="12"/>
  <c r="L57" i="12" s="1"/>
  <c r="C59" i="12" s="1" a="1"/>
  <c r="C59" i="12" s="1"/>
  <c r="B59" i="12" s="1"/>
  <c r="L56" i="12"/>
  <c r="K53" i="12"/>
  <c r="K52" i="12"/>
  <c r="L52" i="12" s="1"/>
  <c r="K51" i="12"/>
  <c r="L51" i="12" s="1"/>
  <c r="L47" i="12"/>
  <c r="C46" i="12" a="1"/>
  <c r="C46" i="12"/>
  <c r="B46" i="12" s="1"/>
  <c r="L45" i="12"/>
  <c r="B45" i="12"/>
  <c r="K34" i="12"/>
  <c r="C32" i="12"/>
  <c r="C31" i="12"/>
  <c r="K30" i="12"/>
  <c r="C30" i="12"/>
  <c r="C29" i="12"/>
  <c r="K24" i="30" s="1"/>
  <c r="K26" i="30" s="1"/>
  <c r="C28" i="12"/>
  <c r="C27" i="12"/>
  <c r="C26" i="12"/>
  <c r="C25" i="12"/>
  <c r="C24" i="12"/>
  <c r="C23" i="12"/>
  <c r="K21" i="12"/>
  <c r="C21" i="12"/>
  <c r="C16" i="12"/>
  <c r="C15" i="12"/>
  <c r="C14" i="12"/>
  <c r="C13" i="12"/>
  <c r="J24" i="30" s="1"/>
  <c r="C12" i="12"/>
  <c r="F25" i="14" s="1"/>
  <c r="C11" i="12"/>
  <c r="C10" i="12"/>
  <c r="C9" i="12"/>
  <c r="C8" i="12"/>
  <c r="M6" i="12"/>
  <c r="M7" i="12" s="1"/>
  <c r="M8" i="12" s="1"/>
  <c r="M9" i="12" s="1"/>
  <c r="M10" i="12" s="1"/>
  <c r="M11" i="12" s="1"/>
  <c r="M12" i="12" s="1"/>
  <c r="M13" i="12" s="1"/>
  <c r="M14" i="12" s="1"/>
  <c r="M15" i="12" s="1"/>
  <c r="M16" i="12" s="1"/>
  <c r="M17" i="12" s="1"/>
  <c r="M18" i="12" s="1"/>
  <c r="M19" i="12" s="1"/>
  <c r="M20" i="12" s="1"/>
  <c r="M21" i="12" s="1"/>
  <c r="M22" i="12" s="1"/>
  <c r="M23" i="12" s="1"/>
  <c r="M24" i="12" s="1"/>
  <c r="M25" i="12" s="1"/>
  <c r="M26" i="12" s="1"/>
  <c r="M27" i="12" s="1"/>
  <c r="M28" i="12" s="1"/>
  <c r="M29" i="12" s="1"/>
  <c r="M30" i="12" s="1"/>
  <c r="M31" i="12" s="1"/>
  <c r="M32" i="12" s="1"/>
  <c r="M33" i="12" s="1"/>
  <c r="M34" i="12" s="1"/>
  <c r="M35" i="12" s="1"/>
  <c r="M36" i="12" s="1"/>
  <c r="M37" i="12" s="1"/>
  <c r="M38" i="12" s="1"/>
  <c r="M39" i="12" s="1"/>
  <c r="M40" i="12" s="1"/>
  <c r="M41" i="12" s="1"/>
  <c r="M42" i="12" s="1"/>
  <c r="M43" i="12" s="1"/>
  <c r="M44" i="12" s="1"/>
  <c r="M45" i="12" s="1"/>
  <c r="M46" i="12" s="1"/>
  <c r="M47" i="12" s="1"/>
  <c r="M48" i="12" s="1"/>
  <c r="M49" i="12" s="1"/>
  <c r="M50" i="12" s="1"/>
  <c r="M51" i="12" s="1"/>
  <c r="M52" i="12" s="1"/>
  <c r="M53" i="12" s="1"/>
  <c r="M54" i="12" s="1"/>
  <c r="M55" i="12" s="1"/>
  <c r="M56" i="12" s="1"/>
  <c r="M57" i="12" s="1"/>
  <c r="M58" i="12" s="1"/>
  <c r="M59" i="12" s="1"/>
  <c r="M60" i="12" s="1"/>
  <c r="M61" i="12" s="1"/>
  <c r="M62" i="12" s="1"/>
  <c r="M63" i="12" s="1"/>
  <c r="M64" i="12" s="1"/>
  <c r="M65" i="12" s="1"/>
  <c r="C6" i="12"/>
  <c r="B76" i="12" s="1"/>
  <c r="G4" i="12"/>
  <c r="F4" i="12"/>
  <c r="E4" i="12"/>
  <c r="D4" i="12"/>
  <c r="C4" i="12"/>
  <c r="A1" i="12"/>
  <c r="B30" i="64"/>
  <c r="B29" i="64"/>
  <c r="E25" i="64"/>
  <c r="C25" i="64"/>
  <c r="E4" i="64"/>
  <c r="C4" i="64"/>
  <c r="A1" i="64"/>
  <c r="B161" i="104"/>
  <c r="B154" i="104"/>
  <c r="B151" i="104"/>
  <c r="B149" i="104"/>
  <c r="A64" i="1" s="1"/>
  <c r="F64" i="1" s="1"/>
  <c r="B141" i="104"/>
  <c r="G139" i="104"/>
  <c r="F139" i="104"/>
  <c r="E139" i="104"/>
  <c r="D139" i="104"/>
  <c r="C139" i="104"/>
  <c r="Q131" i="104" a="1"/>
  <c r="Q131" i="104"/>
  <c r="P130" i="104"/>
  <c r="B123" i="104" a="1"/>
  <c r="B123" i="104"/>
  <c r="Q122" i="104" a="1"/>
  <c r="Q122" i="104" s="1"/>
  <c r="B120" i="104"/>
  <c r="A118" i="104"/>
  <c r="P17" i="104"/>
  <c r="P14" i="104"/>
  <c r="B11" i="104"/>
  <c r="A9" i="104"/>
  <c r="B7" i="104"/>
  <c r="G4" i="104"/>
  <c r="F4" i="104"/>
  <c r="E4" i="104"/>
  <c r="D4" i="104"/>
  <c r="C4" i="104"/>
  <c r="B3" i="104"/>
  <c r="A1" i="104"/>
  <c r="B156" i="117"/>
  <c r="B152" i="117"/>
  <c r="B144" i="117"/>
  <c r="A2" i="117" s="1" a="1"/>
  <c r="A2" i="117" s="1"/>
  <c r="B136" i="117"/>
  <c r="G134" i="117"/>
  <c r="F134" i="117"/>
  <c r="E134" i="117"/>
  <c r="D134" i="117"/>
  <c r="C134" i="117"/>
  <c r="Q126" i="117" a="1"/>
  <c r="Q126" i="117"/>
  <c r="P125" i="117"/>
  <c r="B123" i="117" a="1"/>
  <c r="B123" i="117" s="1"/>
  <c r="Q122" i="117" s="1" a="1"/>
  <c r="Q122" i="117" s="1"/>
  <c r="B120" i="117"/>
  <c r="P17" i="117"/>
  <c r="P14" i="117"/>
  <c r="B11" i="117"/>
  <c r="B7" i="117"/>
  <c r="G4" i="117"/>
  <c r="F4" i="117"/>
  <c r="E4" i="117"/>
  <c r="D4" i="117"/>
  <c r="C4" i="117"/>
  <c r="B3" i="117"/>
  <c r="A1" i="117"/>
  <c r="B162" i="106"/>
  <c r="B155" i="106"/>
  <c r="B150" i="106"/>
  <c r="A62" i="1" s="1"/>
  <c r="F62" i="1" s="1"/>
  <c r="B142" i="106"/>
  <c r="G140" i="106"/>
  <c r="F140" i="106"/>
  <c r="E140" i="106"/>
  <c r="D140" i="106"/>
  <c r="C140" i="106"/>
  <c r="Q132" i="106" a="1"/>
  <c r="Q132" i="106"/>
  <c r="P131" i="106"/>
  <c r="B120" i="106"/>
  <c r="P17" i="106"/>
  <c r="P14" i="106"/>
  <c r="B11" i="106"/>
  <c r="B7" i="106"/>
  <c r="G4" i="106"/>
  <c r="F4" i="106"/>
  <c r="E4" i="106"/>
  <c r="D4" i="106"/>
  <c r="C4" i="106"/>
  <c r="B3" i="106"/>
  <c r="B2" i="106"/>
  <c r="A1" i="106"/>
  <c r="B168" i="107"/>
  <c r="B161" i="107"/>
  <c r="B158" i="107"/>
  <c r="A9" i="107" s="1"/>
  <c r="B156" i="107"/>
  <c r="A61" i="1" s="1"/>
  <c r="F61" i="1" s="1"/>
  <c r="B148" i="107"/>
  <c r="G146" i="107"/>
  <c r="F146" i="107"/>
  <c r="E146" i="107"/>
  <c r="D146" i="107"/>
  <c r="C146" i="107"/>
  <c r="Q138" i="107" a="1"/>
  <c r="Q138" i="107" s="1"/>
  <c r="P137" i="107"/>
  <c r="B127" i="107"/>
  <c r="A125" i="107"/>
  <c r="P17" i="107"/>
  <c r="P14" i="107"/>
  <c r="B11" i="107"/>
  <c r="B7" i="107"/>
  <c r="G4" i="107"/>
  <c r="F4" i="107"/>
  <c r="E4" i="107"/>
  <c r="D4" i="107"/>
  <c r="C4" i="107"/>
  <c r="B3" i="107"/>
  <c r="A1" i="107"/>
  <c r="B174" i="108"/>
  <c r="B167" i="108"/>
  <c r="B164" i="108"/>
  <c r="B162" i="108"/>
  <c r="A2" i="108" s="1" a="1"/>
  <c r="A2" i="108" s="1"/>
  <c r="B154" i="108"/>
  <c r="G152" i="108"/>
  <c r="F152" i="108"/>
  <c r="E152" i="108"/>
  <c r="D152" i="108"/>
  <c r="C152" i="108"/>
  <c r="Q144" i="108" a="1"/>
  <c r="Q144" i="108" s="1"/>
  <c r="P143" i="108"/>
  <c r="B120" i="108"/>
  <c r="A118" i="108"/>
  <c r="P17" i="108"/>
  <c r="P14" i="108"/>
  <c r="B11" i="108"/>
  <c r="A9" i="108"/>
  <c r="B7" i="108"/>
  <c r="G4" i="108"/>
  <c r="F4" i="108"/>
  <c r="E4" i="108"/>
  <c r="D4" i="108"/>
  <c r="C4" i="108"/>
  <c r="B3" i="108"/>
  <c r="A1" i="108"/>
  <c r="B158" i="111"/>
  <c r="B151" i="111"/>
  <c r="B148" i="111"/>
  <c r="B138" i="111"/>
  <c r="G136" i="111"/>
  <c r="F136" i="111"/>
  <c r="E136" i="111"/>
  <c r="D136" i="111"/>
  <c r="C136" i="111"/>
  <c r="Q128" i="111" a="1"/>
  <c r="Q128" i="111"/>
  <c r="P127" i="111"/>
  <c r="B123" i="111" a="1"/>
  <c r="B123" i="111" s="1"/>
  <c r="Q122" i="111" a="1"/>
  <c r="Q122" i="111" s="1"/>
  <c r="B120" i="111"/>
  <c r="A118" i="111"/>
  <c r="P17" i="111"/>
  <c r="P14" i="111"/>
  <c r="B11" i="111"/>
  <c r="A9" i="111"/>
  <c r="B7" i="111"/>
  <c r="G4" i="111"/>
  <c r="F4" i="111"/>
  <c r="E4" i="111"/>
  <c r="D4" i="111"/>
  <c r="C4" i="111"/>
  <c r="B3" i="111"/>
  <c r="B2" i="111"/>
  <c r="A2" i="111" a="1"/>
  <c r="A2" i="111" s="1"/>
  <c r="A1" i="111"/>
  <c r="B166" i="113"/>
  <c r="B159" i="113"/>
  <c r="B156" i="113"/>
  <c r="B154" i="113"/>
  <c r="A2" i="113" s="1" a="1"/>
  <c r="A2" i="113" s="1"/>
  <c r="B146" i="113"/>
  <c r="G144" i="113"/>
  <c r="F144" i="113"/>
  <c r="E144" i="113"/>
  <c r="D144" i="113"/>
  <c r="C144" i="113"/>
  <c r="Q136" i="113" a="1"/>
  <c r="Q136" i="113" s="1"/>
  <c r="P135" i="113"/>
  <c r="B123" i="113" a="1"/>
  <c r="B123" i="113"/>
  <c r="Q122" i="113" a="1"/>
  <c r="Q122" i="113" s="1"/>
  <c r="B120" i="113"/>
  <c r="A118" i="113"/>
  <c r="P17" i="113"/>
  <c r="P14" i="113"/>
  <c r="B11" i="113"/>
  <c r="A9" i="113"/>
  <c r="B7" i="113"/>
  <c r="G4" i="113"/>
  <c r="F4" i="113"/>
  <c r="E4" i="113"/>
  <c r="D4" i="113"/>
  <c r="C4" i="113"/>
  <c r="B3" i="113"/>
  <c r="A1" i="113"/>
  <c r="B160" i="112"/>
  <c r="B156" i="112"/>
  <c r="B150" i="112"/>
  <c r="A9" i="112" s="1"/>
  <c r="B148" i="112"/>
  <c r="A56" i="1" s="1"/>
  <c r="F56" i="1" s="1"/>
  <c r="B140" i="112"/>
  <c r="G138" i="112"/>
  <c r="F138" i="112"/>
  <c r="E138" i="112"/>
  <c r="D138" i="112"/>
  <c r="C138" i="112"/>
  <c r="Q130" i="112" a="1"/>
  <c r="Q130" i="112" s="1"/>
  <c r="P129" i="112"/>
  <c r="B123" i="112" a="1"/>
  <c r="B123" i="112" s="1"/>
  <c r="Q122" i="112" s="1" a="1"/>
  <c r="Q122" i="112" s="1"/>
  <c r="B120" i="112"/>
  <c r="A118" i="112"/>
  <c r="P17" i="112"/>
  <c r="P14" i="112"/>
  <c r="B11" i="112"/>
  <c r="B7" i="112"/>
  <c r="G4" i="112"/>
  <c r="F4" i="112"/>
  <c r="E4" i="112"/>
  <c r="D4" i="112"/>
  <c r="C4" i="112"/>
  <c r="B3" i="112"/>
  <c r="A1" i="112"/>
  <c r="B161" i="110"/>
  <c r="B157" i="110"/>
  <c r="B151" i="110"/>
  <c r="B149" i="110"/>
  <c r="B141" i="110"/>
  <c r="G139" i="110"/>
  <c r="F139" i="110"/>
  <c r="E139" i="110"/>
  <c r="D139" i="110"/>
  <c r="C139" i="110"/>
  <c r="Q131" i="110" a="1"/>
  <c r="Q131" i="110" s="1"/>
  <c r="P130" i="110"/>
  <c r="B120" i="110"/>
  <c r="A118" i="110"/>
  <c r="P17" i="110"/>
  <c r="P14" i="110"/>
  <c r="B11" i="110"/>
  <c r="A9" i="110"/>
  <c r="B7" i="110"/>
  <c r="G4" i="110"/>
  <c r="F4" i="110"/>
  <c r="E4" i="110"/>
  <c r="D4" i="110"/>
  <c r="C4" i="110"/>
  <c r="B3" i="110"/>
  <c r="A1" i="110"/>
  <c r="B161" i="109"/>
  <c r="B157" i="109"/>
  <c r="B151" i="109"/>
  <c r="A9" i="109" s="1"/>
  <c r="B149" i="109"/>
  <c r="A54" i="1" s="1"/>
  <c r="F54" i="1" s="1"/>
  <c r="B141" i="109"/>
  <c r="G139" i="109"/>
  <c r="F139" i="109"/>
  <c r="E139" i="109"/>
  <c r="D139" i="109"/>
  <c r="C139" i="109"/>
  <c r="Q131" i="109" a="1"/>
  <c r="Q131" i="109" s="1"/>
  <c r="P130" i="109"/>
  <c r="B123" i="109" a="1"/>
  <c r="B123" i="109" s="1"/>
  <c r="Q122" i="109" s="1" a="1"/>
  <c r="Q122" i="109" s="1"/>
  <c r="B120" i="109"/>
  <c r="A118" i="109"/>
  <c r="P17" i="109"/>
  <c r="P14" i="109"/>
  <c r="B11" i="109"/>
  <c r="B7" i="109"/>
  <c r="G4" i="109"/>
  <c r="F4" i="109"/>
  <c r="E4" i="109"/>
  <c r="D4" i="109"/>
  <c r="C4" i="109"/>
  <c r="B3" i="109"/>
  <c r="A1" i="109"/>
  <c r="B162" i="105"/>
  <c r="B158" i="105"/>
  <c r="B152" i="105"/>
  <c r="A9" i="105" s="1"/>
  <c r="B150" i="105"/>
  <c r="B142" i="105"/>
  <c r="G140" i="105"/>
  <c r="F140" i="105"/>
  <c r="E140" i="105"/>
  <c r="D140" i="105"/>
  <c r="C140" i="105"/>
  <c r="Q132" i="105" a="1"/>
  <c r="Q132" i="105" s="1"/>
  <c r="AC95" i="13" s="1" a="1"/>
  <c r="AC95" i="13" s="1"/>
  <c r="P131" i="105"/>
  <c r="B123" i="105" a="1"/>
  <c r="B123" i="105"/>
  <c r="Q122" i="105" s="1" a="1"/>
  <c r="Q122" i="105" s="1"/>
  <c r="B120" i="105"/>
  <c r="A118" i="105"/>
  <c r="P17" i="105"/>
  <c r="P14" i="105"/>
  <c r="B11" i="105"/>
  <c r="B7" i="105"/>
  <c r="G4" i="105"/>
  <c r="F4" i="105"/>
  <c r="E4" i="105"/>
  <c r="D4" i="105"/>
  <c r="C4" i="105"/>
  <c r="B3" i="105"/>
  <c r="B2" i="105"/>
  <c r="A2" i="105"/>
  <c r="A1" i="105"/>
  <c r="B161" i="103"/>
  <c r="B157" i="103"/>
  <c r="B151" i="103"/>
  <c r="A9" i="103" s="1"/>
  <c r="B149" i="103"/>
  <c r="A52" i="1" s="1"/>
  <c r="F52" i="1" s="1"/>
  <c r="B141" i="103"/>
  <c r="G139" i="103"/>
  <c r="F139" i="103"/>
  <c r="E139" i="103"/>
  <c r="D139" i="103"/>
  <c r="C139" i="103"/>
  <c r="Q131" i="103" a="1"/>
  <c r="Q131" i="103" s="1"/>
  <c r="P130" i="103"/>
  <c r="B123" i="103" a="1"/>
  <c r="B123" i="103" s="1"/>
  <c r="Q122" i="103" s="1" a="1"/>
  <c r="Q122" i="103" s="1"/>
  <c r="B120" i="103"/>
  <c r="A118" i="103"/>
  <c r="P17" i="103"/>
  <c r="P14" i="103"/>
  <c r="B11" i="103"/>
  <c r="B7" i="103"/>
  <c r="G4" i="103"/>
  <c r="F4" i="103"/>
  <c r="E4" i="103"/>
  <c r="D4" i="103"/>
  <c r="C4" i="103"/>
  <c r="B3" i="103"/>
  <c r="A1" i="103"/>
  <c r="B196" i="10"/>
  <c r="B192" i="10"/>
  <c r="B186" i="10"/>
  <c r="B184" i="10"/>
  <c r="A51" i="1" s="1"/>
  <c r="F51" i="1" s="1"/>
  <c r="B176" i="10"/>
  <c r="G174" i="10"/>
  <c r="F174" i="10"/>
  <c r="E174" i="10"/>
  <c r="D174" i="10"/>
  <c r="C174" i="10"/>
  <c r="Q166" i="10" a="1"/>
  <c r="Q166" i="10" s="1"/>
  <c r="P165" i="10"/>
  <c r="B120" i="10"/>
  <c r="A118" i="10"/>
  <c r="P17" i="10"/>
  <c r="P14" i="10"/>
  <c r="B11" i="10"/>
  <c r="A9" i="10"/>
  <c r="B7" i="10"/>
  <c r="G4" i="10"/>
  <c r="F4" i="10"/>
  <c r="E4" i="10"/>
  <c r="D4" i="10"/>
  <c r="C4" i="10"/>
  <c r="B3" i="10"/>
  <c r="A1" i="10"/>
  <c r="I29" i="148"/>
  <c r="C25" i="148"/>
  <c r="B25" i="148"/>
  <c r="B20" i="148"/>
  <c r="C26" i="3" s="1"/>
  <c r="B19" i="148"/>
  <c r="C18" i="148"/>
  <c r="B17" i="148"/>
  <c r="C17" i="148" s="1"/>
  <c r="L5" i="148"/>
  <c r="L6" i="148" s="1"/>
  <c r="L7" i="148" s="1"/>
  <c r="A5" i="148"/>
  <c r="I4" i="148"/>
  <c r="G4" i="148"/>
  <c r="F4" i="148"/>
  <c r="E4" i="148"/>
  <c r="D4" i="148"/>
  <c r="C4" i="148"/>
  <c r="A1" i="148"/>
  <c r="I29" i="147"/>
  <c r="C25" i="147"/>
  <c r="B25" i="147"/>
  <c r="B20" i="147"/>
  <c r="C20" i="147" s="1"/>
  <c r="B19" i="147"/>
  <c r="C18" i="147"/>
  <c r="B17" i="147"/>
  <c r="C17" i="147" s="1"/>
  <c r="L5" i="147"/>
  <c r="L6" i="147" s="1"/>
  <c r="L7" i="147" s="1"/>
  <c r="A5" i="147"/>
  <c r="I4" i="147"/>
  <c r="G4" i="147"/>
  <c r="F4" i="147"/>
  <c r="E4" i="147"/>
  <c r="D4" i="147"/>
  <c r="C4" i="147"/>
  <c r="A1" i="147"/>
  <c r="B361" i="13"/>
  <c r="B355" i="13"/>
  <c r="A48" i="1" s="1"/>
  <c r="F48" i="1" s="1"/>
  <c r="B339" i="13" a="1"/>
  <c r="B339" i="13"/>
  <c r="A338" i="13"/>
  <c r="AE330" i="13" a="1"/>
  <c r="AE330" i="13"/>
  <c r="A327" i="13"/>
  <c r="B318" i="13" a="1"/>
  <c r="B318" i="13" s="1"/>
  <c r="A317" i="13"/>
  <c r="AE314" i="13" a="1"/>
  <c r="AE314" i="13" s="1"/>
  <c r="A311" i="13"/>
  <c r="B302" i="13" a="1"/>
  <c r="B302" i="13"/>
  <c r="A301" i="13"/>
  <c r="AE292" i="13" a="1"/>
  <c r="AE292" i="13" s="1"/>
  <c r="A289" i="13"/>
  <c r="B270" i="13" a="1"/>
  <c r="B270" i="13" s="1"/>
  <c r="A269" i="13"/>
  <c r="AE261" i="13" a="1"/>
  <c r="AE261" i="13" s="1"/>
  <c r="A258" i="13"/>
  <c r="B245" i="13" a="1"/>
  <c r="B245" i="13" s="1"/>
  <c r="A244" i="13"/>
  <c r="AE226" i="13" a="1"/>
  <c r="AE226" i="13" s="1"/>
  <c r="A223" i="13"/>
  <c r="B214" i="13" a="1"/>
  <c r="B214" i="13" s="1"/>
  <c r="AD208" i="13" s="1" a="1"/>
  <c r="AD208" i="13" s="1"/>
  <c r="A213" i="13"/>
  <c r="AE208" i="13" a="1"/>
  <c r="AE208" i="13"/>
  <c r="D208" i="13" a="1"/>
  <c r="A205" i="13"/>
  <c r="B192" i="13" a="1"/>
  <c r="B192" i="13" s="1"/>
  <c r="A191" i="13"/>
  <c r="AE177" i="13" a="1"/>
  <c r="AE177" i="13" s="1"/>
  <c r="A174" i="13"/>
  <c r="B165" i="13" a="1"/>
  <c r="B165" i="13" s="1"/>
  <c r="A164" i="13"/>
  <c r="AE157" i="13" a="1"/>
  <c r="AE157" i="13"/>
  <c r="A154" i="13"/>
  <c r="B145" i="13" a="1"/>
  <c r="B145" i="13"/>
  <c r="A144" i="13"/>
  <c r="AE138" i="13" a="1"/>
  <c r="AE138" i="13" s="1"/>
  <c r="A135" i="13"/>
  <c r="B126" i="13" a="1"/>
  <c r="B126" i="13" s="1"/>
  <c r="A125" i="13"/>
  <c r="AE117" i="13" a="1"/>
  <c r="AE117" i="13"/>
  <c r="A114" i="13"/>
  <c r="B105" i="13" a="1"/>
  <c r="B105" i="13"/>
  <c r="A104" i="13"/>
  <c r="AE95" i="13" a="1"/>
  <c r="AE95" i="13"/>
  <c r="A92" i="13"/>
  <c r="B83" i="13" a="1"/>
  <c r="B83" i="13" s="1"/>
  <c r="A82" i="13"/>
  <c r="AE74" i="13" a="1"/>
  <c r="AE74" i="13"/>
  <c r="A71" i="13"/>
  <c r="B52" i="13" a="1"/>
  <c r="B52" i="13"/>
  <c r="N28" i="13"/>
  <c r="N29" i="13" s="1"/>
  <c r="N30" i="13" s="1"/>
  <c r="N31" i="13" s="1"/>
  <c r="N32" i="13" s="1"/>
  <c r="N33" i="13" s="1"/>
  <c r="N34" i="13" s="1"/>
  <c r="N35" i="13" s="1"/>
  <c r="N36" i="13" s="1"/>
  <c r="N37" i="13" s="1"/>
  <c r="N38" i="13" s="1"/>
  <c r="N39" i="13" s="1"/>
  <c r="N40" i="13" s="1"/>
  <c r="N41" i="13" s="1"/>
  <c r="N42" i="13" s="1"/>
  <c r="N43" i="13" s="1"/>
  <c r="N44" i="13" s="1"/>
  <c r="N45" i="13" s="1"/>
  <c r="N46" i="13" s="1"/>
  <c r="N47" i="13" s="1"/>
  <c r="N48" i="13" s="1"/>
  <c r="N49" i="13" s="1"/>
  <c r="N50" i="13" s="1"/>
  <c r="N51" i="13" s="1"/>
  <c r="N52" i="13" s="1"/>
  <c r="N53" i="13" s="1"/>
  <c r="N54" i="13" s="1"/>
  <c r="N55" i="13" s="1"/>
  <c r="N56" i="13" s="1"/>
  <c r="N57" i="13" s="1"/>
  <c r="N58" i="13" s="1"/>
  <c r="N59" i="13" s="1"/>
  <c r="N60" i="13" s="1"/>
  <c r="N61" i="13" s="1"/>
  <c r="N62" i="13" s="1"/>
  <c r="N63" i="13" s="1"/>
  <c r="N64" i="13" s="1"/>
  <c r="N65" i="13" s="1"/>
  <c r="N66" i="13" s="1"/>
  <c r="N67" i="13" s="1"/>
  <c r="N68" i="13" s="1"/>
  <c r="N69" i="13" s="1"/>
  <c r="N70" i="13" s="1"/>
  <c r="N71" i="13" s="1"/>
  <c r="N72" i="13" s="1"/>
  <c r="N73" i="13" s="1"/>
  <c r="N74" i="13" s="1"/>
  <c r="N75" i="13" s="1"/>
  <c r="N76" i="13" s="1"/>
  <c r="N77" i="13" s="1"/>
  <c r="N78" i="13" s="1"/>
  <c r="N79" i="13" s="1"/>
  <c r="N80" i="13" s="1"/>
  <c r="N81" i="13" s="1"/>
  <c r="N82" i="13" s="1"/>
  <c r="N83" i="13" s="1"/>
  <c r="N84" i="13" s="1"/>
  <c r="N85" i="13" s="1"/>
  <c r="N86" i="13" s="1"/>
  <c r="N87" i="13" s="1"/>
  <c r="N88" i="13" s="1"/>
  <c r="N89" i="13" s="1"/>
  <c r="N90" i="13" s="1"/>
  <c r="N91" i="13" s="1"/>
  <c r="N92" i="13" s="1"/>
  <c r="N93" i="13" s="1"/>
  <c r="N94" i="13" s="1"/>
  <c r="N95" i="13" s="1"/>
  <c r="N96" i="13" s="1"/>
  <c r="N97" i="13" s="1"/>
  <c r="N98" i="13" s="1"/>
  <c r="N99" i="13" s="1"/>
  <c r="N100" i="13" s="1"/>
  <c r="N101" i="13" s="1"/>
  <c r="N102" i="13" s="1"/>
  <c r="N103" i="13" s="1"/>
  <c r="N104" i="13" s="1"/>
  <c r="N105" i="13" s="1"/>
  <c r="N106" i="13" s="1"/>
  <c r="N107" i="13" s="1"/>
  <c r="N108" i="13" s="1"/>
  <c r="N109" i="13" s="1"/>
  <c r="N110" i="13" s="1"/>
  <c r="N111" i="13" s="1"/>
  <c r="N112" i="13" s="1"/>
  <c r="N113" i="13" s="1"/>
  <c r="N114" i="13" s="1"/>
  <c r="N115" i="13" s="1"/>
  <c r="N116" i="13" s="1"/>
  <c r="N117" i="13" s="1"/>
  <c r="N118" i="13" s="1"/>
  <c r="N119" i="13" s="1"/>
  <c r="N120" i="13" s="1"/>
  <c r="N121" i="13" s="1"/>
  <c r="N122" i="13" s="1"/>
  <c r="N123" i="13" s="1"/>
  <c r="N124" i="13" s="1"/>
  <c r="N125" i="13" s="1"/>
  <c r="N126" i="13" s="1"/>
  <c r="N127" i="13" s="1"/>
  <c r="N128" i="13" s="1"/>
  <c r="N129" i="13" s="1"/>
  <c r="N130" i="13" s="1"/>
  <c r="N131" i="13" s="1"/>
  <c r="N132" i="13" s="1"/>
  <c r="N133" i="13" s="1"/>
  <c r="N134" i="13" s="1"/>
  <c r="N135" i="13" s="1"/>
  <c r="N136" i="13" s="1"/>
  <c r="N137" i="13" s="1"/>
  <c r="N138" i="13" s="1"/>
  <c r="N139" i="13" s="1"/>
  <c r="N140" i="13" s="1"/>
  <c r="N141" i="13" s="1"/>
  <c r="N142" i="13" s="1"/>
  <c r="N143" i="13" s="1"/>
  <c r="N144" i="13" s="1"/>
  <c r="N145" i="13" s="1"/>
  <c r="N146" i="13" s="1"/>
  <c r="N147" i="13" s="1"/>
  <c r="N148" i="13" s="1"/>
  <c r="N149" i="13" s="1"/>
  <c r="N150" i="13" s="1"/>
  <c r="N151" i="13" s="1"/>
  <c r="N152" i="13" s="1"/>
  <c r="N153" i="13" s="1"/>
  <c r="N154" i="13" s="1"/>
  <c r="N155" i="13" s="1"/>
  <c r="N156" i="13" s="1"/>
  <c r="N157" i="13" s="1"/>
  <c r="N158" i="13" s="1"/>
  <c r="N159" i="13" s="1"/>
  <c r="N160" i="13" s="1"/>
  <c r="N161" i="13" s="1"/>
  <c r="N162" i="13" s="1"/>
  <c r="N163" i="13" s="1"/>
  <c r="N164" i="13" s="1"/>
  <c r="N165" i="13" s="1"/>
  <c r="N166" i="13" s="1"/>
  <c r="N167" i="13" s="1"/>
  <c r="N168" i="13" s="1"/>
  <c r="N169" i="13" s="1"/>
  <c r="N170" i="13" s="1"/>
  <c r="N171" i="13" s="1"/>
  <c r="N172" i="13" s="1"/>
  <c r="N173" i="13" s="1"/>
  <c r="N174" i="13" s="1"/>
  <c r="N175" i="13" s="1"/>
  <c r="N176" i="13" s="1"/>
  <c r="N177" i="13" s="1"/>
  <c r="N178" i="13" s="1"/>
  <c r="N179" i="13" s="1"/>
  <c r="N180" i="13" s="1"/>
  <c r="N181" i="13" s="1"/>
  <c r="N182" i="13" s="1"/>
  <c r="N183" i="13" s="1"/>
  <c r="N184" i="13" s="1"/>
  <c r="N185" i="13" s="1"/>
  <c r="N186" i="13" s="1"/>
  <c r="N187" i="13" s="1"/>
  <c r="N188" i="13" s="1"/>
  <c r="N189" i="13" s="1"/>
  <c r="N190" i="13" s="1"/>
  <c r="N191" i="13" s="1"/>
  <c r="N192" i="13" s="1"/>
  <c r="N193" i="13" s="1"/>
  <c r="N194" i="13" s="1"/>
  <c r="N195" i="13" s="1"/>
  <c r="N196" i="13" s="1"/>
  <c r="N197" i="13" s="1"/>
  <c r="N198" i="13" s="1"/>
  <c r="N199" i="13" s="1"/>
  <c r="N200" i="13" s="1"/>
  <c r="N201" i="13" s="1"/>
  <c r="N202" i="13" s="1"/>
  <c r="N203" i="13" s="1"/>
  <c r="N204" i="13" s="1"/>
  <c r="N205" i="13" s="1"/>
  <c r="N206" i="13" s="1"/>
  <c r="N207" i="13" s="1"/>
  <c r="N208" i="13" s="1"/>
  <c r="N209" i="13" s="1"/>
  <c r="N210" i="13" s="1"/>
  <c r="N211" i="13" s="1"/>
  <c r="N212" i="13" s="1"/>
  <c r="N213" i="13" s="1"/>
  <c r="N214" i="13" s="1"/>
  <c r="N215" i="13" s="1"/>
  <c r="N216" i="13" s="1"/>
  <c r="N217" i="13" s="1"/>
  <c r="N218" i="13" s="1"/>
  <c r="N219" i="13" s="1"/>
  <c r="N220" i="13" s="1"/>
  <c r="N221" i="13" s="1"/>
  <c r="N222" i="13" s="1"/>
  <c r="N223" i="13" s="1"/>
  <c r="N224" i="13" s="1"/>
  <c r="N225" i="13" s="1"/>
  <c r="N226" i="13" s="1"/>
  <c r="N227" i="13" s="1"/>
  <c r="N228" i="13" s="1"/>
  <c r="N229" i="13" s="1"/>
  <c r="N230" i="13" s="1"/>
  <c r="N231" i="13" s="1"/>
  <c r="N232" i="13" s="1"/>
  <c r="N233" i="13" s="1"/>
  <c r="N234" i="13" s="1"/>
  <c r="N235" i="13" s="1"/>
  <c r="N236" i="13" s="1"/>
  <c r="N237" i="13" s="1"/>
  <c r="N238" i="13" s="1"/>
  <c r="N239" i="13" s="1"/>
  <c r="N240" i="13" s="1"/>
  <c r="N241" i="13" s="1"/>
  <c r="N242" i="13" s="1"/>
  <c r="N243" i="13" s="1"/>
  <c r="N244" i="13" s="1"/>
  <c r="N245" i="13" s="1"/>
  <c r="N246" i="13" s="1"/>
  <c r="N247" i="13" s="1"/>
  <c r="N248" i="13" s="1"/>
  <c r="N249" i="13" s="1"/>
  <c r="N250" i="13" s="1"/>
  <c r="N251" i="13" s="1"/>
  <c r="N252" i="13" s="1"/>
  <c r="N253" i="13" s="1"/>
  <c r="N254" i="13" s="1"/>
  <c r="N255" i="13" s="1"/>
  <c r="N256" i="13" s="1"/>
  <c r="N257" i="13" s="1"/>
  <c r="N258" i="13" s="1"/>
  <c r="N259" i="13" s="1"/>
  <c r="N260" i="13" s="1"/>
  <c r="N261" i="13" s="1"/>
  <c r="N262" i="13" s="1"/>
  <c r="N263" i="13" s="1"/>
  <c r="N264" i="13" s="1"/>
  <c r="N265" i="13" s="1"/>
  <c r="N266" i="13" s="1"/>
  <c r="N267" i="13" s="1"/>
  <c r="N268" i="13" s="1"/>
  <c r="N269" i="13" s="1"/>
  <c r="N270" i="13" s="1"/>
  <c r="N271" i="13" s="1"/>
  <c r="N272" i="13" s="1"/>
  <c r="N273" i="13" s="1"/>
  <c r="N274" i="13" s="1"/>
  <c r="N275" i="13" s="1"/>
  <c r="N276" i="13" s="1"/>
  <c r="N277" i="13" s="1"/>
  <c r="N278" i="13" s="1"/>
  <c r="N279" i="13" s="1"/>
  <c r="N280" i="13" s="1"/>
  <c r="N281" i="13" s="1"/>
  <c r="N282" i="13" s="1"/>
  <c r="N283" i="13" s="1"/>
  <c r="N284" i="13" s="1"/>
  <c r="N285" i="13" s="1"/>
  <c r="N286" i="13" s="1"/>
  <c r="N287" i="13" s="1"/>
  <c r="N288" i="13" s="1"/>
  <c r="N289" i="13" s="1"/>
  <c r="N290" i="13" s="1"/>
  <c r="N291" i="13" s="1"/>
  <c r="N292" i="13" s="1"/>
  <c r="N293" i="13" s="1"/>
  <c r="N294" i="13" s="1"/>
  <c r="N295" i="13" s="1"/>
  <c r="N296" i="13" s="1"/>
  <c r="N297" i="13" s="1"/>
  <c r="N298" i="13" s="1"/>
  <c r="N299" i="13" s="1"/>
  <c r="N300" i="13" s="1"/>
  <c r="N301" i="13" s="1"/>
  <c r="N302" i="13" s="1"/>
  <c r="N303" i="13" s="1"/>
  <c r="N304" i="13" s="1"/>
  <c r="N305" i="13" s="1"/>
  <c r="N306" i="13" s="1"/>
  <c r="N307" i="13" s="1"/>
  <c r="N308" i="13" s="1"/>
  <c r="N309" i="13" s="1"/>
  <c r="N310" i="13" s="1"/>
  <c r="N311" i="13" s="1"/>
  <c r="N312" i="13" s="1"/>
  <c r="N313" i="13" s="1"/>
  <c r="N314" i="13" s="1"/>
  <c r="N315" i="13" s="1"/>
  <c r="N316" i="13" s="1"/>
  <c r="N317" i="13" s="1"/>
  <c r="N318" i="13" s="1"/>
  <c r="N319" i="13" s="1"/>
  <c r="N320" i="13" s="1"/>
  <c r="N321" i="13" s="1"/>
  <c r="N322" i="13" s="1"/>
  <c r="N323" i="13" s="1"/>
  <c r="N324" i="13" s="1"/>
  <c r="N325" i="13" s="1"/>
  <c r="N326" i="13" s="1"/>
  <c r="N327" i="13" s="1"/>
  <c r="N328" i="13" s="1"/>
  <c r="N329" i="13" s="1"/>
  <c r="N330" i="13" s="1"/>
  <c r="N331" i="13" s="1"/>
  <c r="N332" i="13" s="1"/>
  <c r="N333" i="13" s="1"/>
  <c r="N334" i="13" s="1"/>
  <c r="N335" i="13" s="1"/>
  <c r="N336" i="13" s="1"/>
  <c r="N337" i="13" s="1"/>
  <c r="N338" i="13" s="1"/>
  <c r="N339" i="13" s="1"/>
  <c r="N340" i="13" s="1"/>
  <c r="N341" i="13" s="1"/>
  <c r="N342" i="13" s="1"/>
  <c r="N343" i="13" s="1"/>
  <c r="N344" i="13" s="1"/>
  <c r="N345" i="13" s="1"/>
  <c r="N346" i="13" s="1"/>
  <c r="N347" i="13" s="1"/>
  <c r="N348" i="13" s="1"/>
  <c r="N349" i="13" s="1"/>
  <c r="O349" i="13" s="1"/>
  <c r="N18" i="13"/>
  <c r="N19" i="13" s="1"/>
  <c r="N20" i="13" s="1"/>
  <c r="N21" i="13" s="1"/>
  <c r="N22" i="13" s="1"/>
  <c r="N23" i="13" s="1"/>
  <c r="N24" i="13" s="1"/>
  <c r="N25" i="13" s="1"/>
  <c r="N26" i="13" s="1"/>
  <c r="N27" i="13" s="1"/>
  <c r="AE8" i="13" a="1"/>
  <c r="AE8" i="13" s="1"/>
  <c r="N6" i="13"/>
  <c r="N7" i="13" s="1"/>
  <c r="N8" i="13" s="1"/>
  <c r="N9" i="13" s="1"/>
  <c r="N10" i="13" s="1"/>
  <c r="N11" i="13" s="1"/>
  <c r="N12" i="13" s="1"/>
  <c r="N13" i="13" s="1"/>
  <c r="N14" i="13" s="1"/>
  <c r="N15" i="13" s="1"/>
  <c r="N16" i="13" s="1"/>
  <c r="N17" i="13" s="1"/>
  <c r="N5" i="13"/>
  <c r="A5" i="13"/>
  <c r="K4" i="13"/>
  <c r="I4" i="13"/>
  <c r="H4" i="13"/>
  <c r="G4" i="13"/>
  <c r="F4" i="13"/>
  <c r="E4" i="13"/>
  <c r="D4" i="13"/>
  <c r="C4" i="13"/>
  <c r="A1" i="13"/>
  <c r="I30" i="146"/>
  <c r="C26" i="146"/>
  <c r="B26" i="146"/>
  <c r="B18" i="146"/>
  <c r="C18" i="146" s="1"/>
  <c r="L5" i="146"/>
  <c r="L6" i="146" s="1"/>
  <c r="L7" i="146" s="1"/>
  <c r="L8" i="146" s="1"/>
  <c r="I4" i="146"/>
  <c r="G4" i="146"/>
  <c r="F4" i="146"/>
  <c r="E4" i="146"/>
  <c r="D4" i="146"/>
  <c r="C4" i="146"/>
  <c r="A1" i="146"/>
  <c r="I81" i="23"/>
  <c r="B77" i="23"/>
  <c r="B69" i="23"/>
  <c r="A50" i="1" s="1"/>
  <c r="F50" i="1" s="1"/>
  <c r="B32" i="23"/>
  <c r="L20" i="23"/>
  <c r="L21" i="23" s="1"/>
  <c r="L22" i="23" s="1"/>
  <c r="L23" i="23" s="1"/>
  <c r="L24" i="23" s="1"/>
  <c r="L25" i="23" s="1"/>
  <c r="L26" i="23" s="1"/>
  <c r="L27" i="23" s="1"/>
  <c r="L28" i="23" s="1"/>
  <c r="L29" i="23" s="1"/>
  <c r="L30" i="23" s="1"/>
  <c r="L31" i="23" s="1"/>
  <c r="L32" i="23" s="1"/>
  <c r="L33" i="23" s="1"/>
  <c r="L34" i="23" s="1"/>
  <c r="L35" i="23" s="1"/>
  <c r="L36" i="23" s="1"/>
  <c r="L37" i="23" s="1"/>
  <c r="L38" i="23" s="1"/>
  <c r="L39" i="23" s="1"/>
  <c r="L40" i="23" s="1"/>
  <c r="L41" i="23" s="1"/>
  <c r="L42" i="23" s="1"/>
  <c r="L43" i="23" s="1"/>
  <c r="L44" i="23" s="1"/>
  <c r="L45" i="23" s="1"/>
  <c r="L46" i="23" s="1"/>
  <c r="L47" i="23" s="1"/>
  <c r="L48" i="23" s="1"/>
  <c r="L49" i="23" s="1"/>
  <c r="L50" i="23" s="1"/>
  <c r="L51" i="23" s="1"/>
  <c r="L52" i="23" s="1"/>
  <c r="L53" i="23" s="1"/>
  <c r="L54" i="23" s="1"/>
  <c r="L55" i="23" s="1"/>
  <c r="L56" i="23" s="1"/>
  <c r="L57" i="23" s="1"/>
  <c r="L58" i="23" s="1"/>
  <c r="L59" i="23" s="1"/>
  <c r="L14" i="23"/>
  <c r="L15" i="23" s="1"/>
  <c r="L16" i="23" s="1"/>
  <c r="L17" i="23" s="1"/>
  <c r="L18" i="23" s="1"/>
  <c r="L19" i="23" s="1"/>
  <c r="L5" i="23"/>
  <c r="L6" i="23" s="1"/>
  <c r="L7" i="23" s="1"/>
  <c r="L8" i="23" s="1"/>
  <c r="L9" i="23" s="1"/>
  <c r="L10" i="23" s="1"/>
  <c r="L11" i="23" s="1"/>
  <c r="L12" i="23" s="1"/>
  <c r="L13" i="23" s="1"/>
  <c r="I4" i="23"/>
  <c r="G4" i="23"/>
  <c r="F4" i="23"/>
  <c r="E4" i="23"/>
  <c r="D4" i="23"/>
  <c r="C4" i="23"/>
  <c r="A1" i="23"/>
  <c r="B27" i="131"/>
  <c r="F25" i="131"/>
  <c r="F35" i="131" s="1"/>
  <c r="B22" i="131"/>
  <c r="G12" i="131"/>
  <c r="G25" i="131" s="1"/>
  <c r="G35" i="131" s="1"/>
  <c r="F12" i="131"/>
  <c r="E12" i="131"/>
  <c r="E25" i="131" s="1"/>
  <c r="E35" i="131" s="1"/>
  <c r="D12" i="131"/>
  <c r="D25" i="131" s="1"/>
  <c r="D35" i="131" s="1"/>
  <c r="C12" i="131"/>
  <c r="C25" i="131" s="1"/>
  <c r="C35" i="131" s="1"/>
  <c r="A1" i="131"/>
  <c r="A57" i="6"/>
  <c r="B55" i="6"/>
  <c r="B52" i="6"/>
  <c r="B46" i="6"/>
  <c r="A46" i="6"/>
  <c r="B44" i="6"/>
  <c r="B40" i="6"/>
  <c r="A2" i="146" s="1"/>
  <c r="B27" i="6"/>
  <c r="AS22" i="20" s="1"/>
  <c r="I25" i="6"/>
  <c r="I35" i="6" s="1"/>
  <c r="B22" i="6"/>
  <c r="AS20" i="20" s="1"/>
  <c r="I12" i="6"/>
  <c r="K4" i="6"/>
  <c r="I4" i="6"/>
  <c r="G4" i="6"/>
  <c r="F4" i="6"/>
  <c r="E4" i="6"/>
  <c r="D4" i="6"/>
  <c r="C4" i="6"/>
  <c r="A1" i="6"/>
  <c r="B38" i="7" a="1"/>
  <c r="B38" i="7"/>
  <c r="B37" i="7" a="1"/>
  <c r="B37" i="7" s="1"/>
  <c r="B36" i="7" a="1"/>
  <c r="B36" i="7"/>
  <c r="B35" i="7" a="1"/>
  <c r="B35" i="7"/>
  <c r="B34" i="7" a="1"/>
  <c r="B34" i="7"/>
  <c r="B33" i="7" a="1"/>
  <c r="B33" i="7"/>
  <c r="B32" i="7" a="1"/>
  <c r="B32" i="7" s="1"/>
  <c r="B31" i="7" a="1"/>
  <c r="B31" i="7"/>
  <c r="B30" i="7" a="1"/>
  <c r="B30" i="7"/>
  <c r="B29" i="7" a="1"/>
  <c r="B29" i="7"/>
  <c r="B28" i="7" a="1"/>
  <c r="B28" i="7"/>
  <c r="N27" i="7"/>
  <c r="B27" i="7" a="1"/>
  <c r="B27" i="7" s="1"/>
  <c r="B26" i="7" a="1"/>
  <c r="B26" i="7"/>
  <c r="B25" i="7" a="1"/>
  <c r="B25" i="7" s="1"/>
  <c r="B24" i="7" a="1"/>
  <c r="B24" i="7"/>
  <c r="B23" i="7" a="1"/>
  <c r="B23" i="7"/>
  <c r="B22" i="7" a="1"/>
  <c r="B22" i="7" s="1"/>
  <c r="B21" i="7" a="1"/>
  <c r="B21" i="7" s="1"/>
  <c r="B20" i="7" a="1"/>
  <c r="B20" i="7" s="1"/>
  <c r="B19" i="7" a="1"/>
  <c r="B19" i="7" s="1"/>
  <c r="B18" i="7" a="1"/>
  <c r="B18" i="7" s="1"/>
  <c r="B17" i="7" a="1"/>
  <c r="B17" i="7"/>
  <c r="B16" i="7" a="1"/>
  <c r="B16" i="7"/>
  <c r="B15" i="7" a="1"/>
  <c r="B15" i="7" s="1"/>
  <c r="B14" i="7" a="1"/>
  <c r="B14" i="7" s="1"/>
  <c r="B13" i="7" a="1"/>
  <c r="B13" i="7"/>
  <c r="N12" i="7"/>
  <c r="B12" i="7" a="1"/>
  <c r="B12" i="7" s="1"/>
  <c r="B11" i="7" a="1"/>
  <c r="B11" i="7"/>
  <c r="B10" i="7" a="1"/>
  <c r="B10" i="7" s="1"/>
  <c r="B9" i="7" a="1"/>
  <c r="B9" i="7" s="1"/>
  <c r="Z8" i="7" a="1"/>
  <c r="Z8" i="7" s="1"/>
  <c r="S8" i="7" a="1"/>
  <c r="S8" i="7" s="1"/>
  <c r="E8" i="7"/>
  <c r="A8" i="7"/>
  <c r="E5" i="7"/>
  <c r="A4" i="7"/>
  <c r="A1" i="7"/>
  <c r="P23" i="102"/>
  <c r="A2" i="102" s="1"/>
  <c r="S21" i="102" a="1"/>
  <c r="S21" i="102"/>
  <c r="R21" i="102" a="1"/>
  <c r="R21" i="102"/>
  <c r="S20" i="102" a="1"/>
  <c r="S20" i="102"/>
  <c r="R20" i="102" a="1"/>
  <c r="R20" i="102"/>
  <c r="B20" i="102" a="1"/>
  <c r="B20" i="102"/>
  <c r="S19" i="102" a="1"/>
  <c r="S19" i="102" s="1"/>
  <c r="R19" i="102" a="1"/>
  <c r="R19" i="102"/>
  <c r="B19" i="102" a="1"/>
  <c r="B19" i="102"/>
  <c r="S18" i="102" a="1"/>
  <c r="S18" i="102"/>
  <c r="R18" i="102" a="1"/>
  <c r="R18" i="102"/>
  <c r="B18" i="102" a="1"/>
  <c r="B18" i="102"/>
  <c r="S17" i="102" a="1"/>
  <c r="S17" i="102" s="1"/>
  <c r="R17" i="102" a="1"/>
  <c r="R17" i="102"/>
  <c r="B17" i="102" a="1"/>
  <c r="B17" i="102"/>
  <c r="S16" i="102" a="1"/>
  <c r="S16" i="102"/>
  <c r="R16" i="102" a="1"/>
  <c r="R16" i="102" s="1"/>
  <c r="B16" i="102" a="1"/>
  <c r="B16" i="102"/>
  <c r="R15" i="102" a="1"/>
  <c r="R15" i="102" s="1"/>
  <c r="B15" i="102" a="1"/>
  <c r="B15" i="102"/>
  <c r="S14" i="102" a="1"/>
  <c r="S14" i="102"/>
  <c r="R14" i="102" a="1"/>
  <c r="R14" i="102" s="1"/>
  <c r="B14" i="102" a="1"/>
  <c r="B14" i="102"/>
  <c r="S13" i="102" a="1"/>
  <c r="S13" i="102" s="1"/>
  <c r="R13" i="102" a="1"/>
  <c r="R13" i="102" s="1"/>
  <c r="B13" i="102" a="1"/>
  <c r="B13" i="102"/>
  <c r="S12" i="102" a="1"/>
  <c r="S12" i="102" s="1"/>
  <c r="B12" i="102" a="1"/>
  <c r="B12" i="102"/>
  <c r="S11" i="102" a="1"/>
  <c r="S11" i="102"/>
  <c r="R11" i="102" a="1"/>
  <c r="R11" i="102"/>
  <c r="B11" i="102" a="1"/>
  <c r="B11" i="102" s="1"/>
  <c r="S10" i="102" a="1"/>
  <c r="S10" i="102"/>
  <c r="R10" i="102" a="1"/>
  <c r="R10" i="102"/>
  <c r="B10" i="102" a="1"/>
  <c r="B10" i="102"/>
  <c r="S9" i="102" a="1"/>
  <c r="S9" i="102"/>
  <c r="R9" i="102" a="1"/>
  <c r="R9" i="102"/>
  <c r="B9" i="102" a="1"/>
  <c r="B9" i="102"/>
  <c r="S8" i="102" a="1"/>
  <c r="S8" i="102"/>
  <c r="R8" i="102" a="1"/>
  <c r="R8" i="102"/>
  <c r="B8" i="102" a="1"/>
  <c r="B8" i="102"/>
  <c r="AA7" i="102" a="1"/>
  <c r="AA7" i="102" s="1"/>
  <c r="S7" i="102" a="1"/>
  <c r="S7" i="102"/>
  <c r="R7" i="102"/>
  <c r="O7" i="102" a="1"/>
  <c r="S15" i="102" s="1" a="1"/>
  <c r="S15" i="102" s="1"/>
  <c r="O7" i="102"/>
  <c r="R7" i="102" s="1" a="1"/>
  <c r="F4" i="102"/>
  <c r="E4" i="102"/>
  <c r="D4" i="102"/>
  <c r="A4" i="102"/>
  <c r="A1" i="102"/>
  <c r="A1" i="139"/>
  <c r="X13" i="4"/>
  <c r="X9" i="4"/>
  <c r="A57" i="1" s="1"/>
  <c r="F57" i="1" s="1"/>
  <c r="S5" i="4"/>
  <c r="R5" i="4"/>
  <c r="Q5" i="4"/>
  <c r="P5" i="4"/>
  <c r="L5" i="4"/>
  <c r="K5" i="4"/>
  <c r="C5" i="4"/>
  <c r="O4" i="4"/>
  <c r="B4" i="119" s="1"/>
  <c r="N4" i="4"/>
  <c r="M4" i="4"/>
  <c r="B4" i="4"/>
  <c r="D4" i="119" s="1"/>
  <c r="A1" i="4"/>
  <c r="B1140" i="5"/>
  <c r="A46" i="1" s="1"/>
  <c r="F46" i="1" s="1"/>
  <c r="S1136" i="5" a="1"/>
  <c r="S1136" i="5" s="1"/>
  <c r="R1136" i="5" a="1"/>
  <c r="R1136" i="5" s="1"/>
  <c r="S1135" i="5" a="1"/>
  <c r="S1135" i="5"/>
  <c r="R1135" i="5" a="1"/>
  <c r="R1135" i="5"/>
  <c r="S1134" i="5" a="1"/>
  <c r="S1134" i="5" s="1"/>
  <c r="R1134" i="5" a="1"/>
  <c r="R1134" i="5" s="1"/>
  <c r="S1133" i="5" a="1"/>
  <c r="S1133" i="5"/>
  <c r="R1133" i="5" a="1"/>
  <c r="R1133" i="5"/>
  <c r="S1132" i="5" a="1"/>
  <c r="S1132" i="5"/>
  <c r="R1132" i="5" a="1"/>
  <c r="R1132" i="5"/>
  <c r="S1131" i="5" a="1"/>
  <c r="S1131" i="5" s="1"/>
  <c r="R1131" i="5" a="1"/>
  <c r="R1131" i="5" s="1"/>
  <c r="S1130" i="5" a="1"/>
  <c r="S1130" i="5" s="1"/>
  <c r="R1130" i="5" a="1"/>
  <c r="R1130" i="5"/>
  <c r="S1129" i="5" a="1"/>
  <c r="S1129" i="5"/>
  <c r="R1129" i="5" a="1"/>
  <c r="R1129" i="5" s="1"/>
  <c r="S1128" i="5" a="1"/>
  <c r="S1128" i="5"/>
  <c r="R1128" i="5" a="1"/>
  <c r="R1128" i="5" s="1"/>
  <c r="S1127" i="5" a="1"/>
  <c r="S1127" i="5" s="1"/>
  <c r="R1127" i="5" a="1"/>
  <c r="R1127" i="5"/>
  <c r="S1126" i="5" a="1"/>
  <c r="S1126" i="5"/>
  <c r="R1126" i="5" a="1"/>
  <c r="R1126" i="5"/>
  <c r="S1125" i="5" a="1"/>
  <c r="S1125" i="5"/>
  <c r="R1125" i="5" a="1"/>
  <c r="R1125" i="5"/>
  <c r="S1124" i="5" a="1"/>
  <c r="S1124" i="5"/>
  <c r="R1124" i="5" a="1"/>
  <c r="R1124" i="5" s="1"/>
  <c r="S1123" i="5" a="1"/>
  <c r="S1123" i="5"/>
  <c r="R1123" i="5" a="1"/>
  <c r="R1123" i="5" s="1"/>
  <c r="S1122" i="5" a="1"/>
  <c r="S1122" i="5"/>
  <c r="R1122" i="5" a="1"/>
  <c r="R1122" i="5"/>
  <c r="S1121" i="5" a="1"/>
  <c r="S1121" i="5" s="1"/>
  <c r="R1121" i="5" a="1"/>
  <c r="R1121" i="5"/>
  <c r="S1120" i="5" a="1"/>
  <c r="S1120" i="5"/>
  <c r="R1120" i="5" a="1"/>
  <c r="R1120" i="5" s="1"/>
  <c r="S1119" i="5" a="1"/>
  <c r="S1119" i="5" s="1"/>
  <c r="R1119" i="5" a="1"/>
  <c r="R1119" i="5" s="1"/>
  <c r="S1118" i="5" a="1"/>
  <c r="S1118" i="5" s="1"/>
  <c r="R1118" i="5" a="1"/>
  <c r="R1118" i="5"/>
  <c r="S1117" i="5" a="1"/>
  <c r="S1117" i="5" s="1"/>
  <c r="R1117" i="5" a="1"/>
  <c r="R1117" i="5" s="1"/>
  <c r="S1116" i="5" a="1"/>
  <c r="S1116" i="5" s="1"/>
  <c r="R1116" i="5" a="1"/>
  <c r="R1116" i="5"/>
  <c r="S1115" i="5" a="1"/>
  <c r="S1115" i="5"/>
  <c r="R1115" i="5" a="1"/>
  <c r="R1115" i="5"/>
  <c r="S1114" i="5" a="1"/>
  <c r="S1114" i="5" s="1"/>
  <c r="R1114" i="5" a="1"/>
  <c r="R1114" i="5" s="1"/>
  <c r="S1113" i="5" a="1"/>
  <c r="S1113" i="5"/>
  <c r="R1113" i="5" a="1"/>
  <c r="R1113" i="5"/>
  <c r="S1112" i="5" a="1"/>
  <c r="S1112" i="5" s="1"/>
  <c r="R1112" i="5" a="1"/>
  <c r="R1112" i="5"/>
  <c r="S1111" i="5" a="1"/>
  <c r="S1111" i="5"/>
  <c r="R1111" i="5" a="1"/>
  <c r="R1111" i="5" s="1"/>
  <c r="S1110" i="5" a="1"/>
  <c r="S1110" i="5"/>
  <c r="R1110" i="5" a="1"/>
  <c r="R1110" i="5"/>
  <c r="S1109" i="5" a="1"/>
  <c r="S1109" i="5" s="1"/>
  <c r="R1109" i="5" a="1"/>
  <c r="R1109" i="5" s="1"/>
  <c r="S1108" i="5" a="1"/>
  <c r="S1108" i="5" s="1"/>
  <c r="R1108" i="5" a="1"/>
  <c r="R1108" i="5" s="1"/>
  <c r="S1107" i="5" a="1"/>
  <c r="S1107" i="5"/>
  <c r="R1107" i="5" a="1"/>
  <c r="R1107" i="5" s="1"/>
  <c r="S1106" i="5" a="1"/>
  <c r="S1106" i="5" s="1"/>
  <c r="R1106" i="5" a="1"/>
  <c r="R1106" i="5"/>
  <c r="S1105" i="5" a="1"/>
  <c r="S1105" i="5" s="1"/>
  <c r="R1105" i="5" a="1"/>
  <c r="R1105" i="5"/>
  <c r="S1104" i="5" a="1"/>
  <c r="S1104" i="5"/>
  <c r="R1104" i="5" a="1"/>
  <c r="R1104" i="5" s="1"/>
  <c r="S1103" i="5" a="1"/>
  <c r="S1103" i="5"/>
  <c r="R1103" i="5" a="1"/>
  <c r="R1103" i="5"/>
  <c r="S1102" i="5" a="1"/>
  <c r="S1102" i="5"/>
  <c r="R1102" i="5" a="1"/>
  <c r="R1102" i="5" s="1"/>
  <c r="S1101" i="5" a="1"/>
  <c r="S1101" i="5"/>
  <c r="R1101" i="5" a="1"/>
  <c r="R1101" i="5"/>
  <c r="S1100" i="5" a="1"/>
  <c r="S1100" i="5" s="1"/>
  <c r="R1100" i="5" a="1"/>
  <c r="R1100" i="5" s="1"/>
  <c r="S1099" i="5" a="1"/>
  <c r="S1099" i="5"/>
  <c r="R1099" i="5" a="1"/>
  <c r="R1099" i="5" s="1"/>
  <c r="S1098" i="5" a="1"/>
  <c r="S1098" i="5"/>
  <c r="R1098" i="5" a="1"/>
  <c r="R1098" i="5"/>
  <c r="S1097" i="5" a="1"/>
  <c r="S1097" i="5" s="1"/>
  <c r="R1097" i="5" a="1"/>
  <c r="R1097" i="5" s="1"/>
  <c r="S1096" i="5" a="1"/>
  <c r="S1096" i="5" s="1"/>
  <c r="R1096" i="5" a="1"/>
  <c r="R1096" i="5" s="1"/>
  <c r="S1095" i="5" a="1"/>
  <c r="S1095" i="5"/>
  <c r="R1095" i="5" a="1"/>
  <c r="R1095" i="5" s="1"/>
  <c r="S1094" i="5" a="1"/>
  <c r="S1094" i="5"/>
  <c r="R1094" i="5" a="1"/>
  <c r="R1094" i="5" s="1"/>
  <c r="S1093" i="5" a="1"/>
  <c r="S1093" i="5"/>
  <c r="R1093" i="5" a="1"/>
  <c r="R1093" i="5"/>
  <c r="S1092" i="5" a="1"/>
  <c r="S1092" i="5" s="1"/>
  <c r="R1092" i="5" a="1"/>
  <c r="R1092" i="5"/>
  <c r="S1091" i="5" a="1"/>
  <c r="S1091" i="5"/>
  <c r="R1091" i="5" a="1"/>
  <c r="R1091" i="5"/>
  <c r="S1090" i="5" a="1"/>
  <c r="S1090" i="5"/>
  <c r="R1090" i="5" a="1"/>
  <c r="R1090" i="5" s="1"/>
  <c r="S1089" i="5" a="1"/>
  <c r="S1089" i="5"/>
  <c r="R1089" i="5" a="1"/>
  <c r="R1089" i="5" s="1"/>
  <c r="S1088" i="5" a="1"/>
  <c r="S1088" i="5"/>
  <c r="R1088" i="5" a="1"/>
  <c r="R1088" i="5"/>
  <c r="S1087" i="5" a="1"/>
  <c r="S1087" i="5"/>
  <c r="R1087" i="5" a="1"/>
  <c r="R1087" i="5" s="1"/>
  <c r="S1086" i="5" a="1"/>
  <c r="S1086" i="5"/>
  <c r="R1086" i="5" a="1"/>
  <c r="R1086" i="5" s="1"/>
  <c r="S1085" i="5" a="1"/>
  <c r="S1085" i="5" s="1"/>
  <c r="R1085" i="5" a="1"/>
  <c r="R1085" i="5"/>
  <c r="S1084" i="5" a="1"/>
  <c r="S1084" i="5"/>
  <c r="R1084" i="5" a="1"/>
  <c r="R1084" i="5" s="1"/>
  <c r="S1083" i="5" a="1"/>
  <c r="S1083" i="5" s="1"/>
  <c r="R1083" i="5" a="1"/>
  <c r="R1083" i="5"/>
  <c r="S1082" i="5" a="1"/>
  <c r="S1082" i="5"/>
  <c r="R1082" i="5" a="1"/>
  <c r="R1082" i="5" s="1"/>
  <c r="S1081" i="5" a="1"/>
  <c r="S1081" i="5"/>
  <c r="R1081" i="5" a="1"/>
  <c r="R1081" i="5"/>
  <c r="S1080" i="5" a="1"/>
  <c r="S1080" i="5"/>
  <c r="R1080" i="5" a="1"/>
  <c r="R1080" i="5"/>
  <c r="S1079" i="5" a="1"/>
  <c r="S1079" i="5" s="1"/>
  <c r="R1079" i="5" a="1"/>
  <c r="R1079" i="5" s="1"/>
  <c r="S1078" i="5" a="1"/>
  <c r="S1078" i="5" s="1"/>
  <c r="R1078" i="5" a="1"/>
  <c r="R1078" i="5"/>
  <c r="S1077" i="5" a="1"/>
  <c r="S1077" i="5"/>
  <c r="R1077" i="5" a="1"/>
  <c r="R1077" i="5" s="1"/>
  <c r="S1076" i="5" a="1"/>
  <c r="S1076" i="5" s="1"/>
  <c r="R1076" i="5" a="1"/>
  <c r="R1076" i="5" s="1"/>
  <c r="S1075" i="5" a="1"/>
  <c r="S1075" i="5" s="1"/>
  <c r="R1075" i="5" a="1"/>
  <c r="R1075" i="5" s="1"/>
  <c r="S1074" i="5" a="1"/>
  <c r="S1074" i="5"/>
  <c r="R1074" i="5" a="1"/>
  <c r="R1074" i="5" s="1"/>
  <c r="S1073" i="5" a="1"/>
  <c r="S1073" i="5"/>
  <c r="R1073" i="5" a="1"/>
  <c r="R1073" i="5"/>
  <c r="S1072" i="5" a="1"/>
  <c r="S1072" i="5" s="1"/>
  <c r="R1072" i="5" a="1"/>
  <c r="R1072" i="5"/>
  <c r="S1071" i="5" a="1"/>
  <c r="S1071" i="5"/>
  <c r="R1071" i="5" a="1"/>
  <c r="R1071" i="5"/>
  <c r="S1070" i="5" a="1"/>
  <c r="S1070" i="5"/>
  <c r="R1070" i="5" a="1"/>
  <c r="R1070" i="5"/>
  <c r="S1069" i="5" a="1"/>
  <c r="S1069" i="5"/>
  <c r="R1069" i="5" a="1"/>
  <c r="R1069" i="5" s="1"/>
  <c r="S1068" i="5" a="1"/>
  <c r="S1068" i="5" s="1"/>
  <c r="R1068" i="5" a="1"/>
  <c r="R1068" i="5" s="1"/>
  <c r="S1067" i="5" a="1"/>
  <c r="S1067" i="5"/>
  <c r="R1067" i="5" a="1"/>
  <c r="R1067" i="5" s="1"/>
  <c r="S1066" i="5" a="1"/>
  <c r="S1066" i="5"/>
  <c r="R1066" i="5" a="1"/>
  <c r="R1066" i="5" s="1"/>
  <c r="S1065" i="5" a="1"/>
  <c r="S1065" i="5" s="1"/>
  <c r="R1065" i="5" a="1"/>
  <c r="R1065" i="5" s="1"/>
  <c r="S1064" i="5" a="1"/>
  <c r="S1064" i="5" s="1"/>
  <c r="R1064" i="5" a="1"/>
  <c r="R1064" i="5" s="1"/>
  <c r="S1063" i="5" a="1"/>
  <c r="S1063" i="5"/>
  <c r="R1063" i="5" a="1"/>
  <c r="R1063" i="5" s="1"/>
  <c r="S1062" i="5" a="1"/>
  <c r="S1062" i="5" s="1"/>
  <c r="R1062" i="5" a="1"/>
  <c r="R1062" i="5" s="1"/>
  <c r="S1061" i="5" a="1"/>
  <c r="S1061" i="5"/>
  <c r="R1061" i="5" a="1"/>
  <c r="R1061" i="5" s="1"/>
  <c r="S1060" i="5" a="1"/>
  <c r="S1060" i="5"/>
  <c r="R1060" i="5" a="1"/>
  <c r="R1060" i="5"/>
  <c r="S1059" i="5" a="1"/>
  <c r="S1059" i="5"/>
  <c r="R1059" i="5" a="1"/>
  <c r="R1059" i="5" s="1"/>
  <c r="S1058" i="5" a="1"/>
  <c r="S1058" i="5" s="1"/>
  <c r="R1058" i="5" a="1"/>
  <c r="R1058" i="5" s="1"/>
  <c r="S1057" i="5" a="1"/>
  <c r="S1057" i="5"/>
  <c r="R1057" i="5" a="1"/>
  <c r="R1057" i="5"/>
  <c r="S1056" i="5" a="1"/>
  <c r="S1056" i="5"/>
  <c r="R1056" i="5" a="1"/>
  <c r="R1056" i="5" s="1"/>
  <c r="S1055" i="5" a="1"/>
  <c r="S1055" i="5" s="1"/>
  <c r="R1055" i="5" a="1"/>
  <c r="R1055" i="5"/>
  <c r="S1054" i="5" a="1"/>
  <c r="S1054" i="5" s="1"/>
  <c r="R1054" i="5" a="1"/>
  <c r="R1054" i="5" s="1"/>
  <c r="S1053" i="5" a="1"/>
  <c r="S1053" i="5"/>
  <c r="R1053" i="5" a="1"/>
  <c r="R1053" i="5"/>
  <c r="S1052" i="5" a="1"/>
  <c r="S1052" i="5" s="1"/>
  <c r="R1052" i="5" a="1"/>
  <c r="R1052" i="5" s="1"/>
  <c r="S1051" i="5" a="1"/>
  <c r="S1051" i="5" s="1"/>
  <c r="R1051" i="5" a="1"/>
  <c r="R1051" i="5" s="1"/>
  <c r="S1050" i="5" a="1"/>
  <c r="S1050" i="5"/>
  <c r="R1050" i="5" a="1"/>
  <c r="R1050" i="5"/>
  <c r="S1049" i="5" a="1"/>
  <c r="S1049" i="5"/>
  <c r="R1049" i="5" a="1"/>
  <c r="R1049" i="5" s="1"/>
  <c r="S1048" i="5" a="1"/>
  <c r="S1048" i="5" s="1"/>
  <c r="R1048" i="5" a="1"/>
  <c r="R1048" i="5" s="1"/>
  <c r="S1047" i="5" a="1"/>
  <c r="S1047" i="5"/>
  <c r="R1047" i="5" a="1"/>
  <c r="R1047" i="5" s="1"/>
  <c r="S1046" i="5" a="1"/>
  <c r="S1046" i="5"/>
  <c r="R1046" i="5" a="1"/>
  <c r="R1046" i="5" s="1"/>
  <c r="S1045" i="5" a="1"/>
  <c r="S1045" i="5" s="1"/>
  <c r="R1045" i="5" a="1"/>
  <c r="R1045" i="5" s="1"/>
  <c r="S1044" i="5" a="1"/>
  <c r="S1044" i="5" s="1"/>
  <c r="R1044" i="5" a="1"/>
  <c r="R1044" i="5" s="1"/>
  <c r="S1043" i="5" a="1"/>
  <c r="S1043" i="5"/>
  <c r="R1043" i="5" a="1"/>
  <c r="R1043" i="5"/>
  <c r="S1042" i="5" a="1"/>
  <c r="S1042" i="5" s="1"/>
  <c r="R1042" i="5" a="1"/>
  <c r="R1042" i="5"/>
  <c r="S1041" i="5" a="1"/>
  <c r="S1041" i="5"/>
  <c r="R1041" i="5" a="1"/>
  <c r="R1041" i="5" s="1"/>
  <c r="S1040" i="5" a="1"/>
  <c r="S1040" i="5" s="1"/>
  <c r="R1040" i="5" a="1"/>
  <c r="R1040" i="5" s="1"/>
  <c r="S1039" i="5" a="1"/>
  <c r="S1039" i="5"/>
  <c r="R1039" i="5" a="1"/>
  <c r="R1039" i="5" s="1"/>
  <c r="S1038" i="5" a="1"/>
  <c r="S1038" i="5" s="1"/>
  <c r="R1038" i="5" a="1"/>
  <c r="R1038" i="5" s="1"/>
  <c r="S1037" i="5" a="1"/>
  <c r="S1037" i="5" s="1"/>
  <c r="R1037" i="5" a="1"/>
  <c r="R1037" i="5" s="1"/>
  <c r="S1036" i="5" a="1"/>
  <c r="S1036" i="5"/>
  <c r="R1036" i="5" a="1"/>
  <c r="R1036" i="5"/>
  <c r="S1035" i="5" a="1"/>
  <c r="S1035" i="5" s="1"/>
  <c r="R1035" i="5" a="1"/>
  <c r="R1035" i="5"/>
  <c r="S1034" i="5" a="1"/>
  <c r="S1034" i="5" s="1"/>
  <c r="R1034" i="5" a="1"/>
  <c r="R1034" i="5" s="1"/>
  <c r="S1033" i="5" a="1"/>
  <c r="S1033" i="5"/>
  <c r="R1033" i="5" a="1"/>
  <c r="R1033" i="5"/>
  <c r="S1032" i="5" a="1"/>
  <c r="S1032" i="5"/>
  <c r="R1032" i="5" a="1"/>
  <c r="R1032" i="5" s="1"/>
  <c r="S1031" i="5" a="1"/>
  <c r="S1031" i="5" s="1"/>
  <c r="R1031" i="5" a="1"/>
  <c r="R1031" i="5"/>
  <c r="S1030" i="5" a="1"/>
  <c r="S1030" i="5"/>
  <c r="R1030" i="5" a="1"/>
  <c r="R1030" i="5" s="1"/>
  <c r="S1029" i="5" a="1"/>
  <c r="S1029" i="5"/>
  <c r="R1029" i="5" a="1"/>
  <c r="R1029" i="5" s="1"/>
  <c r="S1028" i="5" a="1"/>
  <c r="S1028" i="5" s="1"/>
  <c r="R1028" i="5" a="1"/>
  <c r="R1028" i="5" s="1"/>
  <c r="S1027" i="5" a="1"/>
  <c r="S1027" i="5" s="1"/>
  <c r="R1027" i="5" a="1"/>
  <c r="R1027" i="5" s="1"/>
  <c r="S1026" i="5" a="1"/>
  <c r="S1026" i="5" s="1"/>
  <c r="R1026" i="5" a="1"/>
  <c r="R1026" i="5"/>
  <c r="S1025" i="5" a="1"/>
  <c r="S1025" i="5"/>
  <c r="R1025" i="5" a="1"/>
  <c r="R1025" i="5"/>
  <c r="S1024" i="5" a="1"/>
  <c r="S1024" i="5" s="1"/>
  <c r="R1024" i="5" a="1"/>
  <c r="R1024" i="5" s="1"/>
  <c r="S1023" i="5" a="1"/>
  <c r="S1023" i="5"/>
  <c r="R1023" i="5" a="1"/>
  <c r="R1023" i="5"/>
  <c r="S1022" i="5" a="1"/>
  <c r="S1022" i="5"/>
  <c r="R1022" i="5" a="1"/>
  <c r="R1022" i="5"/>
  <c r="S1021" i="5" a="1"/>
  <c r="S1021" i="5"/>
  <c r="R1021" i="5" a="1"/>
  <c r="R1021" i="5"/>
  <c r="S1020" i="5" a="1"/>
  <c r="S1020" i="5" s="1"/>
  <c r="R1020" i="5" a="1"/>
  <c r="R1020" i="5" s="1"/>
  <c r="S1019" i="5" a="1"/>
  <c r="S1019" i="5"/>
  <c r="R1019" i="5" a="1"/>
  <c r="R1019" i="5" s="1"/>
  <c r="S1018" i="5" a="1"/>
  <c r="S1018" i="5" s="1"/>
  <c r="R1018" i="5" a="1"/>
  <c r="R1018" i="5" s="1"/>
  <c r="S1017" i="5" a="1"/>
  <c r="S1017" i="5" s="1"/>
  <c r="R1017" i="5" a="1"/>
  <c r="R1017" i="5" s="1"/>
  <c r="S1016" i="5" a="1"/>
  <c r="S1016" i="5"/>
  <c r="R1016" i="5" a="1"/>
  <c r="R1016" i="5" s="1"/>
  <c r="S1015" i="5" a="1"/>
  <c r="S1015" i="5"/>
  <c r="R1015" i="5" a="1"/>
  <c r="R1015" i="5" s="1"/>
  <c r="S1014" i="5" a="1"/>
  <c r="S1014" i="5"/>
  <c r="R1014" i="5" a="1"/>
  <c r="R1014" i="5" s="1"/>
  <c r="S1013" i="5" a="1"/>
  <c r="S1013" i="5" s="1"/>
  <c r="R1013" i="5" a="1"/>
  <c r="R1013" i="5"/>
  <c r="S1012" i="5" a="1"/>
  <c r="S1012" i="5"/>
  <c r="R1012" i="5" a="1"/>
  <c r="R1012" i="5"/>
  <c r="S1011" i="5" a="1"/>
  <c r="S1011" i="5"/>
  <c r="R1011" i="5" a="1"/>
  <c r="R1011" i="5"/>
  <c r="S1010" i="5" a="1"/>
  <c r="S1010" i="5"/>
  <c r="R1010" i="5" a="1"/>
  <c r="R1010" i="5"/>
  <c r="S1009" i="5" a="1"/>
  <c r="S1009" i="5"/>
  <c r="R1009" i="5" a="1"/>
  <c r="R1009" i="5" s="1"/>
  <c r="S1008" i="5" a="1"/>
  <c r="S1008" i="5"/>
  <c r="R1008" i="5" a="1"/>
  <c r="R1008" i="5" s="1"/>
  <c r="S1007" i="5" a="1"/>
  <c r="S1007" i="5"/>
  <c r="R1007" i="5" a="1"/>
  <c r="R1007" i="5" s="1"/>
  <c r="S1006" i="5" a="1"/>
  <c r="S1006" i="5" s="1"/>
  <c r="R1006" i="5" a="1"/>
  <c r="R1006" i="5" s="1"/>
  <c r="S1005" i="5" a="1"/>
  <c r="S1005" i="5" s="1"/>
  <c r="R1005" i="5" a="1"/>
  <c r="R1005" i="5"/>
  <c r="S1004" i="5" a="1"/>
  <c r="S1004" i="5" s="1"/>
  <c r="R1004" i="5" a="1"/>
  <c r="R1004" i="5" s="1"/>
  <c r="S1003" i="5" a="1"/>
  <c r="S1003" i="5" s="1"/>
  <c r="R1003" i="5" a="1"/>
  <c r="R1003" i="5"/>
  <c r="S1002" i="5" a="1"/>
  <c r="S1002" i="5"/>
  <c r="R1002" i="5" a="1"/>
  <c r="R1002" i="5" s="1"/>
  <c r="S1001" i="5" a="1"/>
  <c r="S1001" i="5"/>
  <c r="R1001" i="5" a="1"/>
  <c r="R1001" i="5"/>
  <c r="S1000" i="5" a="1"/>
  <c r="S1000" i="5"/>
  <c r="R1000" i="5" a="1"/>
  <c r="R1000" i="5"/>
  <c r="S999" i="5" a="1"/>
  <c r="S999" i="5" s="1"/>
  <c r="R999" i="5" a="1"/>
  <c r="R999" i="5" s="1"/>
  <c r="S998" i="5" a="1"/>
  <c r="S998" i="5" s="1"/>
  <c r="R998" i="5" a="1"/>
  <c r="R998" i="5"/>
  <c r="S997" i="5" a="1"/>
  <c r="S997" i="5" s="1"/>
  <c r="R997" i="5" a="1"/>
  <c r="R997" i="5" s="1"/>
  <c r="S996" i="5" a="1"/>
  <c r="S996" i="5" s="1"/>
  <c r="R996" i="5" a="1"/>
  <c r="R996" i="5" s="1"/>
  <c r="S995" i="5" a="1"/>
  <c r="S995" i="5"/>
  <c r="R995" i="5" a="1"/>
  <c r="R995" i="5"/>
  <c r="S994" i="5" a="1"/>
  <c r="S994" i="5"/>
  <c r="R994" i="5" a="1"/>
  <c r="R994" i="5" s="1"/>
  <c r="S993" i="5" a="1"/>
  <c r="S993" i="5"/>
  <c r="R993" i="5" a="1"/>
  <c r="R993" i="5"/>
  <c r="S992" i="5" a="1"/>
  <c r="S992" i="5"/>
  <c r="R992" i="5" a="1"/>
  <c r="R992" i="5"/>
  <c r="S991" i="5" a="1"/>
  <c r="S991" i="5" s="1"/>
  <c r="R991" i="5" a="1"/>
  <c r="R991" i="5"/>
  <c r="S990" i="5" a="1"/>
  <c r="S990" i="5"/>
  <c r="R990" i="5" a="1"/>
  <c r="R990" i="5" s="1"/>
  <c r="S989" i="5" a="1"/>
  <c r="S989" i="5" s="1"/>
  <c r="R989" i="5" a="1"/>
  <c r="R989" i="5" s="1"/>
  <c r="S988" i="5" a="1"/>
  <c r="S988" i="5"/>
  <c r="R988" i="5" a="1"/>
  <c r="R988" i="5" s="1"/>
  <c r="S987" i="5" a="1"/>
  <c r="S987" i="5"/>
  <c r="R987" i="5" a="1"/>
  <c r="R987" i="5" s="1"/>
  <c r="S986" i="5" a="1"/>
  <c r="S986" i="5" s="1"/>
  <c r="R986" i="5" a="1"/>
  <c r="R986" i="5" s="1"/>
  <c r="S985" i="5" a="1"/>
  <c r="S985" i="5" s="1"/>
  <c r="R985" i="5" a="1"/>
  <c r="R985" i="5" s="1"/>
  <c r="S984" i="5" a="1"/>
  <c r="S984" i="5" s="1"/>
  <c r="R984" i="5" a="1"/>
  <c r="R984" i="5" s="1"/>
  <c r="S983" i="5" a="1"/>
  <c r="S983" i="5" s="1"/>
  <c r="R983" i="5" a="1"/>
  <c r="R983" i="5"/>
  <c r="S982" i="5" a="1"/>
  <c r="S982" i="5"/>
  <c r="R982" i="5" a="1"/>
  <c r="R982" i="5" s="1"/>
  <c r="S981" i="5" a="1"/>
  <c r="S981" i="5"/>
  <c r="R981" i="5" a="1"/>
  <c r="R981" i="5"/>
  <c r="S980" i="5" a="1"/>
  <c r="S980" i="5"/>
  <c r="R980" i="5" a="1"/>
  <c r="R980" i="5"/>
  <c r="S979" i="5" a="1"/>
  <c r="S979" i="5"/>
  <c r="R979" i="5" a="1"/>
  <c r="R979" i="5" s="1"/>
  <c r="S978" i="5" a="1"/>
  <c r="S978" i="5"/>
  <c r="R978" i="5" a="1"/>
  <c r="R978" i="5" s="1"/>
  <c r="S977" i="5" a="1"/>
  <c r="S977" i="5" s="1"/>
  <c r="R977" i="5" a="1"/>
  <c r="R977" i="5" s="1"/>
  <c r="S976" i="5" a="1"/>
  <c r="S976" i="5" s="1"/>
  <c r="R976" i="5" a="1"/>
  <c r="R976" i="5" s="1"/>
  <c r="S975" i="5" a="1"/>
  <c r="S975" i="5" s="1"/>
  <c r="R975" i="5" a="1"/>
  <c r="R975" i="5" s="1"/>
  <c r="S974" i="5" a="1"/>
  <c r="S974" i="5"/>
  <c r="R974" i="5" a="1"/>
  <c r="R974" i="5" s="1"/>
  <c r="S973" i="5" a="1"/>
  <c r="S973" i="5" s="1"/>
  <c r="R973" i="5" a="1"/>
  <c r="R973" i="5" s="1"/>
  <c r="S972" i="5" a="1"/>
  <c r="S972" i="5" s="1"/>
  <c r="R972" i="5" a="1"/>
  <c r="R972" i="5" s="1"/>
  <c r="S971" i="5" a="1"/>
  <c r="S971" i="5" s="1"/>
  <c r="R971" i="5" a="1"/>
  <c r="R971" i="5"/>
  <c r="S970" i="5" a="1"/>
  <c r="S970" i="5" s="1"/>
  <c r="R970" i="5" a="1"/>
  <c r="R970" i="5"/>
  <c r="S969" i="5" a="1"/>
  <c r="S969" i="5"/>
  <c r="R969" i="5" a="1"/>
  <c r="R969" i="5" s="1"/>
  <c r="S968" i="5" a="1"/>
  <c r="S968" i="5" s="1"/>
  <c r="R968" i="5" a="1"/>
  <c r="R968" i="5"/>
  <c r="S967" i="5" a="1"/>
  <c r="S967" i="5"/>
  <c r="R967" i="5" a="1"/>
  <c r="R967" i="5"/>
  <c r="S966" i="5" a="1"/>
  <c r="S966" i="5"/>
  <c r="R966" i="5" a="1"/>
  <c r="R966" i="5" s="1"/>
  <c r="S965" i="5" a="1"/>
  <c r="S965" i="5"/>
  <c r="R965" i="5" a="1"/>
  <c r="R965" i="5" s="1"/>
  <c r="S964" i="5" a="1"/>
  <c r="S964" i="5" s="1"/>
  <c r="R964" i="5" a="1"/>
  <c r="R964" i="5" s="1"/>
  <c r="S963" i="5" a="1"/>
  <c r="S963" i="5" s="1"/>
  <c r="R963" i="5" a="1"/>
  <c r="R963" i="5"/>
  <c r="S962" i="5" a="1"/>
  <c r="S962" i="5"/>
  <c r="R962" i="5" a="1"/>
  <c r="R962" i="5"/>
  <c r="S961" i="5" a="1"/>
  <c r="S961" i="5"/>
  <c r="R961" i="5" a="1"/>
  <c r="R961" i="5"/>
  <c r="S960" i="5" a="1"/>
  <c r="S960" i="5"/>
  <c r="R960" i="5" a="1"/>
  <c r="R960" i="5"/>
  <c r="S959" i="5" a="1"/>
  <c r="S959" i="5"/>
  <c r="R959" i="5" a="1"/>
  <c r="R959" i="5" s="1"/>
  <c r="S958" i="5" a="1"/>
  <c r="S958" i="5"/>
  <c r="R958" i="5" a="1"/>
  <c r="R958" i="5"/>
  <c r="S957" i="5" a="1"/>
  <c r="S957" i="5"/>
  <c r="R957" i="5" a="1"/>
  <c r="R957" i="5" s="1"/>
  <c r="S956" i="5" a="1"/>
  <c r="S956" i="5"/>
  <c r="R956" i="5" a="1"/>
  <c r="R956" i="5" s="1"/>
  <c r="S955" i="5" a="1"/>
  <c r="S955" i="5" s="1"/>
  <c r="R955" i="5" a="1"/>
  <c r="R955" i="5"/>
  <c r="S954" i="5" a="1"/>
  <c r="S954" i="5" s="1"/>
  <c r="R954" i="5" a="1"/>
  <c r="R954" i="5" s="1"/>
  <c r="S953" i="5" a="1"/>
  <c r="S953" i="5"/>
  <c r="R953" i="5" a="1"/>
  <c r="R953" i="5"/>
  <c r="S952" i="5" a="1"/>
  <c r="S952" i="5" s="1"/>
  <c r="R952" i="5" a="1"/>
  <c r="R952" i="5"/>
  <c r="S951" i="5" a="1"/>
  <c r="S951" i="5"/>
  <c r="R951" i="5" a="1"/>
  <c r="R951" i="5"/>
  <c r="S950" i="5" a="1"/>
  <c r="S950" i="5"/>
  <c r="R950" i="5" a="1"/>
  <c r="R950" i="5"/>
  <c r="S949" i="5" a="1"/>
  <c r="S949" i="5"/>
  <c r="R949" i="5" a="1"/>
  <c r="R949" i="5" s="1"/>
  <c r="S948" i="5" a="1"/>
  <c r="S948" i="5" s="1"/>
  <c r="R948" i="5" a="1"/>
  <c r="R948" i="5"/>
  <c r="S947" i="5" a="1"/>
  <c r="S947" i="5"/>
  <c r="R947" i="5" a="1"/>
  <c r="R947" i="5" s="1"/>
  <c r="S946" i="5" a="1"/>
  <c r="S946" i="5"/>
  <c r="R946" i="5" a="1"/>
  <c r="R946" i="5" s="1"/>
  <c r="S945" i="5" a="1"/>
  <c r="S945" i="5"/>
  <c r="R945" i="5" a="1"/>
  <c r="R945" i="5" s="1"/>
  <c r="S944" i="5" a="1"/>
  <c r="S944" i="5" s="1"/>
  <c r="R944" i="5" a="1"/>
  <c r="R944" i="5" s="1"/>
  <c r="S943" i="5" a="1"/>
  <c r="S943" i="5"/>
  <c r="R943" i="5" a="1"/>
  <c r="R943" i="5"/>
  <c r="S942" i="5" a="1"/>
  <c r="S942" i="5"/>
  <c r="R942" i="5" a="1"/>
  <c r="R942" i="5"/>
  <c r="S941" i="5" a="1"/>
  <c r="S941" i="5" s="1"/>
  <c r="R941" i="5" a="1"/>
  <c r="R941" i="5"/>
  <c r="S940" i="5" a="1"/>
  <c r="S940" i="5"/>
  <c r="R940" i="5" a="1"/>
  <c r="R940" i="5" s="1"/>
  <c r="S939" i="5" a="1"/>
  <c r="S939" i="5"/>
  <c r="R939" i="5" a="1"/>
  <c r="R939" i="5" s="1"/>
  <c r="S938" i="5" a="1"/>
  <c r="S938" i="5" s="1"/>
  <c r="R938" i="5" a="1"/>
  <c r="R938" i="5" s="1"/>
  <c r="S937" i="5" a="1"/>
  <c r="S937" i="5" s="1"/>
  <c r="R937" i="5" a="1"/>
  <c r="R937" i="5" s="1"/>
  <c r="S936" i="5" a="1"/>
  <c r="S936" i="5"/>
  <c r="R936" i="5" a="1"/>
  <c r="R936" i="5"/>
  <c r="S935" i="5" a="1"/>
  <c r="S935" i="5" s="1"/>
  <c r="R935" i="5" a="1"/>
  <c r="R935" i="5"/>
  <c r="S934" i="5" a="1"/>
  <c r="S934" i="5" s="1"/>
  <c r="R934" i="5" a="1"/>
  <c r="R934" i="5" s="1"/>
  <c r="S933" i="5" a="1"/>
  <c r="S933" i="5"/>
  <c r="R933" i="5" a="1"/>
  <c r="R933" i="5"/>
  <c r="S932" i="5" a="1"/>
  <c r="S932" i="5"/>
  <c r="R932" i="5" a="1"/>
  <c r="R932" i="5" s="1"/>
  <c r="S931" i="5" a="1"/>
  <c r="S931" i="5"/>
  <c r="R931" i="5" a="1"/>
  <c r="R931" i="5"/>
  <c r="S930" i="5" a="1"/>
  <c r="S930" i="5" s="1"/>
  <c r="R930" i="5" a="1"/>
  <c r="R930" i="5"/>
  <c r="S929" i="5" a="1"/>
  <c r="S929" i="5"/>
  <c r="R929" i="5" a="1"/>
  <c r="R929" i="5" s="1"/>
  <c r="S928" i="5" a="1"/>
  <c r="S928" i="5"/>
  <c r="R928" i="5" a="1"/>
  <c r="R928" i="5" s="1"/>
  <c r="S927" i="5" a="1"/>
  <c r="S927" i="5" s="1"/>
  <c r="R927" i="5" a="1"/>
  <c r="R927" i="5"/>
  <c r="S926" i="5" a="1"/>
  <c r="S926" i="5"/>
  <c r="R926" i="5" a="1"/>
  <c r="R926" i="5"/>
  <c r="S925" i="5" a="1"/>
  <c r="S925" i="5" s="1"/>
  <c r="R925" i="5" a="1"/>
  <c r="R925" i="5"/>
  <c r="S924" i="5" a="1"/>
  <c r="S924" i="5"/>
  <c r="R924" i="5" a="1"/>
  <c r="R924" i="5" s="1"/>
  <c r="S923" i="5" a="1"/>
  <c r="S923" i="5"/>
  <c r="R923" i="5" a="1"/>
  <c r="R923" i="5"/>
  <c r="S922" i="5" a="1"/>
  <c r="S922" i="5"/>
  <c r="R922" i="5" a="1"/>
  <c r="R922" i="5"/>
  <c r="S921" i="5" a="1"/>
  <c r="S921" i="5" s="1"/>
  <c r="R921" i="5" a="1"/>
  <c r="R921" i="5" s="1"/>
  <c r="S920" i="5" a="1"/>
  <c r="S920" i="5"/>
  <c r="R920" i="5" a="1"/>
  <c r="R920" i="5"/>
  <c r="S919" i="5" a="1"/>
  <c r="S919" i="5"/>
  <c r="R919" i="5" a="1"/>
  <c r="R919" i="5" s="1"/>
  <c r="S918" i="5" a="1"/>
  <c r="S918" i="5" s="1"/>
  <c r="R918" i="5" a="1"/>
  <c r="R918" i="5"/>
  <c r="S917" i="5" a="1"/>
  <c r="S917" i="5" s="1"/>
  <c r="R917" i="5" a="1"/>
  <c r="R917" i="5" s="1"/>
  <c r="S916" i="5" a="1"/>
  <c r="S916" i="5"/>
  <c r="R916" i="5" a="1"/>
  <c r="R916" i="5"/>
  <c r="S915" i="5" a="1"/>
  <c r="S915" i="5" s="1"/>
  <c r="R915" i="5" a="1"/>
  <c r="R915" i="5" s="1"/>
  <c r="S914" i="5" a="1"/>
  <c r="S914" i="5" s="1"/>
  <c r="R914" i="5" a="1"/>
  <c r="R914" i="5" s="1"/>
  <c r="S913" i="5" a="1"/>
  <c r="S913" i="5" s="1"/>
  <c r="R913" i="5" a="1"/>
  <c r="R913" i="5"/>
  <c r="S912" i="5" a="1"/>
  <c r="S912" i="5"/>
  <c r="R912" i="5" a="1"/>
  <c r="R912" i="5"/>
  <c r="S911" i="5" a="1"/>
  <c r="S911" i="5"/>
  <c r="R911" i="5" a="1"/>
  <c r="R911" i="5"/>
  <c r="S910" i="5" a="1"/>
  <c r="S910" i="5" s="1"/>
  <c r="R910" i="5" a="1"/>
  <c r="R910" i="5"/>
  <c r="S909" i="5" a="1"/>
  <c r="S909" i="5"/>
  <c r="R909" i="5" a="1"/>
  <c r="R909" i="5" s="1"/>
  <c r="S908" i="5" a="1"/>
  <c r="S908" i="5" s="1"/>
  <c r="R908" i="5" a="1"/>
  <c r="R908" i="5" s="1"/>
  <c r="S907" i="5" a="1"/>
  <c r="S907" i="5" s="1"/>
  <c r="R907" i="5" a="1"/>
  <c r="R907" i="5" s="1"/>
  <c r="S906" i="5" a="1"/>
  <c r="S906" i="5" s="1"/>
  <c r="R906" i="5" a="1"/>
  <c r="R906" i="5"/>
  <c r="S905" i="5" a="1"/>
  <c r="S905" i="5" s="1"/>
  <c r="R905" i="5" a="1"/>
  <c r="R905" i="5"/>
  <c r="S904" i="5" a="1"/>
  <c r="S904" i="5"/>
  <c r="R904" i="5" a="1"/>
  <c r="R904" i="5" s="1"/>
  <c r="S903" i="5" a="1"/>
  <c r="S903" i="5" s="1"/>
  <c r="R903" i="5" a="1"/>
  <c r="R903" i="5" s="1"/>
  <c r="S902" i="5" a="1"/>
  <c r="S902" i="5"/>
  <c r="R902" i="5" a="1"/>
  <c r="R902" i="5" s="1"/>
  <c r="S901" i="5" a="1"/>
  <c r="S901" i="5"/>
  <c r="R901" i="5" a="1"/>
  <c r="R901" i="5"/>
  <c r="S900" i="5" a="1"/>
  <c r="S900" i="5"/>
  <c r="R900" i="5" a="1"/>
  <c r="R900" i="5" s="1"/>
  <c r="S899" i="5" a="1"/>
  <c r="S899" i="5"/>
  <c r="R899" i="5" a="1"/>
  <c r="R899" i="5" s="1"/>
  <c r="S898" i="5" a="1"/>
  <c r="S898" i="5"/>
  <c r="R898" i="5" a="1"/>
  <c r="R898" i="5"/>
  <c r="S897" i="5" a="1"/>
  <c r="S897" i="5" s="1"/>
  <c r="R897" i="5" a="1"/>
  <c r="R897" i="5"/>
  <c r="S896" i="5" a="1"/>
  <c r="S896" i="5" s="1"/>
  <c r="R896" i="5" a="1"/>
  <c r="R896" i="5" s="1"/>
  <c r="S895" i="5" a="1"/>
  <c r="S895" i="5" s="1"/>
  <c r="R895" i="5" a="1"/>
  <c r="R895" i="5"/>
  <c r="S894" i="5" a="1"/>
  <c r="S894" i="5"/>
  <c r="R894" i="5" a="1"/>
  <c r="R894" i="5" s="1"/>
  <c r="S893" i="5" a="1"/>
  <c r="S893" i="5"/>
  <c r="R893" i="5" a="1"/>
  <c r="R893" i="5"/>
  <c r="S892" i="5" a="1"/>
  <c r="S892" i="5"/>
  <c r="R892" i="5" a="1"/>
  <c r="R892" i="5"/>
  <c r="S891" i="5" a="1"/>
  <c r="S891" i="5" s="1"/>
  <c r="R891" i="5" a="1"/>
  <c r="R891" i="5"/>
  <c r="S890" i="5" a="1"/>
  <c r="S890" i="5"/>
  <c r="R890" i="5" a="1"/>
  <c r="R890" i="5"/>
  <c r="S889" i="5" a="1"/>
  <c r="S889" i="5" s="1"/>
  <c r="R889" i="5" a="1"/>
  <c r="R889" i="5" s="1"/>
  <c r="S888" i="5" a="1"/>
  <c r="S888" i="5" s="1"/>
  <c r="R888" i="5" a="1"/>
  <c r="R888" i="5"/>
  <c r="S887" i="5" a="1"/>
  <c r="S887" i="5" s="1"/>
  <c r="R887" i="5" a="1"/>
  <c r="R887" i="5" s="1"/>
  <c r="S886" i="5" a="1"/>
  <c r="S886" i="5"/>
  <c r="R886" i="5" a="1"/>
  <c r="R886" i="5" s="1"/>
  <c r="S885" i="5" a="1"/>
  <c r="S885" i="5" s="1"/>
  <c r="R885" i="5" a="1"/>
  <c r="R885" i="5"/>
  <c r="S884" i="5" a="1"/>
  <c r="S884" i="5" s="1"/>
  <c r="R884" i="5" a="1"/>
  <c r="R884" i="5" s="1"/>
  <c r="S883" i="5" a="1"/>
  <c r="S883" i="5"/>
  <c r="R883" i="5" a="1"/>
  <c r="R883" i="5" s="1"/>
  <c r="S882" i="5" a="1"/>
  <c r="S882" i="5"/>
  <c r="R882" i="5" a="1"/>
  <c r="R882" i="5"/>
  <c r="S881" i="5" a="1"/>
  <c r="S881" i="5"/>
  <c r="R881" i="5" a="1"/>
  <c r="R881" i="5" s="1"/>
  <c r="S880" i="5" a="1"/>
  <c r="S880" i="5"/>
  <c r="R880" i="5" a="1"/>
  <c r="R880" i="5"/>
  <c r="S879" i="5" a="1"/>
  <c r="S879" i="5"/>
  <c r="R879" i="5" a="1"/>
  <c r="R879" i="5" s="1"/>
  <c r="S878" i="5" a="1"/>
  <c r="S878" i="5"/>
  <c r="R878" i="5" a="1"/>
  <c r="R878" i="5"/>
  <c r="S877" i="5" a="1"/>
  <c r="S877" i="5" s="1"/>
  <c r="R877" i="5" a="1"/>
  <c r="R877" i="5"/>
  <c r="S876" i="5" a="1"/>
  <c r="S876" i="5" s="1"/>
  <c r="R876" i="5" a="1"/>
  <c r="R876" i="5" s="1"/>
  <c r="S875" i="5" a="1"/>
  <c r="S875" i="5" s="1"/>
  <c r="R875" i="5" a="1"/>
  <c r="R875" i="5" s="1"/>
  <c r="S874" i="5" a="1"/>
  <c r="S874" i="5"/>
  <c r="R874" i="5" a="1"/>
  <c r="R874" i="5" s="1"/>
  <c r="S873" i="5" a="1"/>
  <c r="S873" i="5" s="1"/>
  <c r="R873" i="5" a="1"/>
  <c r="R873" i="5"/>
  <c r="S872" i="5" a="1"/>
  <c r="S872" i="5" s="1"/>
  <c r="R872" i="5" a="1"/>
  <c r="R872" i="5" s="1"/>
  <c r="S871" i="5" a="1"/>
  <c r="S871" i="5"/>
  <c r="R871" i="5" a="1"/>
  <c r="R871" i="5"/>
  <c r="S870" i="5" a="1"/>
  <c r="S870" i="5" s="1"/>
  <c r="R870" i="5" a="1"/>
  <c r="R870" i="5"/>
  <c r="S869" i="5" a="1"/>
  <c r="S869" i="5"/>
  <c r="R869" i="5" a="1"/>
  <c r="R869" i="5" s="1"/>
  <c r="S868" i="5" a="1"/>
  <c r="S868" i="5"/>
  <c r="R868" i="5" a="1"/>
  <c r="R868" i="5" s="1"/>
  <c r="S867" i="5" a="1"/>
  <c r="S867" i="5"/>
  <c r="R867" i="5" a="1"/>
  <c r="R867" i="5"/>
  <c r="S866" i="5" a="1"/>
  <c r="S866" i="5"/>
  <c r="R866" i="5" a="1"/>
  <c r="R866" i="5" s="1"/>
  <c r="S865" i="5" a="1"/>
  <c r="S865" i="5"/>
  <c r="R865" i="5" a="1"/>
  <c r="R865" i="5" s="1"/>
  <c r="S864" i="5" a="1"/>
  <c r="S864" i="5" s="1"/>
  <c r="R864" i="5" a="1"/>
  <c r="R864" i="5" s="1"/>
  <c r="S863" i="5" a="1"/>
  <c r="S863" i="5" s="1"/>
  <c r="R863" i="5" a="1"/>
  <c r="R863" i="5" s="1"/>
  <c r="S862" i="5" a="1"/>
  <c r="S862" i="5" s="1"/>
  <c r="R862" i="5" a="1"/>
  <c r="R862" i="5"/>
  <c r="S861" i="5" a="1"/>
  <c r="S861" i="5"/>
  <c r="R861" i="5" a="1"/>
  <c r="R861" i="5" s="1"/>
  <c r="S860" i="5" a="1"/>
  <c r="S860" i="5"/>
  <c r="R860" i="5" a="1"/>
  <c r="R860" i="5"/>
  <c r="S859" i="5" a="1"/>
  <c r="S859" i="5"/>
  <c r="R859" i="5" a="1"/>
  <c r="R859" i="5" s="1"/>
  <c r="S858" i="5" a="1"/>
  <c r="S858" i="5"/>
  <c r="R858" i="5" a="1"/>
  <c r="R858" i="5"/>
  <c r="S857" i="5" a="1"/>
  <c r="S857" i="5" s="1"/>
  <c r="R857" i="5" a="1"/>
  <c r="R857" i="5" s="1"/>
  <c r="S856" i="5" a="1"/>
  <c r="S856" i="5" s="1"/>
  <c r="R856" i="5" a="1"/>
  <c r="R856" i="5"/>
  <c r="S855" i="5" a="1"/>
  <c r="S855" i="5" s="1"/>
  <c r="R855" i="5" a="1"/>
  <c r="R855" i="5" s="1"/>
  <c r="S854" i="5" a="1"/>
  <c r="S854" i="5" s="1"/>
  <c r="R854" i="5" a="1"/>
  <c r="R854" i="5" s="1"/>
  <c r="S853" i="5" a="1"/>
  <c r="S853" i="5"/>
  <c r="R853" i="5" a="1"/>
  <c r="R853" i="5" s="1"/>
  <c r="S852" i="5" a="1"/>
  <c r="S852" i="5" s="1"/>
  <c r="R852" i="5" a="1"/>
  <c r="R852" i="5"/>
  <c r="S851" i="5" a="1"/>
  <c r="S851" i="5" s="1"/>
  <c r="R851" i="5" a="1"/>
  <c r="R851" i="5"/>
  <c r="S850" i="5" a="1"/>
  <c r="S850" i="5"/>
  <c r="R850" i="5" a="1"/>
  <c r="R850" i="5"/>
  <c r="S849" i="5" a="1"/>
  <c r="S849" i="5" s="1"/>
  <c r="R849" i="5" a="1"/>
  <c r="R849" i="5" s="1"/>
  <c r="S848" i="5" a="1"/>
  <c r="S848" i="5" s="1"/>
  <c r="R848" i="5" a="1"/>
  <c r="R848" i="5"/>
  <c r="S847" i="5" a="1"/>
  <c r="S847" i="5" s="1"/>
  <c r="R847" i="5" a="1"/>
  <c r="R847" i="5" s="1"/>
  <c r="S846" i="5" a="1"/>
  <c r="S846" i="5" s="1"/>
  <c r="R846" i="5" a="1"/>
  <c r="R846" i="5"/>
  <c r="S845" i="5" a="1"/>
  <c r="S845" i="5" s="1"/>
  <c r="R845" i="5" a="1"/>
  <c r="R845" i="5" s="1"/>
  <c r="S844" i="5" a="1"/>
  <c r="S844" i="5"/>
  <c r="R844" i="5" a="1"/>
  <c r="R844" i="5" s="1"/>
  <c r="S843" i="5" a="1"/>
  <c r="S843" i="5"/>
  <c r="R843" i="5" a="1"/>
  <c r="R843" i="5" s="1"/>
  <c r="S842" i="5" a="1"/>
  <c r="S842" i="5" s="1"/>
  <c r="R842" i="5" a="1"/>
  <c r="R842" i="5" s="1"/>
  <c r="S841" i="5" a="1"/>
  <c r="S841" i="5" s="1"/>
  <c r="R841" i="5" a="1"/>
  <c r="R841" i="5"/>
  <c r="S840" i="5" a="1"/>
  <c r="S840" i="5" s="1"/>
  <c r="R840" i="5" a="1"/>
  <c r="R840" i="5"/>
  <c r="S839" i="5" a="1"/>
  <c r="S839" i="5" s="1"/>
  <c r="R839" i="5" a="1"/>
  <c r="R839" i="5" s="1"/>
  <c r="S838" i="5" a="1"/>
  <c r="S838" i="5" s="1"/>
  <c r="R838" i="5" a="1"/>
  <c r="R838" i="5" s="1"/>
  <c r="S837" i="5" a="1"/>
  <c r="S837" i="5"/>
  <c r="R837" i="5" a="1"/>
  <c r="R837" i="5"/>
  <c r="S836" i="5" a="1"/>
  <c r="S836" i="5"/>
  <c r="R836" i="5" a="1"/>
  <c r="R836" i="5"/>
  <c r="S835" i="5" a="1"/>
  <c r="S835" i="5"/>
  <c r="R835" i="5" a="1"/>
  <c r="R835" i="5"/>
  <c r="S834" i="5" a="1"/>
  <c r="S834" i="5"/>
  <c r="R834" i="5" a="1"/>
  <c r="R834" i="5" s="1"/>
  <c r="S833" i="5" a="1"/>
  <c r="S833" i="5"/>
  <c r="R833" i="5" a="1"/>
  <c r="R833" i="5" s="1"/>
  <c r="S832" i="5" a="1"/>
  <c r="S832" i="5"/>
  <c r="R832" i="5" a="1"/>
  <c r="R832" i="5" s="1"/>
  <c r="S831" i="5" a="1"/>
  <c r="S831" i="5" s="1"/>
  <c r="R831" i="5" a="1"/>
  <c r="R831" i="5" s="1"/>
  <c r="S830" i="5" a="1"/>
  <c r="S830" i="5"/>
  <c r="R830" i="5" a="1"/>
  <c r="R830" i="5"/>
  <c r="S829" i="5" a="1"/>
  <c r="S829" i="5" s="1"/>
  <c r="R829" i="5" a="1"/>
  <c r="R829" i="5" s="1"/>
  <c r="S828" i="5" a="1"/>
  <c r="S828" i="5" s="1"/>
  <c r="R828" i="5" a="1"/>
  <c r="R828" i="5" s="1"/>
  <c r="S827" i="5" a="1"/>
  <c r="S827" i="5" s="1"/>
  <c r="R827" i="5" a="1"/>
  <c r="R827" i="5" s="1"/>
  <c r="S826" i="5" a="1"/>
  <c r="S826" i="5" s="1"/>
  <c r="R826" i="5" a="1"/>
  <c r="R826" i="5"/>
  <c r="S825" i="5" a="1"/>
  <c r="S825" i="5"/>
  <c r="R825" i="5" a="1"/>
  <c r="R825" i="5" s="1"/>
  <c r="S824" i="5" a="1"/>
  <c r="S824" i="5"/>
  <c r="R824" i="5" a="1"/>
  <c r="R824" i="5" s="1"/>
  <c r="S823" i="5" a="1"/>
  <c r="S823" i="5"/>
  <c r="R823" i="5" a="1"/>
  <c r="R823" i="5"/>
  <c r="S822" i="5" a="1"/>
  <c r="S822" i="5" s="1"/>
  <c r="R822" i="5" a="1"/>
  <c r="R822" i="5"/>
  <c r="S821" i="5" a="1"/>
  <c r="S821" i="5"/>
  <c r="R821" i="5" a="1"/>
  <c r="R821" i="5" s="1"/>
  <c r="S820" i="5" a="1"/>
  <c r="S820" i="5" s="1"/>
  <c r="R820" i="5" a="1"/>
  <c r="R820" i="5" s="1"/>
  <c r="S819" i="5" a="1"/>
  <c r="S819" i="5"/>
  <c r="R819" i="5" a="1"/>
  <c r="R819" i="5" s="1"/>
  <c r="S818" i="5" a="1"/>
  <c r="S818" i="5"/>
  <c r="R818" i="5" a="1"/>
  <c r="R818" i="5"/>
  <c r="S817" i="5" a="1"/>
  <c r="S817" i="5"/>
  <c r="R817" i="5" a="1"/>
  <c r="R817" i="5"/>
  <c r="S816" i="5" a="1"/>
  <c r="S816" i="5" s="1"/>
  <c r="R816" i="5" a="1"/>
  <c r="R816" i="5" s="1"/>
  <c r="S815" i="5" a="1"/>
  <c r="S815" i="5"/>
  <c r="R815" i="5" a="1"/>
  <c r="R815" i="5"/>
  <c r="S814" i="5" a="1"/>
  <c r="S814" i="5"/>
  <c r="R814" i="5" a="1"/>
  <c r="R814" i="5" s="1"/>
  <c r="S813" i="5" a="1"/>
  <c r="S813" i="5"/>
  <c r="R813" i="5" a="1"/>
  <c r="R813" i="5" s="1"/>
  <c r="S812" i="5" a="1"/>
  <c r="S812" i="5"/>
  <c r="R812" i="5" a="1"/>
  <c r="R812" i="5"/>
  <c r="S811" i="5" a="1"/>
  <c r="S811" i="5"/>
  <c r="R811" i="5" a="1"/>
  <c r="R811" i="5"/>
  <c r="S810" i="5" a="1"/>
  <c r="S810" i="5" s="1"/>
  <c r="R810" i="5" a="1"/>
  <c r="R810" i="5" s="1"/>
  <c r="S809" i="5" a="1"/>
  <c r="S809" i="5" s="1"/>
  <c r="R809" i="5" a="1"/>
  <c r="R809" i="5" s="1"/>
  <c r="S808" i="5" a="1"/>
  <c r="S808" i="5"/>
  <c r="R808" i="5" a="1"/>
  <c r="R808" i="5" s="1"/>
  <c r="S807" i="5" a="1"/>
  <c r="S807" i="5"/>
  <c r="R807" i="5" a="1"/>
  <c r="R807" i="5"/>
  <c r="S806" i="5" a="1"/>
  <c r="S806" i="5"/>
  <c r="R806" i="5" a="1"/>
  <c r="R806" i="5" s="1"/>
  <c r="S805" i="5" a="1"/>
  <c r="S805" i="5"/>
  <c r="R805" i="5" a="1"/>
  <c r="R805" i="5"/>
  <c r="S804" i="5" a="1"/>
  <c r="S804" i="5"/>
  <c r="R804" i="5" a="1"/>
  <c r="R804" i="5" s="1"/>
  <c r="S803" i="5" a="1"/>
  <c r="S803" i="5" s="1"/>
  <c r="R803" i="5" a="1"/>
  <c r="R803" i="5"/>
  <c r="S802" i="5" a="1"/>
  <c r="S802" i="5"/>
  <c r="R802" i="5" a="1"/>
  <c r="R802" i="5" s="1"/>
  <c r="S801" i="5" a="1"/>
  <c r="S801" i="5"/>
  <c r="R801" i="5" a="1"/>
  <c r="R801" i="5" s="1"/>
  <c r="S800" i="5" a="1"/>
  <c r="S800" i="5" s="1"/>
  <c r="R800" i="5" a="1"/>
  <c r="R800" i="5" s="1"/>
  <c r="S799" i="5" a="1"/>
  <c r="S799" i="5" s="1"/>
  <c r="R799" i="5" a="1"/>
  <c r="R799" i="5" s="1"/>
  <c r="S798" i="5" a="1"/>
  <c r="S798" i="5"/>
  <c r="R798" i="5" a="1"/>
  <c r="R798" i="5"/>
  <c r="S797" i="5" a="1"/>
  <c r="S797" i="5"/>
  <c r="R797" i="5" a="1"/>
  <c r="R797" i="5" s="1"/>
  <c r="S796" i="5" a="1"/>
  <c r="S796" i="5"/>
  <c r="R796" i="5" a="1"/>
  <c r="R796" i="5"/>
  <c r="S795" i="5" a="1"/>
  <c r="S795" i="5"/>
  <c r="R795" i="5" a="1"/>
  <c r="R795" i="5" s="1"/>
  <c r="S794" i="5" a="1"/>
  <c r="S794" i="5"/>
  <c r="R794" i="5" a="1"/>
  <c r="R794" i="5" s="1"/>
  <c r="S793" i="5" a="1"/>
  <c r="S793" i="5"/>
  <c r="R793" i="5" a="1"/>
  <c r="R793" i="5" s="1"/>
  <c r="S792" i="5" a="1"/>
  <c r="S792" i="5" s="1"/>
  <c r="R792" i="5" a="1"/>
  <c r="R792" i="5"/>
  <c r="S791" i="5" a="1"/>
  <c r="S791" i="5"/>
  <c r="R791" i="5" a="1"/>
  <c r="R791" i="5" s="1"/>
  <c r="S790" i="5" a="1"/>
  <c r="S790" i="5"/>
  <c r="R790" i="5" a="1"/>
  <c r="R790" i="5"/>
  <c r="S789" i="5" a="1"/>
  <c r="S789" i="5" s="1"/>
  <c r="R789" i="5" a="1"/>
  <c r="R789" i="5" s="1"/>
  <c r="S788" i="5" a="1"/>
  <c r="S788" i="5"/>
  <c r="R788" i="5" a="1"/>
  <c r="R788" i="5"/>
  <c r="S787" i="5" a="1"/>
  <c r="S787" i="5" s="1"/>
  <c r="R787" i="5" a="1"/>
  <c r="R787" i="5" s="1"/>
  <c r="S786" i="5" a="1"/>
  <c r="S786" i="5"/>
  <c r="R786" i="5" a="1"/>
  <c r="R786" i="5"/>
  <c r="S785" i="5" a="1"/>
  <c r="S785" i="5" s="1"/>
  <c r="R785" i="5" a="1"/>
  <c r="R785" i="5"/>
  <c r="S784" i="5" a="1"/>
  <c r="S784" i="5"/>
  <c r="R784" i="5" a="1"/>
  <c r="R784" i="5" s="1"/>
  <c r="S783" i="5" a="1"/>
  <c r="S783" i="5" s="1"/>
  <c r="R783" i="5" a="1"/>
  <c r="R783" i="5" s="1"/>
  <c r="S782" i="5" a="1"/>
  <c r="S782" i="5"/>
  <c r="R782" i="5" a="1"/>
  <c r="R782" i="5" s="1"/>
  <c r="S781" i="5" a="1"/>
  <c r="S781" i="5" s="1"/>
  <c r="R781" i="5" a="1"/>
  <c r="R781" i="5"/>
  <c r="S780" i="5" a="1"/>
  <c r="S780" i="5"/>
  <c r="R780" i="5" a="1"/>
  <c r="R780" i="5" s="1"/>
  <c r="S779" i="5" a="1"/>
  <c r="S779" i="5"/>
  <c r="R779" i="5" a="1"/>
  <c r="R779" i="5" s="1"/>
  <c r="S778" i="5" a="1"/>
  <c r="S778" i="5"/>
  <c r="R778" i="5" a="1"/>
  <c r="R778" i="5"/>
  <c r="S777" i="5" a="1"/>
  <c r="S777" i="5" s="1"/>
  <c r="R777" i="5" a="1"/>
  <c r="R777" i="5"/>
  <c r="S776" i="5" a="1"/>
  <c r="S776" i="5"/>
  <c r="R776" i="5" a="1"/>
  <c r="R776" i="5"/>
  <c r="S775" i="5" a="1"/>
  <c r="S775" i="5" s="1"/>
  <c r="R775" i="5" a="1"/>
  <c r="R775" i="5"/>
  <c r="S774" i="5" a="1"/>
  <c r="S774" i="5"/>
  <c r="R774" i="5" a="1"/>
  <c r="R774" i="5" s="1"/>
  <c r="S773" i="5" a="1"/>
  <c r="S773" i="5" s="1"/>
  <c r="R773" i="5" a="1"/>
  <c r="R773" i="5" s="1"/>
  <c r="S772" i="5" a="1"/>
  <c r="S772" i="5"/>
  <c r="R772" i="5" a="1"/>
  <c r="R772" i="5" s="1"/>
  <c r="S771" i="5" a="1"/>
  <c r="S771" i="5"/>
  <c r="R771" i="5" a="1"/>
  <c r="R771" i="5" s="1"/>
  <c r="S770" i="5" a="1"/>
  <c r="S770" i="5" s="1"/>
  <c r="R770" i="5" a="1"/>
  <c r="R770" i="5"/>
  <c r="S769" i="5" a="1"/>
  <c r="S769" i="5"/>
  <c r="R769" i="5" a="1"/>
  <c r="R769" i="5" s="1"/>
  <c r="S768" i="5" a="1"/>
  <c r="S768" i="5"/>
  <c r="R768" i="5" a="1"/>
  <c r="R768" i="5"/>
  <c r="S767" i="5" a="1"/>
  <c r="S767" i="5"/>
  <c r="R767" i="5" a="1"/>
  <c r="R767" i="5"/>
  <c r="S766" i="5" a="1"/>
  <c r="S766" i="5" s="1"/>
  <c r="R766" i="5" a="1"/>
  <c r="R766" i="5" s="1"/>
  <c r="S765" i="5" a="1"/>
  <c r="S765" i="5"/>
  <c r="R765" i="5" a="1"/>
  <c r="R765" i="5"/>
  <c r="S764" i="5" a="1"/>
  <c r="S764" i="5" s="1"/>
  <c r="R764" i="5" a="1"/>
  <c r="R764" i="5" s="1"/>
  <c r="S763" i="5" a="1"/>
  <c r="S763" i="5" s="1"/>
  <c r="R763" i="5" a="1"/>
  <c r="R763" i="5" s="1"/>
  <c r="S762" i="5" a="1"/>
  <c r="S762" i="5" s="1"/>
  <c r="R762" i="5" a="1"/>
  <c r="R762" i="5" s="1"/>
  <c r="S761" i="5" a="1"/>
  <c r="S761" i="5"/>
  <c r="R761" i="5" a="1"/>
  <c r="R761" i="5" s="1"/>
  <c r="S760" i="5" a="1"/>
  <c r="S760" i="5"/>
  <c r="R760" i="5" a="1"/>
  <c r="R760" i="5" s="1"/>
  <c r="S759" i="5" a="1"/>
  <c r="S759" i="5" s="1"/>
  <c r="R759" i="5" a="1"/>
  <c r="R759" i="5" s="1"/>
  <c r="S758" i="5" a="1"/>
  <c r="S758" i="5" s="1"/>
  <c r="R758" i="5" a="1"/>
  <c r="R758" i="5"/>
  <c r="S757" i="5" a="1"/>
  <c r="S757" i="5"/>
  <c r="R757" i="5" a="1"/>
  <c r="R757" i="5"/>
  <c r="S756" i="5" a="1"/>
  <c r="S756" i="5"/>
  <c r="R756" i="5" a="1"/>
  <c r="R756" i="5" s="1"/>
  <c r="S755" i="5" a="1"/>
  <c r="S755" i="5" s="1"/>
  <c r="R755" i="5" a="1"/>
  <c r="R755" i="5"/>
  <c r="S754" i="5" a="1"/>
  <c r="S754" i="5"/>
  <c r="R754" i="5" a="1"/>
  <c r="R754" i="5" s="1"/>
  <c r="S753" i="5" a="1"/>
  <c r="S753" i="5"/>
  <c r="R753" i="5" a="1"/>
  <c r="R753" i="5"/>
  <c r="S752" i="5" a="1"/>
  <c r="S752" i="5" s="1"/>
  <c r="R752" i="5" a="1"/>
  <c r="R752" i="5" s="1"/>
  <c r="S751" i="5" a="1"/>
  <c r="S751" i="5"/>
  <c r="R751" i="5" a="1"/>
  <c r="R751" i="5"/>
  <c r="S750" i="5" a="1"/>
  <c r="S750" i="5"/>
  <c r="R750" i="5" a="1"/>
  <c r="R750" i="5" s="1"/>
  <c r="S749" i="5" a="1"/>
  <c r="S749" i="5"/>
  <c r="R749" i="5" a="1"/>
  <c r="R749" i="5" s="1"/>
  <c r="S748" i="5" a="1"/>
  <c r="S748" i="5"/>
  <c r="R748" i="5" a="1"/>
  <c r="R748" i="5"/>
  <c r="S747" i="5" a="1"/>
  <c r="S747" i="5" s="1"/>
  <c r="R747" i="5" a="1"/>
  <c r="R747" i="5"/>
  <c r="S746" i="5" a="1"/>
  <c r="S746" i="5"/>
  <c r="R746" i="5" a="1"/>
  <c r="R746" i="5" s="1"/>
  <c r="S745" i="5" a="1"/>
  <c r="S745" i="5"/>
  <c r="R745" i="5" a="1"/>
  <c r="R745" i="5"/>
  <c r="S744" i="5" a="1"/>
  <c r="S744" i="5" s="1"/>
  <c r="R744" i="5" a="1"/>
  <c r="R744" i="5" s="1"/>
  <c r="S743" i="5" a="1"/>
  <c r="S743" i="5" s="1"/>
  <c r="R743" i="5" a="1"/>
  <c r="R743" i="5" s="1"/>
  <c r="S742" i="5" a="1"/>
  <c r="S742" i="5"/>
  <c r="R742" i="5" a="1"/>
  <c r="R742" i="5" s="1"/>
  <c r="S741" i="5" a="1"/>
  <c r="S741" i="5" s="1"/>
  <c r="R741" i="5" a="1"/>
  <c r="R741" i="5" s="1"/>
  <c r="S740" i="5" a="1"/>
  <c r="S740" i="5"/>
  <c r="R740" i="5" a="1"/>
  <c r="R740" i="5"/>
  <c r="S739" i="5" a="1"/>
  <c r="S739" i="5"/>
  <c r="R739" i="5" a="1"/>
  <c r="R739" i="5" s="1"/>
  <c r="S738" i="5" a="1"/>
  <c r="S738" i="5" s="1"/>
  <c r="R738" i="5" a="1"/>
  <c r="R738" i="5" s="1"/>
  <c r="S737" i="5" a="1"/>
  <c r="S737" i="5"/>
  <c r="R737" i="5" a="1"/>
  <c r="R737" i="5"/>
  <c r="S736" i="5" a="1"/>
  <c r="S736" i="5"/>
  <c r="R736" i="5" a="1"/>
  <c r="R736" i="5"/>
  <c r="S735" i="5" a="1"/>
  <c r="S735" i="5"/>
  <c r="R735" i="5" a="1"/>
  <c r="R735" i="5" s="1"/>
  <c r="S734" i="5" a="1"/>
  <c r="S734" i="5"/>
  <c r="R734" i="5" a="1"/>
  <c r="R734" i="5" s="1"/>
  <c r="S733" i="5" a="1"/>
  <c r="S733" i="5" s="1"/>
  <c r="R733" i="5" a="1"/>
  <c r="R733" i="5"/>
  <c r="S732" i="5" a="1"/>
  <c r="S732" i="5" s="1"/>
  <c r="R732" i="5" a="1"/>
  <c r="R732" i="5" s="1"/>
  <c r="S731" i="5" a="1"/>
  <c r="S731" i="5" s="1"/>
  <c r="R731" i="5" a="1"/>
  <c r="R731" i="5" s="1"/>
  <c r="S730" i="5" a="1"/>
  <c r="S730" i="5"/>
  <c r="R730" i="5" a="1"/>
  <c r="R730" i="5" s="1"/>
  <c r="S729" i="5" a="1"/>
  <c r="S729" i="5"/>
  <c r="R729" i="5" a="1"/>
  <c r="R729" i="5" s="1"/>
  <c r="S728" i="5" a="1"/>
  <c r="S728" i="5"/>
  <c r="R728" i="5" a="1"/>
  <c r="R728" i="5"/>
  <c r="S727" i="5" a="1"/>
  <c r="S727" i="5" s="1"/>
  <c r="R727" i="5" a="1"/>
  <c r="R727" i="5"/>
  <c r="S726" i="5" a="1"/>
  <c r="S726" i="5"/>
  <c r="R726" i="5" a="1"/>
  <c r="R726" i="5"/>
  <c r="S725" i="5" a="1"/>
  <c r="S725" i="5"/>
  <c r="R725" i="5" a="1"/>
  <c r="R725" i="5"/>
  <c r="S724" i="5" a="1"/>
  <c r="S724" i="5"/>
  <c r="R724" i="5" a="1"/>
  <c r="R724" i="5" s="1"/>
  <c r="S723" i="5" a="1"/>
  <c r="S723" i="5"/>
  <c r="R723" i="5" a="1"/>
  <c r="R723" i="5"/>
  <c r="S722" i="5" a="1"/>
  <c r="S722" i="5"/>
  <c r="R722" i="5" a="1"/>
  <c r="R722" i="5"/>
  <c r="S721" i="5" a="1"/>
  <c r="S721" i="5" s="1"/>
  <c r="R721" i="5" a="1"/>
  <c r="R721" i="5" s="1"/>
  <c r="S720" i="5" a="1"/>
  <c r="S720" i="5" s="1"/>
  <c r="R720" i="5" a="1"/>
  <c r="R720" i="5"/>
  <c r="S719" i="5" a="1"/>
  <c r="S719" i="5"/>
  <c r="R719" i="5" a="1"/>
  <c r="R719" i="5" s="1"/>
  <c r="S718" i="5" a="1"/>
  <c r="S718" i="5"/>
  <c r="R718" i="5" a="1"/>
  <c r="R718" i="5"/>
  <c r="S717" i="5" a="1"/>
  <c r="S717" i="5"/>
  <c r="R717" i="5" a="1"/>
  <c r="R717" i="5"/>
  <c r="S716" i="5" a="1"/>
  <c r="S716" i="5" s="1"/>
  <c r="R716" i="5" a="1"/>
  <c r="R716" i="5"/>
  <c r="S715" i="5" a="1"/>
  <c r="S715" i="5"/>
  <c r="R715" i="5" a="1"/>
  <c r="R715" i="5"/>
  <c r="S714" i="5" a="1"/>
  <c r="S714" i="5" s="1"/>
  <c r="R714" i="5" a="1"/>
  <c r="R714" i="5" s="1"/>
  <c r="S713" i="5" a="1"/>
  <c r="S713" i="5" s="1"/>
  <c r="R713" i="5" a="1"/>
  <c r="R713" i="5"/>
  <c r="S712" i="5" a="1"/>
  <c r="S712" i="5"/>
  <c r="R712" i="5" a="1"/>
  <c r="R712" i="5"/>
  <c r="S711" i="5" a="1"/>
  <c r="S711" i="5"/>
  <c r="R711" i="5" a="1"/>
  <c r="R711" i="5"/>
  <c r="S710" i="5" a="1"/>
  <c r="S710" i="5" s="1"/>
  <c r="R710" i="5" a="1"/>
  <c r="R710" i="5" s="1"/>
  <c r="S709" i="5" a="1"/>
  <c r="S709" i="5" s="1"/>
  <c r="R709" i="5" a="1"/>
  <c r="R709" i="5" s="1"/>
  <c r="S708" i="5" a="1"/>
  <c r="S708" i="5" s="1"/>
  <c r="R708" i="5" a="1"/>
  <c r="R708" i="5"/>
  <c r="S707" i="5" a="1"/>
  <c r="S707" i="5"/>
  <c r="R707" i="5" a="1"/>
  <c r="R707" i="5" s="1"/>
  <c r="S706" i="5" a="1"/>
  <c r="S706" i="5"/>
  <c r="R706" i="5" a="1"/>
  <c r="R706" i="5"/>
  <c r="S705" i="5" a="1"/>
  <c r="S705" i="5" s="1"/>
  <c r="R705" i="5" a="1"/>
  <c r="R705" i="5"/>
  <c r="S704" i="5" a="1"/>
  <c r="S704" i="5"/>
  <c r="R704" i="5" a="1"/>
  <c r="R704" i="5" s="1"/>
  <c r="S703" i="5" a="1"/>
  <c r="S703" i="5"/>
  <c r="R703" i="5" a="1"/>
  <c r="R703" i="5"/>
  <c r="S702" i="5" a="1"/>
  <c r="S702" i="5" s="1"/>
  <c r="R702" i="5" a="1"/>
  <c r="R702" i="5"/>
  <c r="S701" i="5" a="1"/>
  <c r="S701" i="5"/>
  <c r="R701" i="5" a="1"/>
  <c r="R701" i="5" s="1"/>
  <c r="S700" i="5" a="1"/>
  <c r="S700" i="5"/>
  <c r="R700" i="5" a="1"/>
  <c r="R700" i="5" s="1"/>
  <c r="S699" i="5" a="1"/>
  <c r="S699" i="5" s="1"/>
  <c r="R699" i="5" a="1"/>
  <c r="R699" i="5" s="1"/>
  <c r="S698" i="5" a="1"/>
  <c r="S698" i="5" s="1"/>
  <c r="R698" i="5" a="1"/>
  <c r="R698" i="5"/>
  <c r="S697" i="5" a="1"/>
  <c r="S697" i="5"/>
  <c r="R697" i="5" a="1"/>
  <c r="R697" i="5" s="1"/>
  <c r="S696" i="5" a="1"/>
  <c r="S696" i="5"/>
  <c r="R696" i="5" a="1"/>
  <c r="R696" i="5"/>
  <c r="S695" i="5" a="1"/>
  <c r="S695" i="5" s="1"/>
  <c r="R695" i="5" a="1"/>
  <c r="R695" i="5" s="1"/>
  <c r="S694" i="5" a="1"/>
  <c r="S694" i="5" s="1"/>
  <c r="R694" i="5" a="1"/>
  <c r="R694" i="5"/>
  <c r="S693" i="5" a="1"/>
  <c r="S693" i="5" s="1"/>
  <c r="R693" i="5" a="1"/>
  <c r="R693" i="5" s="1"/>
  <c r="S692" i="5" a="1"/>
  <c r="S692" i="5"/>
  <c r="R692" i="5" a="1"/>
  <c r="R692" i="5"/>
  <c r="S691" i="5" a="1"/>
  <c r="S691" i="5" s="1"/>
  <c r="R691" i="5" a="1"/>
  <c r="R691" i="5"/>
  <c r="S690" i="5" a="1"/>
  <c r="S690" i="5" s="1"/>
  <c r="R690" i="5" a="1"/>
  <c r="R690" i="5" s="1"/>
  <c r="S689" i="5" a="1"/>
  <c r="S689" i="5" s="1"/>
  <c r="R689" i="5" a="1"/>
  <c r="R689" i="5"/>
  <c r="S688" i="5" a="1"/>
  <c r="S688" i="5"/>
  <c r="R688" i="5" a="1"/>
  <c r="R688" i="5" s="1"/>
  <c r="S687" i="5" a="1"/>
  <c r="S687" i="5" s="1"/>
  <c r="R687" i="5" a="1"/>
  <c r="R687" i="5"/>
  <c r="S686" i="5" a="1"/>
  <c r="S686" i="5"/>
  <c r="R686" i="5" a="1"/>
  <c r="R686" i="5" s="1"/>
  <c r="S685" i="5" a="1"/>
  <c r="S685" i="5"/>
  <c r="R685" i="5" a="1"/>
  <c r="R685" i="5" s="1"/>
  <c r="S684" i="5" a="1"/>
  <c r="S684" i="5" s="1"/>
  <c r="R684" i="5" a="1"/>
  <c r="R684" i="5"/>
  <c r="S683" i="5" a="1"/>
  <c r="S683" i="5"/>
  <c r="R683" i="5" a="1"/>
  <c r="R683" i="5"/>
  <c r="S682" i="5" a="1"/>
  <c r="S682" i="5" s="1"/>
  <c r="R682" i="5" a="1"/>
  <c r="R682" i="5" s="1"/>
  <c r="S681" i="5" a="1"/>
  <c r="S681" i="5"/>
  <c r="R681" i="5" a="1"/>
  <c r="R681" i="5"/>
  <c r="S680" i="5" a="1"/>
  <c r="S680" i="5" s="1"/>
  <c r="R680" i="5" a="1"/>
  <c r="R680" i="5" s="1"/>
  <c r="S679" i="5" a="1"/>
  <c r="S679" i="5" s="1"/>
  <c r="R679" i="5" a="1"/>
  <c r="R679" i="5" s="1"/>
  <c r="S678" i="5" a="1"/>
  <c r="S678" i="5"/>
  <c r="R678" i="5" a="1"/>
  <c r="R678" i="5"/>
  <c r="S677" i="5" a="1"/>
  <c r="S677" i="5"/>
  <c r="R677" i="5" a="1"/>
  <c r="R677" i="5" s="1"/>
  <c r="S676" i="5" a="1"/>
  <c r="S676" i="5" s="1"/>
  <c r="R676" i="5" a="1"/>
  <c r="R676" i="5"/>
  <c r="S675" i="5" a="1"/>
  <c r="S675" i="5"/>
  <c r="R675" i="5" a="1"/>
  <c r="R675" i="5" s="1"/>
  <c r="S674" i="5" a="1"/>
  <c r="S674" i="5" s="1"/>
  <c r="R674" i="5" a="1"/>
  <c r="R674" i="5"/>
  <c r="S673" i="5" a="1"/>
  <c r="S673" i="5"/>
  <c r="R673" i="5" a="1"/>
  <c r="R673" i="5" s="1"/>
  <c r="S672" i="5" a="1"/>
  <c r="S672" i="5"/>
  <c r="R672" i="5" a="1"/>
  <c r="R672" i="5"/>
  <c r="S671" i="5" a="1"/>
  <c r="S671" i="5" s="1"/>
  <c r="R671" i="5" a="1"/>
  <c r="R671" i="5" s="1"/>
  <c r="S670" i="5" a="1"/>
  <c r="S670" i="5"/>
  <c r="R670" i="5" a="1"/>
  <c r="R670" i="5" s="1"/>
  <c r="S669" i="5" a="1"/>
  <c r="S669" i="5" s="1"/>
  <c r="R669" i="5" a="1"/>
  <c r="R669" i="5" s="1"/>
  <c r="S668" i="5" a="1"/>
  <c r="S668" i="5"/>
  <c r="R668" i="5" a="1"/>
  <c r="R668" i="5"/>
  <c r="S667" i="5" a="1"/>
  <c r="S667" i="5"/>
  <c r="R667" i="5" a="1"/>
  <c r="R667" i="5" s="1"/>
  <c r="S666" i="5" a="1"/>
  <c r="S666" i="5"/>
  <c r="R666" i="5" a="1"/>
  <c r="R666" i="5" s="1"/>
  <c r="S665" i="5" a="1"/>
  <c r="S665" i="5" s="1"/>
  <c r="R665" i="5" a="1"/>
  <c r="R665" i="5" s="1"/>
  <c r="S664" i="5" a="1"/>
  <c r="S664" i="5" s="1"/>
  <c r="R664" i="5" a="1"/>
  <c r="R664" i="5"/>
  <c r="S663" i="5" a="1"/>
  <c r="S663" i="5" s="1"/>
  <c r="R663" i="5" a="1"/>
  <c r="R663" i="5"/>
  <c r="S662" i="5" a="1"/>
  <c r="S662" i="5"/>
  <c r="R662" i="5" a="1"/>
  <c r="R662" i="5" s="1"/>
  <c r="S661" i="5" a="1"/>
  <c r="S661" i="5"/>
  <c r="R661" i="5" a="1"/>
  <c r="R661" i="5"/>
  <c r="S660" i="5" a="1"/>
  <c r="S660" i="5" s="1"/>
  <c r="R660" i="5" a="1"/>
  <c r="R660" i="5" s="1"/>
  <c r="S659" i="5" a="1"/>
  <c r="S659" i="5" s="1"/>
  <c r="R659" i="5" a="1"/>
  <c r="R659" i="5"/>
  <c r="S658" i="5" a="1"/>
  <c r="S658" i="5"/>
  <c r="R658" i="5" a="1"/>
  <c r="R658" i="5" s="1"/>
  <c r="S657" i="5" a="1"/>
  <c r="S657" i="5"/>
  <c r="R657" i="5" a="1"/>
  <c r="R657" i="5"/>
  <c r="S656" i="5" a="1"/>
  <c r="S656" i="5"/>
  <c r="R656" i="5" a="1"/>
  <c r="R656" i="5" s="1"/>
  <c r="S655" i="5" a="1"/>
  <c r="S655" i="5"/>
  <c r="R655" i="5" a="1"/>
  <c r="R655" i="5" s="1"/>
  <c r="S654" i="5" a="1"/>
  <c r="S654" i="5" s="1"/>
  <c r="R654" i="5" a="1"/>
  <c r="R654" i="5" s="1"/>
  <c r="S653" i="5" a="1"/>
  <c r="S653" i="5"/>
  <c r="R653" i="5" a="1"/>
  <c r="R653" i="5"/>
  <c r="S652" i="5" a="1"/>
  <c r="S652" i="5" s="1"/>
  <c r="R652" i="5" a="1"/>
  <c r="R652" i="5"/>
  <c r="S651" i="5" a="1"/>
  <c r="S651" i="5" s="1"/>
  <c r="R651" i="5" a="1"/>
  <c r="R651" i="5"/>
  <c r="S650" i="5" a="1"/>
  <c r="S650" i="5"/>
  <c r="R650" i="5" a="1"/>
  <c r="R650" i="5" s="1"/>
  <c r="S649" i="5" a="1"/>
  <c r="S649" i="5" s="1"/>
  <c r="R649" i="5" a="1"/>
  <c r="R649" i="5" s="1"/>
  <c r="S648" i="5" a="1"/>
  <c r="S648" i="5" s="1"/>
  <c r="R648" i="5" a="1"/>
  <c r="R648" i="5"/>
  <c r="S647" i="5" a="1"/>
  <c r="S647" i="5"/>
  <c r="R647" i="5" a="1"/>
  <c r="R647" i="5" s="1"/>
  <c r="S646" i="5" a="1"/>
  <c r="S646" i="5"/>
  <c r="R646" i="5" a="1"/>
  <c r="R646" i="5"/>
  <c r="S645" i="5" a="1"/>
  <c r="S645" i="5"/>
  <c r="R645" i="5" a="1"/>
  <c r="R645" i="5" s="1"/>
  <c r="S644" i="5" a="1"/>
  <c r="S644" i="5" s="1"/>
  <c r="R644" i="5" a="1"/>
  <c r="R644" i="5"/>
  <c r="S643" i="5" a="1"/>
  <c r="S643" i="5" s="1"/>
  <c r="R643" i="5" a="1"/>
  <c r="R643" i="5" s="1"/>
  <c r="S642" i="5" a="1"/>
  <c r="S642" i="5"/>
  <c r="R642" i="5" a="1"/>
  <c r="R642" i="5"/>
  <c r="S641" i="5" a="1"/>
  <c r="S641" i="5" s="1"/>
  <c r="R641" i="5" a="1"/>
  <c r="R641" i="5"/>
  <c r="S640" i="5" a="1"/>
  <c r="S640" i="5" s="1"/>
  <c r="R640" i="5" a="1"/>
  <c r="R640" i="5" s="1"/>
  <c r="S639" i="5" a="1"/>
  <c r="S639" i="5" s="1"/>
  <c r="R639" i="5" a="1"/>
  <c r="R639" i="5" s="1"/>
  <c r="S638" i="5" a="1"/>
  <c r="S638" i="5"/>
  <c r="R638" i="5" a="1"/>
  <c r="R638" i="5" s="1"/>
  <c r="S637" i="5" a="1"/>
  <c r="S637" i="5" s="1"/>
  <c r="R637" i="5" a="1"/>
  <c r="R637" i="5"/>
  <c r="S636" i="5" a="1"/>
  <c r="S636" i="5"/>
  <c r="R636" i="5" a="1"/>
  <c r="R636" i="5" s="1"/>
  <c r="S635" i="5" a="1"/>
  <c r="S635" i="5"/>
  <c r="R635" i="5" a="1"/>
  <c r="R635" i="5" s="1"/>
  <c r="S634" i="5" a="1"/>
  <c r="S634" i="5" s="1"/>
  <c r="R634" i="5" a="1"/>
  <c r="R634" i="5" s="1"/>
  <c r="S633" i="5" a="1"/>
  <c r="S633" i="5" s="1"/>
  <c r="R633" i="5" a="1"/>
  <c r="R633" i="5"/>
  <c r="S632" i="5" a="1"/>
  <c r="S632" i="5" s="1"/>
  <c r="R632" i="5" a="1"/>
  <c r="R632" i="5" s="1"/>
  <c r="S631" i="5" a="1"/>
  <c r="S631" i="5"/>
  <c r="R631" i="5" a="1"/>
  <c r="R631" i="5"/>
  <c r="S630" i="5" a="1"/>
  <c r="S630" i="5" s="1"/>
  <c r="R630" i="5" a="1"/>
  <c r="R630" i="5" s="1"/>
  <c r="S629" i="5" a="1"/>
  <c r="S629" i="5" s="1"/>
  <c r="R629" i="5" a="1"/>
  <c r="R629" i="5"/>
  <c r="S628" i="5" a="1"/>
  <c r="S628" i="5"/>
  <c r="R628" i="5" a="1"/>
  <c r="R628" i="5"/>
  <c r="S627" i="5" a="1"/>
  <c r="S627" i="5"/>
  <c r="R627" i="5" a="1"/>
  <c r="R627" i="5" s="1"/>
  <c r="S626" i="5" a="1"/>
  <c r="S626" i="5" s="1"/>
  <c r="R626" i="5" a="1"/>
  <c r="R626" i="5"/>
  <c r="S625" i="5" a="1"/>
  <c r="S625" i="5"/>
  <c r="R625" i="5" a="1"/>
  <c r="R625" i="5" s="1"/>
  <c r="S624" i="5" a="1"/>
  <c r="S624" i="5" s="1"/>
  <c r="R624" i="5" a="1"/>
  <c r="R624" i="5"/>
  <c r="S623" i="5" a="1"/>
  <c r="S623" i="5" s="1"/>
  <c r="R623" i="5" a="1"/>
  <c r="R623" i="5"/>
  <c r="S622" i="5" a="1"/>
  <c r="S622" i="5"/>
  <c r="R622" i="5" a="1"/>
  <c r="R622" i="5"/>
  <c r="S621" i="5" a="1"/>
  <c r="S621" i="5" s="1"/>
  <c r="R621" i="5" a="1"/>
  <c r="R621" i="5" s="1"/>
  <c r="S620" i="5" a="1"/>
  <c r="S620" i="5"/>
  <c r="R620" i="5" a="1"/>
  <c r="R620" i="5" s="1"/>
  <c r="S619" i="5" a="1"/>
  <c r="S619" i="5" s="1"/>
  <c r="R619" i="5" a="1"/>
  <c r="R619" i="5" s="1"/>
  <c r="S618" i="5" a="1"/>
  <c r="S618" i="5"/>
  <c r="R618" i="5" a="1"/>
  <c r="R618" i="5" s="1"/>
  <c r="S617" i="5" a="1"/>
  <c r="S617" i="5"/>
  <c r="R617" i="5" a="1"/>
  <c r="R617" i="5"/>
  <c r="S616" i="5" a="1"/>
  <c r="S616" i="5"/>
  <c r="R616" i="5" a="1"/>
  <c r="R616" i="5" s="1"/>
  <c r="S615" i="5" a="1"/>
  <c r="S615" i="5" s="1"/>
  <c r="R615" i="5" a="1"/>
  <c r="R615" i="5" s="1"/>
  <c r="S614" i="5" a="1"/>
  <c r="S614" i="5" s="1"/>
  <c r="R614" i="5" a="1"/>
  <c r="R614" i="5"/>
  <c r="S613" i="5" a="1"/>
  <c r="S613" i="5" s="1"/>
  <c r="R613" i="5" a="1"/>
  <c r="R613" i="5"/>
  <c r="S612" i="5" a="1"/>
  <c r="S612" i="5" s="1"/>
  <c r="R612" i="5" a="1"/>
  <c r="R612" i="5"/>
  <c r="S611" i="5" a="1"/>
  <c r="S611" i="5"/>
  <c r="R611" i="5" a="1"/>
  <c r="R611" i="5"/>
  <c r="S610" i="5" a="1"/>
  <c r="S610" i="5" s="1"/>
  <c r="R610" i="5" a="1"/>
  <c r="R610" i="5" s="1"/>
  <c r="S609" i="5" a="1"/>
  <c r="S609" i="5" s="1"/>
  <c r="R609" i="5" a="1"/>
  <c r="R609" i="5"/>
  <c r="S608" i="5" a="1"/>
  <c r="S608" i="5"/>
  <c r="R608" i="5" a="1"/>
  <c r="R608" i="5" s="1"/>
  <c r="S607" i="5" a="1"/>
  <c r="S607" i="5"/>
  <c r="R607" i="5" a="1"/>
  <c r="R607" i="5" s="1"/>
  <c r="S606" i="5" a="1"/>
  <c r="S606" i="5" s="1"/>
  <c r="R606" i="5" a="1"/>
  <c r="R606" i="5"/>
  <c r="S605" i="5" a="1"/>
  <c r="S605" i="5"/>
  <c r="R605" i="5" a="1"/>
  <c r="R605" i="5" s="1"/>
  <c r="S604" i="5" a="1"/>
  <c r="S604" i="5" s="1"/>
  <c r="R604" i="5" a="1"/>
  <c r="R604" i="5" s="1"/>
  <c r="S603" i="5" a="1"/>
  <c r="S603" i="5"/>
  <c r="R603" i="5" a="1"/>
  <c r="R603" i="5"/>
  <c r="S602" i="5" a="1"/>
  <c r="S602" i="5" s="1"/>
  <c r="R602" i="5" a="1"/>
  <c r="R602" i="5"/>
  <c r="S601" i="5" a="1"/>
  <c r="S601" i="5"/>
  <c r="R601" i="5" a="1"/>
  <c r="R601" i="5" s="1"/>
  <c r="S600" i="5" a="1"/>
  <c r="S600" i="5" s="1"/>
  <c r="R600" i="5" a="1"/>
  <c r="R600" i="5" s="1"/>
  <c r="S599" i="5" a="1"/>
  <c r="S599" i="5" s="1"/>
  <c r="R599" i="5" a="1"/>
  <c r="R599" i="5" s="1"/>
  <c r="S598" i="5" a="1"/>
  <c r="S598" i="5" s="1"/>
  <c r="R598" i="5" a="1"/>
  <c r="R598" i="5"/>
  <c r="S597" i="5" a="1"/>
  <c r="S597" i="5"/>
  <c r="R597" i="5" a="1"/>
  <c r="R597" i="5" s="1"/>
  <c r="S596" i="5" a="1"/>
  <c r="S596" i="5"/>
  <c r="R596" i="5" a="1"/>
  <c r="R596" i="5"/>
  <c r="S595" i="5" a="1"/>
  <c r="S595" i="5" s="1"/>
  <c r="R595" i="5" a="1"/>
  <c r="R595" i="5" s="1"/>
  <c r="S594" i="5" a="1"/>
  <c r="S594" i="5" s="1"/>
  <c r="R594" i="5" a="1"/>
  <c r="R594" i="5"/>
  <c r="S593" i="5" a="1"/>
  <c r="S593" i="5" s="1"/>
  <c r="R593" i="5" a="1"/>
  <c r="R593" i="5" s="1"/>
  <c r="S592" i="5" a="1"/>
  <c r="S592" i="5"/>
  <c r="R592" i="5" a="1"/>
  <c r="R592" i="5"/>
  <c r="S591" i="5" a="1"/>
  <c r="S591" i="5" s="1"/>
  <c r="R591" i="5" a="1"/>
  <c r="R591" i="5"/>
  <c r="S590" i="5" a="1"/>
  <c r="S590" i="5"/>
  <c r="R590" i="5" a="1"/>
  <c r="R590" i="5" s="1"/>
  <c r="S589" i="5" a="1"/>
  <c r="S589" i="5" s="1"/>
  <c r="R589" i="5" a="1"/>
  <c r="R589" i="5"/>
  <c r="S588" i="5" a="1"/>
  <c r="S588" i="5"/>
  <c r="R588" i="5" a="1"/>
  <c r="R588" i="5" s="1"/>
  <c r="S587" i="5" a="1"/>
  <c r="S587" i="5" s="1"/>
  <c r="R587" i="5" a="1"/>
  <c r="R587" i="5"/>
  <c r="S586" i="5" a="1"/>
  <c r="S586" i="5"/>
  <c r="R586" i="5" a="1"/>
  <c r="R586" i="5" s="1"/>
  <c r="S585" i="5" a="1"/>
  <c r="S585" i="5"/>
  <c r="R585" i="5" a="1"/>
  <c r="R585" i="5" s="1"/>
  <c r="S584" i="5" a="1"/>
  <c r="S584" i="5" s="1"/>
  <c r="R584" i="5" a="1"/>
  <c r="R584" i="5"/>
  <c r="S583" i="5" a="1"/>
  <c r="S583" i="5"/>
  <c r="R583" i="5" a="1"/>
  <c r="R583" i="5"/>
  <c r="S582" i="5" a="1"/>
  <c r="S582" i="5" s="1"/>
  <c r="R582" i="5" a="1"/>
  <c r="R582" i="5" s="1"/>
  <c r="S581" i="5" a="1"/>
  <c r="S581" i="5"/>
  <c r="R581" i="5" a="1"/>
  <c r="R581" i="5"/>
  <c r="S580" i="5" a="1"/>
  <c r="S580" i="5" s="1"/>
  <c r="R580" i="5" a="1"/>
  <c r="R580" i="5" s="1"/>
  <c r="S579" i="5" a="1"/>
  <c r="S579" i="5" s="1"/>
  <c r="R579" i="5" a="1"/>
  <c r="R579" i="5"/>
  <c r="S578" i="5" a="1"/>
  <c r="S578" i="5" s="1"/>
  <c r="R578" i="5" a="1"/>
  <c r="R578" i="5"/>
  <c r="S577" i="5" a="1"/>
  <c r="S577" i="5" s="1"/>
  <c r="R577" i="5" a="1"/>
  <c r="R577" i="5" s="1"/>
  <c r="S576" i="5" a="1"/>
  <c r="S576" i="5" s="1"/>
  <c r="R576" i="5" a="1"/>
  <c r="R576" i="5"/>
  <c r="S575" i="5" a="1"/>
  <c r="S575" i="5"/>
  <c r="R575" i="5" a="1"/>
  <c r="R575" i="5" s="1"/>
  <c r="S574" i="5" a="1"/>
  <c r="S574" i="5" s="1"/>
  <c r="R574" i="5" a="1"/>
  <c r="R574" i="5" s="1"/>
  <c r="S573" i="5" a="1"/>
  <c r="S573" i="5"/>
  <c r="R573" i="5" a="1"/>
  <c r="R573" i="5"/>
  <c r="S572" i="5" a="1"/>
  <c r="S572" i="5" s="1"/>
  <c r="R572" i="5" a="1"/>
  <c r="R572" i="5"/>
  <c r="S571" i="5" a="1"/>
  <c r="S571" i="5" s="1"/>
  <c r="R571" i="5" a="1"/>
  <c r="R571" i="5" s="1"/>
  <c r="S570" i="5" a="1"/>
  <c r="S570" i="5"/>
  <c r="R570" i="5" a="1"/>
  <c r="R570" i="5" s="1"/>
  <c r="S569" i="5" a="1"/>
  <c r="S569" i="5" s="1"/>
  <c r="R569" i="5" a="1"/>
  <c r="R569" i="5" s="1"/>
  <c r="S568" i="5" a="1"/>
  <c r="S568" i="5"/>
  <c r="R568" i="5" a="1"/>
  <c r="R568" i="5"/>
  <c r="S567" i="5" a="1"/>
  <c r="S567" i="5"/>
  <c r="R567" i="5" a="1"/>
  <c r="R567" i="5" s="1"/>
  <c r="S566" i="5" a="1"/>
  <c r="S566" i="5" s="1"/>
  <c r="R566" i="5" a="1"/>
  <c r="R566" i="5" s="1"/>
  <c r="S565" i="5" a="1"/>
  <c r="S565" i="5" s="1"/>
  <c r="R565" i="5" a="1"/>
  <c r="R565" i="5" s="1"/>
  <c r="S564" i="5" a="1"/>
  <c r="S564" i="5" s="1"/>
  <c r="R564" i="5" a="1"/>
  <c r="R564" i="5"/>
  <c r="S563" i="5" a="1"/>
  <c r="S563" i="5" s="1"/>
  <c r="R563" i="5" a="1"/>
  <c r="R563" i="5"/>
  <c r="S562" i="5" a="1"/>
  <c r="S562" i="5"/>
  <c r="R562" i="5" a="1"/>
  <c r="R562" i="5" s="1"/>
  <c r="S561" i="5" a="1"/>
  <c r="S561" i="5" s="1"/>
  <c r="R561" i="5" a="1"/>
  <c r="R561" i="5"/>
  <c r="S560" i="5" a="1"/>
  <c r="S560" i="5" s="1"/>
  <c r="R560" i="5" a="1"/>
  <c r="R560" i="5" s="1"/>
  <c r="S559" i="5" a="1"/>
  <c r="S559" i="5" s="1"/>
  <c r="R559" i="5" a="1"/>
  <c r="R559" i="5"/>
  <c r="S558" i="5" a="1"/>
  <c r="S558" i="5"/>
  <c r="R558" i="5" a="1"/>
  <c r="R558" i="5" s="1"/>
  <c r="S557" i="5" a="1"/>
  <c r="S557" i="5"/>
  <c r="R557" i="5" a="1"/>
  <c r="R557" i="5"/>
  <c r="S556" i="5" a="1"/>
  <c r="S556" i="5"/>
  <c r="R556" i="5" a="1"/>
  <c r="R556" i="5" s="1"/>
  <c r="S555" i="5" a="1"/>
  <c r="S555" i="5" s="1"/>
  <c r="R555" i="5" a="1"/>
  <c r="R555" i="5" s="1"/>
  <c r="S554" i="5" a="1"/>
  <c r="S554" i="5" s="1"/>
  <c r="R554" i="5" a="1"/>
  <c r="R554" i="5" s="1"/>
  <c r="S553" i="5" a="1"/>
  <c r="S553" i="5"/>
  <c r="R553" i="5" a="1"/>
  <c r="R553" i="5"/>
  <c r="S552" i="5" a="1"/>
  <c r="S552" i="5" s="1"/>
  <c r="R552" i="5" a="1"/>
  <c r="R552" i="5" s="1"/>
  <c r="S551" i="5" a="1"/>
  <c r="S551" i="5" s="1"/>
  <c r="R551" i="5" a="1"/>
  <c r="R551" i="5"/>
  <c r="S550" i="5" a="1"/>
  <c r="S550" i="5"/>
  <c r="R550" i="5" a="1"/>
  <c r="R550" i="5" s="1"/>
  <c r="S549" i="5" a="1"/>
  <c r="S549" i="5" s="1"/>
  <c r="R549" i="5" a="1"/>
  <c r="R549" i="5" s="1"/>
  <c r="S548" i="5" a="1"/>
  <c r="S548" i="5" s="1"/>
  <c r="R548" i="5" a="1"/>
  <c r="R548" i="5"/>
  <c r="S547" i="5" a="1"/>
  <c r="S547" i="5"/>
  <c r="R547" i="5" a="1"/>
  <c r="R547" i="5" s="1"/>
  <c r="S546" i="5" a="1"/>
  <c r="S546" i="5"/>
  <c r="R546" i="5" a="1"/>
  <c r="R546" i="5"/>
  <c r="S545" i="5" a="1"/>
  <c r="S545" i="5"/>
  <c r="R545" i="5" a="1"/>
  <c r="R545" i="5" s="1"/>
  <c r="S544" i="5" a="1"/>
  <c r="S544" i="5" s="1"/>
  <c r="R544" i="5" a="1"/>
  <c r="R544" i="5" s="1"/>
  <c r="S543" i="5" a="1"/>
  <c r="S543" i="5" s="1"/>
  <c r="R543" i="5" a="1"/>
  <c r="R543" i="5" s="1"/>
  <c r="S542" i="5" a="1"/>
  <c r="S542" i="5"/>
  <c r="R542" i="5" a="1"/>
  <c r="R542" i="5"/>
  <c r="S541" i="5" a="1"/>
  <c r="S541" i="5" s="1"/>
  <c r="R541" i="5" a="1"/>
  <c r="R541" i="5"/>
  <c r="S540" i="5" a="1"/>
  <c r="S540" i="5" s="1"/>
  <c r="R540" i="5" a="1"/>
  <c r="R540" i="5" s="1"/>
  <c r="S539" i="5" a="1"/>
  <c r="S539" i="5" s="1"/>
  <c r="R539" i="5" a="1"/>
  <c r="R539" i="5"/>
  <c r="S538" i="5" a="1"/>
  <c r="S538" i="5" s="1"/>
  <c r="R538" i="5" a="1"/>
  <c r="R538" i="5" s="1"/>
  <c r="S537" i="5" a="1"/>
  <c r="S537" i="5" s="1"/>
  <c r="R537" i="5" a="1"/>
  <c r="R537" i="5"/>
  <c r="S536" i="5" a="1"/>
  <c r="S536" i="5"/>
  <c r="R536" i="5" a="1"/>
  <c r="R536" i="5" s="1"/>
  <c r="S535" i="5" a="1"/>
  <c r="S535" i="5"/>
  <c r="R535" i="5" a="1"/>
  <c r="R535" i="5" s="1"/>
  <c r="S534" i="5" a="1"/>
  <c r="S534" i="5" s="1"/>
  <c r="R534" i="5" a="1"/>
  <c r="R534" i="5"/>
  <c r="S533" i="5" a="1"/>
  <c r="S533" i="5"/>
  <c r="R533" i="5" a="1"/>
  <c r="R533" i="5"/>
  <c r="S532" i="5" a="1"/>
  <c r="S532" i="5" s="1"/>
  <c r="R532" i="5" a="1"/>
  <c r="R532" i="5" s="1"/>
  <c r="S531" i="5" a="1"/>
  <c r="S531" i="5"/>
  <c r="R531" i="5" a="1"/>
  <c r="R531" i="5"/>
  <c r="S530" i="5" a="1"/>
  <c r="S530" i="5" s="1"/>
  <c r="R530" i="5" a="1"/>
  <c r="R530" i="5" s="1"/>
  <c r="S529" i="5" a="1"/>
  <c r="S529" i="5" s="1"/>
  <c r="R529" i="5" a="1"/>
  <c r="R529" i="5" s="1"/>
  <c r="S528" i="5" a="1"/>
  <c r="S528" i="5"/>
  <c r="R528" i="5" a="1"/>
  <c r="R528" i="5"/>
  <c r="S527" i="5" a="1"/>
  <c r="S527" i="5" s="1"/>
  <c r="R527" i="5" a="1"/>
  <c r="R527" i="5" s="1"/>
  <c r="S526" i="5" a="1"/>
  <c r="S526" i="5" s="1"/>
  <c r="R526" i="5" a="1"/>
  <c r="R526" i="5"/>
  <c r="S525" i="5" a="1"/>
  <c r="S525" i="5"/>
  <c r="R525" i="5" a="1"/>
  <c r="R525" i="5" s="1"/>
  <c r="S524" i="5" a="1"/>
  <c r="S524" i="5" s="1"/>
  <c r="R524" i="5" a="1"/>
  <c r="R524" i="5"/>
  <c r="S523" i="5" a="1"/>
  <c r="S523" i="5" s="1"/>
  <c r="R523" i="5" a="1"/>
  <c r="R523" i="5" s="1"/>
  <c r="S522" i="5" a="1"/>
  <c r="S522" i="5"/>
  <c r="R522" i="5" a="1"/>
  <c r="R522" i="5"/>
  <c r="S521" i="5" a="1"/>
  <c r="S521" i="5" s="1"/>
  <c r="R521" i="5" a="1"/>
  <c r="R521" i="5" s="1"/>
  <c r="S520" i="5" a="1"/>
  <c r="S520" i="5"/>
  <c r="R520" i="5" a="1"/>
  <c r="R520" i="5" s="1"/>
  <c r="S519" i="5" a="1"/>
  <c r="S519" i="5" s="1"/>
  <c r="R519" i="5" a="1"/>
  <c r="R519" i="5" s="1"/>
  <c r="S518" i="5" a="1"/>
  <c r="S518" i="5"/>
  <c r="R518" i="5" a="1"/>
  <c r="R518" i="5" s="1"/>
  <c r="S517" i="5" a="1"/>
  <c r="S517" i="5"/>
  <c r="R517" i="5" a="1"/>
  <c r="R517" i="5"/>
  <c r="S516" i="5" a="1"/>
  <c r="S516" i="5"/>
  <c r="R516" i="5" a="1"/>
  <c r="R516" i="5" s="1"/>
  <c r="S515" i="5" a="1"/>
  <c r="S515" i="5" s="1"/>
  <c r="R515" i="5" a="1"/>
  <c r="R515" i="5" s="1"/>
  <c r="S514" i="5" a="1"/>
  <c r="S514" i="5" s="1"/>
  <c r="R514" i="5" a="1"/>
  <c r="R514" i="5"/>
  <c r="S513" i="5" a="1"/>
  <c r="S513" i="5" s="1"/>
  <c r="R513" i="5" a="1"/>
  <c r="R513" i="5"/>
  <c r="S512" i="5" a="1"/>
  <c r="S512" i="5"/>
  <c r="R512" i="5" a="1"/>
  <c r="R512" i="5"/>
  <c r="S511" i="5" a="1"/>
  <c r="S511" i="5"/>
  <c r="R511" i="5" a="1"/>
  <c r="R511" i="5" s="1"/>
  <c r="S510" i="5" a="1"/>
  <c r="S510" i="5" s="1"/>
  <c r="R510" i="5" a="1"/>
  <c r="R510" i="5" s="1"/>
  <c r="S509" i="5" a="1"/>
  <c r="S509" i="5" s="1"/>
  <c r="R509" i="5" a="1"/>
  <c r="R509" i="5"/>
  <c r="S508" i="5" a="1"/>
  <c r="S508" i="5"/>
  <c r="R508" i="5" a="1"/>
  <c r="R508" i="5" s="1"/>
  <c r="S507" i="5" a="1"/>
  <c r="S507" i="5"/>
  <c r="R507" i="5" a="1"/>
  <c r="R507" i="5"/>
  <c r="S506" i="5" a="1"/>
  <c r="S506" i="5"/>
  <c r="R506" i="5" a="1"/>
  <c r="R506" i="5"/>
  <c r="S505" i="5" a="1"/>
  <c r="S505" i="5"/>
  <c r="R505" i="5" a="1"/>
  <c r="R505" i="5" s="1"/>
  <c r="S504" i="5" a="1"/>
  <c r="S504" i="5" s="1"/>
  <c r="R504" i="5" a="1"/>
  <c r="R504" i="5" s="1"/>
  <c r="S503" i="5" a="1"/>
  <c r="S503" i="5"/>
  <c r="R503" i="5" a="1"/>
  <c r="R503" i="5"/>
  <c r="S502" i="5" a="1"/>
  <c r="S502" i="5" s="1"/>
  <c r="R502" i="5" a="1"/>
  <c r="R502" i="5" s="1"/>
  <c r="S501" i="5" a="1"/>
  <c r="S501" i="5"/>
  <c r="R501" i="5" a="1"/>
  <c r="R501" i="5"/>
  <c r="S500" i="5" a="1"/>
  <c r="S500" i="5"/>
  <c r="R500" i="5" a="1"/>
  <c r="R500" i="5" s="1"/>
  <c r="S499" i="5" a="1"/>
  <c r="S499" i="5" s="1"/>
  <c r="R499" i="5" a="1"/>
  <c r="R499" i="5" s="1"/>
  <c r="S498" i="5" a="1"/>
  <c r="S498" i="5" s="1"/>
  <c r="R498" i="5" a="1"/>
  <c r="R498" i="5"/>
  <c r="S497" i="5" a="1"/>
  <c r="S497" i="5"/>
  <c r="R497" i="5" a="1"/>
  <c r="R497" i="5" s="1"/>
  <c r="S496" i="5" a="1"/>
  <c r="S496" i="5" s="1"/>
  <c r="R496" i="5" a="1"/>
  <c r="R496" i="5"/>
  <c r="S495" i="5" a="1"/>
  <c r="S495" i="5"/>
  <c r="R495" i="5" a="1"/>
  <c r="R495" i="5" s="1"/>
  <c r="S494" i="5" a="1"/>
  <c r="S494" i="5" s="1"/>
  <c r="R494" i="5" a="1"/>
  <c r="R494" i="5"/>
  <c r="S493" i="5" a="1"/>
  <c r="S493" i="5" s="1"/>
  <c r="R493" i="5" a="1"/>
  <c r="R493" i="5" s="1"/>
  <c r="S492" i="5" a="1"/>
  <c r="S492" i="5"/>
  <c r="R492" i="5" a="1"/>
  <c r="R492" i="5"/>
  <c r="S491" i="5" a="1"/>
  <c r="S491" i="5" s="1"/>
  <c r="R491" i="5" a="1"/>
  <c r="R491" i="5" s="1"/>
  <c r="S490" i="5" a="1"/>
  <c r="S490" i="5"/>
  <c r="R490" i="5" a="1"/>
  <c r="R490" i="5" s="1"/>
  <c r="S489" i="5" a="1"/>
  <c r="S489" i="5" s="1"/>
  <c r="R489" i="5" a="1"/>
  <c r="R489" i="5" s="1"/>
  <c r="S488" i="5" a="1"/>
  <c r="S488" i="5"/>
  <c r="R488" i="5" a="1"/>
  <c r="R488" i="5" s="1"/>
  <c r="S487" i="5" a="1"/>
  <c r="S487" i="5" s="1"/>
  <c r="R487" i="5" a="1"/>
  <c r="R487" i="5"/>
  <c r="S486" i="5" a="1"/>
  <c r="S486" i="5"/>
  <c r="R486" i="5" a="1"/>
  <c r="R486" i="5" s="1"/>
  <c r="S485" i="5" a="1"/>
  <c r="S485" i="5"/>
  <c r="R485" i="5" a="1"/>
  <c r="R485" i="5" s="1"/>
  <c r="S484" i="5" a="1"/>
  <c r="S484" i="5" s="1"/>
  <c r="R484" i="5" a="1"/>
  <c r="R484" i="5"/>
  <c r="S483" i="5" a="1"/>
  <c r="S483" i="5" s="1"/>
  <c r="R483" i="5" a="1"/>
  <c r="R483" i="5" s="1"/>
  <c r="S482" i="5" a="1"/>
  <c r="S482" i="5" s="1"/>
  <c r="R482" i="5" a="1"/>
  <c r="R482" i="5" s="1"/>
  <c r="S481" i="5" a="1"/>
  <c r="S481" i="5"/>
  <c r="R481" i="5" a="1"/>
  <c r="R481" i="5"/>
  <c r="S480" i="5" a="1"/>
  <c r="S480" i="5" s="1"/>
  <c r="R480" i="5" a="1"/>
  <c r="R480" i="5" s="1"/>
  <c r="S479" i="5" a="1"/>
  <c r="S479" i="5" s="1"/>
  <c r="R479" i="5" a="1"/>
  <c r="R479" i="5"/>
  <c r="S478" i="5" a="1"/>
  <c r="S478" i="5" s="1"/>
  <c r="R478" i="5" a="1"/>
  <c r="R478" i="5" s="1"/>
  <c r="S477" i="5" a="1"/>
  <c r="S477" i="5"/>
  <c r="R477" i="5" a="1"/>
  <c r="R477" i="5" s="1"/>
  <c r="S476" i="5" a="1"/>
  <c r="S476" i="5" s="1"/>
  <c r="R476" i="5" a="1"/>
  <c r="R476" i="5"/>
  <c r="S475" i="5" a="1"/>
  <c r="S475" i="5"/>
  <c r="R475" i="5" a="1"/>
  <c r="R475" i="5" s="1"/>
  <c r="S474" i="5" a="1"/>
  <c r="S474" i="5" s="1"/>
  <c r="R474" i="5" a="1"/>
  <c r="R474" i="5" s="1"/>
  <c r="S473" i="5" a="1"/>
  <c r="S473" i="5"/>
  <c r="R473" i="5" a="1"/>
  <c r="R473" i="5"/>
  <c r="S472" i="5" a="1"/>
  <c r="S472" i="5" s="1"/>
  <c r="R472" i="5" a="1"/>
  <c r="R472" i="5" s="1"/>
  <c r="S471" i="5" a="1"/>
  <c r="S471" i="5" s="1"/>
  <c r="R471" i="5" a="1"/>
  <c r="R471" i="5" s="1"/>
  <c r="S470" i="5" a="1"/>
  <c r="S470" i="5"/>
  <c r="R470" i="5" a="1"/>
  <c r="R470" i="5"/>
  <c r="S469" i="5" a="1"/>
  <c r="S469" i="5" s="1"/>
  <c r="R469" i="5" a="1"/>
  <c r="R469" i="5"/>
  <c r="S468" i="5" a="1"/>
  <c r="S468" i="5"/>
  <c r="R468" i="5" a="1"/>
  <c r="R468" i="5"/>
  <c r="S467" i="5" a="1"/>
  <c r="S467" i="5" s="1"/>
  <c r="R467" i="5" a="1"/>
  <c r="R467" i="5"/>
  <c r="S466" i="5" a="1"/>
  <c r="S466" i="5"/>
  <c r="R466" i="5" a="1"/>
  <c r="R466" i="5"/>
  <c r="S465" i="5" a="1"/>
  <c r="S465" i="5"/>
  <c r="R465" i="5" a="1"/>
  <c r="R465" i="5" s="1"/>
  <c r="S464" i="5" a="1"/>
  <c r="S464" i="5" s="1"/>
  <c r="R464" i="5" a="1"/>
  <c r="R464" i="5" s="1"/>
  <c r="S463" i="5" a="1"/>
  <c r="S463" i="5"/>
  <c r="R463" i="5" a="1"/>
  <c r="R463" i="5" s="1"/>
  <c r="S462" i="5" a="1"/>
  <c r="S462" i="5"/>
  <c r="R462" i="5" a="1"/>
  <c r="R462" i="5"/>
  <c r="S461" i="5" a="1"/>
  <c r="S461" i="5"/>
  <c r="R461" i="5" a="1"/>
  <c r="R461" i="5" s="1"/>
  <c r="S460" i="5" a="1"/>
  <c r="S460" i="5" s="1"/>
  <c r="R460" i="5" a="1"/>
  <c r="R460" i="5"/>
  <c r="S459" i="5" a="1"/>
  <c r="S459" i="5" s="1"/>
  <c r="R459" i="5" a="1"/>
  <c r="R459" i="5"/>
  <c r="S458" i="5" a="1"/>
  <c r="S458" i="5"/>
  <c r="R458" i="5" a="1"/>
  <c r="R458" i="5"/>
  <c r="S457" i="5" a="1"/>
  <c r="S457" i="5"/>
  <c r="R457" i="5" a="1"/>
  <c r="R457" i="5" s="1"/>
  <c r="S456" i="5" a="1"/>
  <c r="S456" i="5"/>
  <c r="R456" i="5" a="1"/>
  <c r="R456" i="5" s="1"/>
  <c r="S455" i="5" a="1"/>
  <c r="S455" i="5"/>
  <c r="R455" i="5" a="1"/>
  <c r="R455" i="5"/>
  <c r="S454" i="5" a="1"/>
  <c r="S454" i="5" s="1"/>
  <c r="R454" i="5" a="1"/>
  <c r="R454" i="5"/>
  <c r="S453" i="5" a="1"/>
  <c r="S453" i="5" s="1"/>
  <c r="R453" i="5" a="1"/>
  <c r="R453" i="5"/>
  <c r="S452" i="5" a="1"/>
  <c r="S452" i="5"/>
  <c r="R452" i="5" a="1"/>
  <c r="R452" i="5"/>
  <c r="S451" i="5" a="1"/>
  <c r="S451" i="5" s="1"/>
  <c r="R451" i="5" a="1"/>
  <c r="R451" i="5"/>
  <c r="S450" i="5" a="1"/>
  <c r="S450" i="5" s="1"/>
  <c r="R450" i="5" a="1"/>
  <c r="R450" i="5" s="1"/>
  <c r="S449" i="5" a="1"/>
  <c r="S449" i="5" s="1"/>
  <c r="R449" i="5" a="1"/>
  <c r="R449" i="5" s="1"/>
  <c r="S448" i="5" a="1"/>
  <c r="S448" i="5"/>
  <c r="R448" i="5" a="1"/>
  <c r="R448" i="5"/>
  <c r="S447" i="5" a="1"/>
  <c r="S447" i="5" s="1"/>
  <c r="R447" i="5" a="1"/>
  <c r="R447" i="5"/>
  <c r="S446" i="5" a="1"/>
  <c r="S446" i="5"/>
  <c r="R446" i="5" a="1"/>
  <c r="R446" i="5"/>
  <c r="S445" i="5" a="1"/>
  <c r="S445" i="5"/>
  <c r="R445" i="5" a="1"/>
  <c r="R445" i="5"/>
  <c r="S444" i="5" a="1"/>
  <c r="S444" i="5" s="1"/>
  <c r="R444" i="5" a="1"/>
  <c r="R444" i="5"/>
  <c r="S443" i="5" a="1"/>
  <c r="S443" i="5"/>
  <c r="R443" i="5" a="1"/>
  <c r="R443" i="5" s="1"/>
  <c r="S442" i="5" a="1"/>
  <c r="S442" i="5"/>
  <c r="R442" i="5" a="1"/>
  <c r="R442" i="5" s="1"/>
  <c r="S441" i="5" a="1"/>
  <c r="S441" i="5"/>
  <c r="R441" i="5" a="1"/>
  <c r="R441" i="5"/>
  <c r="S440" i="5" a="1"/>
  <c r="S440" i="5"/>
  <c r="R440" i="5" a="1"/>
  <c r="R440" i="5" s="1"/>
  <c r="S439" i="5" a="1"/>
  <c r="S439" i="5" s="1"/>
  <c r="R439" i="5" a="1"/>
  <c r="R439" i="5"/>
  <c r="S438" i="5" a="1"/>
  <c r="S438" i="5" s="1"/>
  <c r="R438" i="5" a="1"/>
  <c r="R438" i="5"/>
  <c r="S437" i="5" a="1"/>
  <c r="S437" i="5"/>
  <c r="R437" i="5" a="1"/>
  <c r="R437" i="5" s="1"/>
  <c r="S436" i="5" a="1"/>
  <c r="S436" i="5"/>
  <c r="R436" i="5" a="1"/>
  <c r="R436" i="5"/>
  <c r="S435" i="5" a="1"/>
  <c r="S435" i="5" s="1"/>
  <c r="R435" i="5" a="1"/>
  <c r="R435" i="5"/>
  <c r="S434" i="5" a="1"/>
  <c r="S434" i="5" s="1"/>
  <c r="R434" i="5" a="1"/>
  <c r="R434" i="5" s="1"/>
  <c r="S433" i="5" a="1"/>
  <c r="S433" i="5"/>
  <c r="R433" i="5" a="1"/>
  <c r="R433" i="5"/>
  <c r="S432" i="5" a="1"/>
  <c r="S432" i="5" s="1"/>
  <c r="R432" i="5" a="1"/>
  <c r="R432" i="5"/>
  <c r="S431" i="5" a="1"/>
  <c r="S431" i="5"/>
  <c r="R431" i="5" a="1"/>
  <c r="R431" i="5"/>
  <c r="S430" i="5" a="1"/>
  <c r="S430" i="5" s="1"/>
  <c r="R430" i="5" a="1"/>
  <c r="R430" i="5"/>
  <c r="S429" i="5" a="1"/>
  <c r="S429" i="5" s="1"/>
  <c r="R429" i="5" a="1"/>
  <c r="R429" i="5"/>
  <c r="S428" i="5" a="1"/>
  <c r="S428" i="5"/>
  <c r="R428" i="5" a="1"/>
  <c r="R428" i="5" s="1"/>
  <c r="S427" i="5" a="1"/>
  <c r="S427" i="5"/>
  <c r="R427" i="5" a="1"/>
  <c r="R427" i="5"/>
  <c r="S426" i="5" a="1"/>
  <c r="S426" i="5"/>
  <c r="R426" i="5" a="1"/>
  <c r="R426" i="5"/>
  <c r="S425" i="5" a="1"/>
  <c r="S425" i="5"/>
  <c r="R425" i="5" a="1"/>
  <c r="R425" i="5" s="1"/>
  <c r="S424" i="5" a="1"/>
  <c r="S424" i="5" s="1"/>
  <c r="R424" i="5" a="1"/>
  <c r="R424" i="5" s="1"/>
  <c r="S423" i="5" a="1"/>
  <c r="S423" i="5" s="1"/>
  <c r="R423" i="5" a="1"/>
  <c r="R423" i="5"/>
  <c r="S422" i="5" a="1"/>
  <c r="S422" i="5"/>
  <c r="R422" i="5" a="1"/>
  <c r="R422" i="5" s="1"/>
  <c r="S421" i="5" a="1"/>
  <c r="S421" i="5"/>
  <c r="R421" i="5" a="1"/>
  <c r="R421" i="5" s="1"/>
  <c r="S420" i="5" a="1"/>
  <c r="S420" i="5"/>
  <c r="R420" i="5" a="1"/>
  <c r="R420" i="5"/>
  <c r="S419" i="5" a="1"/>
  <c r="S419" i="5" s="1"/>
  <c r="R419" i="5" a="1"/>
  <c r="R419" i="5"/>
  <c r="S418" i="5" a="1"/>
  <c r="S418" i="5"/>
  <c r="R418" i="5" a="1"/>
  <c r="R418" i="5"/>
  <c r="S417" i="5" a="1"/>
  <c r="S417" i="5" s="1"/>
  <c r="R417" i="5" a="1"/>
  <c r="R417" i="5"/>
  <c r="S416" i="5" a="1"/>
  <c r="S416" i="5"/>
  <c r="R416" i="5" a="1"/>
  <c r="R416" i="5"/>
  <c r="S415" i="5" a="1"/>
  <c r="S415" i="5" s="1"/>
  <c r="R415" i="5" a="1"/>
  <c r="R415" i="5"/>
  <c r="S414" i="5" a="1"/>
  <c r="S414" i="5" s="1"/>
  <c r="R414" i="5" a="1"/>
  <c r="R414" i="5" s="1"/>
  <c r="S413" i="5" a="1"/>
  <c r="S413" i="5" s="1"/>
  <c r="R413" i="5" a="1"/>
  <c r="R413" i="5" s="1"/>
  <c r="S412" i="5" a="1"/>
  <c r="S412" i="5"/>
  <c r="R412" i="5" a="1"/>
  <c r="R412" i="5"/>
  <c r="S411" i="5" a="1"/>
  <c r="S411" i="5" s="1"/>
  <c r="R411" i="5" a="1"/>
  <c r="R411" i="5"/>
  <c r="S410" i="5" a="1"/>
  <c r="S410" i="5"/>
  <c r="R410" i="5" a="1"/>
  <c r="R410" i="5"/>
  <c r="S409" i="5" a="1"/>
  <c r="S409" i="5" s="1"/>
  <c r="R409" i="5" a="1"/>
  <c r="R409" i="5"/>
  <c r="S408" i="5" a="1"/>
  <c r="S408" i="5" s="1"/>
  <c r="R408" i="5" a="1"/>
  <c r="R408" i="5"/>
  <c r="S407" i="5" a="1"/>
  <c r="S407" i="5"/>
  <c r="R407" i="5" a="1"/>
  <c r="R407" i="5" s="1"/>
  <c r="S406" i="5" a="1"/>
  <c r="S406" i="5"/>
  <c r="R406" i="5" a="1"/>
  <c r="R406" i="5"/>
  <c r="S405" i="5" a="1"/>
  <c r="S405" i="5"/>
  <c r="R405" i="5" a="1"/>
  <c r="R405" i="5"/>
  <c r="S404" i="5" a="1"/>
  <c r="S404" i="5" s="1"/>
  <c r="R404" i="5" a="1"/>
  <c r="R404" i="5"/>
  <c r="S403" i="5" a="1"/>
  <c r="S403" i="5"/>
  <c r="R403" i="5" a="1"/>
  <c r="R403" i="5" s="1"/>
  <c r="S402" i="5" a="1"/>
  <c r="S402" i="5" s="1"/>
  <c r="R402" i="5" a="1"/>
  <c r="R402" i="5"/>
  <c r="S401" i="5" a="1"/>
  <c r="S401" i="5"/>
  <c r="R401" i="5" a="1"/>
  <c r="R401" i="5" s="1"/>
  <c r="S400" i="5" a="1"/>
  <c r="S400" i="5"/>
  <c r="R400" i="5" a="1"/>
  <c r="R400" i="5"/>
  <c r="S399" i="5" a="1"/>
  <c r="S399" i="5" s="1"/>
  <c r="R399" i="5" a="1"/>
  <c r="R399" i="5"/>
  <c r="S398" i="5" a="1"/>
  <c r="S398" i="5"/>
  <c r="R398" i="5" a="1"/>
  <c r="R398" i="5"/>
  <c r="S397" i="5" a="1"/>
  <c r="S397" i="5"/>
  <c r="R397" i="5" a="1"/>
  <c r="R397" i="5"/>
  <c r="S396" i="5" a="1"/>
  <c r="S396" i="5" s="1"/>
  <c r="R396" i="5" a="1"/>
  <c r="R396" i="5"/>
  <c r="S395" i="5" a="1"/>
  <c r="S395" i="5"/>
  <c r="R395" i="5" a="1"/>
  <c r="R395" i="5"/>
  <c r="S394" i="5" a="1"/>
  <c r="S394" i="5" s="1"/>
  <c r="R394" i="5" a="1"/>
  <c r="R394" i="5"/>
  <c r="S393" i="5" a="1"/>
  <c r="S393" i="5"/>
  <c r="R393" i="5" a="1"/>
  <c r="R393" i="5"/>
  <c r="S392" i="5" a="1"/>
  <c r="S392" i="5" s="1"/>
  <c r="R392" i="5" a="1"/>
  <c r="R392" i="5" s="1"/>
  <c r="S391" i="5" a="1"/>
  <c r="S391" i="5"/>
  <c r="R391" i="5" a="1"/>
  <c r="R391" i="5"/>
  <c r="S390" i="5" a="1"/>
  <c r="S390" i="5" s="1"/>
  <c r="R390" i="5" a="1"/>
  <c r="R390" i="5"/>
  <c r="S389" i="5" a="1"/>
  <c r="S389" i="5" s="1"/>
  <c r="R389" i="5" a="1"/>
  <c r="R389" i="5"/>
  <c r="S388" i="5" a="1"/>
  <c r="S388" i="5" s="1"/>
  <c r="R388" i="5" a="1"/>
  <c r="R388" i="5"/>
  <c r="S387" i="5" a="1"/>
  <c r="S387" i="5" s="1"/>
  <c r="R387" i="5" a="1"/>
  <c r="R387" i="5"/>
  <c r="S386" i="5" a="1"/>
  <c r="S386" i="5"/>
  <c r="R386" i="5" a="1"/>
  <c r="R386" i="5" s="1"/>
  <c r="S385" i="5" a="1"/>
  <c r="S385" i="5"/>
  <c r="R385" i="5" a="1"/>
  <c r="R385" i="5"/>
  <c r="S384" i="5" a="1"/>
  <c r="S384" i="5" s="1"/>
  <c r="R384" i="5" a="1"/>
  <c r="R384" i="5"/>
  <c r="S383" i="5" a="1"/>
  <c r="S383" i="5"/>
  <c r="R383" i="5" a="1"/>
  <c r="R383" i="5" s="1"/>
  <c r="S382" i="5" a="1"/>
  <c r="S382" i="5"/>
  <c r="R382" i="5" a="1"/>
  <c r="R382" i="5" s="1"/>
  <c r="S381" i="5" a="1"/>
  <c r="S381" i="5" s="1"/>
  <c r="R381" i="5" a="1"/>
  <c r="R381" i="5"/>
  <c r="S380" i="5" a="1"/>
  <c r="S380" i="5"/>
  <c r="R380" i="5" a="1"/>
  <c r="R380" i="5" s="1"/>
  <c r="S379" i="5" a="1"/>
  <c r="S379" i="5" s="1"/>
  <c r="R379" i="5" a="1"/>
  <c r="R379" i="5" s="1"/>
  <c r="S378" i="5" a="1"/>
  <c r="S378" i="5" s="1"/>
  <c r="R378" i="5" a="1"/>
  <c r="R378" i="5"/>
  <c r="S377" i="5" a="1"/>
  <c r="S377" i="5"/>
  <c r="R377" i="5" a="1"/>
  <c r="R377" i="5" s="1"/>
  <c r="S376" i="5" a="1"/>
  <c r="S376" i="5"/>
  <c r="R376" i="5" a="1"/>
  <c r="R376" i="5"/>
  <c r="S375" i="5" a="1"/>
  <c r="S375" i="5" s="1"/>
  <c r="R375" i="5" a="1"/>
  <c r="R375" i="5"/>
  <c r="S374" i="5" a="1"/>
  <c r="S374" i="5" s="1"/>
  <c r="R374" i="5" a="1"/>
  <c r="R374" i="5"/>
  <c r="S373" i="5" a="1"/>
  <c r="S373" i="5" s="1"/>
  <c r="R373" i="5" a="1"/>
  <c r="R373" i="5" s="1"/>
  <c r="S372" i="5" a="1"/>
  <c r="S372" i="5"/>
  <c r="R372" i="5" a="1"/>
  <c r="R372" i="5"/>
  <c r="S371" i="5" a="1"/>
  <c r="S371" i="5" s="1"/>
  <c r="R371" i="5" a="1"/>
  <c r="R371" i="5" s="1"/>
  <c r="S370" i="5" a="1"/>
  <c r="S370" i="5"/>
  <c r="R370" i="5" a="1"/>
  <c r="R370" i="5"/>
  <c r="S369" i="5" a="1"/>
  <c r="S369" i="5" s="1"/>
  <c r="R369" i="5" a="1"/>
  <c r="R369" i="5"/>
  <c r="S368" i="5" a="1"/>
  <c r="S368" i="5" s="1"/>
  <c r="R368" i="5" a="1"/>
  <c r="R368" i="5"/>
  <c r="S367" i="5" a="1"/>
  <c r="S367" i="5"/>
  <c r="R367" i="5" a="1"/>
  <c r="R367" i="5"/>
  <c r="S366" i="5" a="1"/>
  <c r="S366" i="5" s="1"/>
  <c r="R366" i="5" a="1"/>
  <c r="R366" i="5"/>
  <c r="S365" i="5" a="1"/>
  <c r="S365" i="5"/>
  <c r="R365" i="5" a="1"/>
  <c r="R365" i="5" s="1"/>
  <c r="S364" i="5" a="1"/>
  <c r="S364" i="5" s="1"/>
  <c r="R364" i="5" a="1"/>
  <c r="R364" i="5" s="1"/>
  <c r="S363" i="5" a="1"/>
  <c r="S363" i="5"/>
  <c r="R363" i="5" a="1"/>
  <c r="R363" i="5"/>
  <c r="S362" i="5" a="1"/>
  <c r="S362" i="5"/>
  <c r="R362" i="5" a="1"/>
  <c r="R362" i="5" s="1"/>
  <c r="S361" i="5" a="1"/>
  <c r="S361" i="5" s="1"/>
  <c r="R361" i="5" a="1"/>
  <c r="R361" i="5" s="1"/>
  <c r="S360" i="5" a="1"/>
  <c r="S360" i="5" s="1"/>
  <c r="R360" i="5" a="1"/>
  <c r="R360" i="5"/>
  <c r="S359" i="5" a="1"/>
  <c r="S359" i="5" s="1"/>
  <c r="R359" i="5" a="1"/>
  <c r="R359" i="5"/>
  <c r="S358" i="5" a="1"/>
  <c r="S358" i="5"/>
  <c r="R358" i="5" a="1"/>
  <c r="R358" i="5"/>
  <c r="S357" i="5" a="1"/>
  <c r="S357" i="5" s="1"/>
  <c r="R357" i="5" a="1"/>
  <c r="R357" i="5" s="1"/>
  <c r="S356" i="5" a="1"/>
  <c r="S356" i="5"/>
  <c r="R356" i="5" a="1"/>
  <c r="R356" i="5"/>
  <c r="S355" i="5" a="1"/>
  <c r="S355" i="5"/>
  <c r="R355" i="5" a="1"/>
  <c r="R355" i="5"/>
  <c r="S354" i="5" a="1"/>
  <c r="S354" i="5" s="1"/>
  <c r="R354" i="5" a="1"/>
  <c r="R354" i="5"/>
  <c r="S353" i="5" a="1"/>
  <c r="S353" i="5" s="1"/>
  <c r="R353" i="5" a="1"/>
  <c r="R353" i="5"/>
  <c r="S352" i="5" a="1"/>
  <c r="S352" i="5" s="1"/>
  <c r="R352" i="5" a="1"/>
  <c r="R352" i="5" s="1"/>
  <c r="S351" i="5" a="1"/>
  <c r="S351" i="5" s="1"/>
  <c r="R351" i="5" a="1"/>
  <c r="R351" i="5"/>
  <c r="S350" i="5" a="1"/>
  <c r="S350" i="5" s="1"/>
  <c r="R350" i="5" a="1"/>
  <c r="R350" i="5" s="1"/>
  <c r="S349" i="5" a="1"/>
  <c r="S349" i="5" s="1"/>
  <c r="R349" i="5" a="1"/>
  <c r="R349" i="5" s="1"/>
  <c r="S348" i="5" a="1"/>
  <c r="S348" i="5"/>
  <c r="R348" i="5" a="1"/>
  <c r="R348" i="5"/>
  <c r="S347" i="5" a="1"/>
  <c r="S347" i="5"/>
  <c r="R347" i="5" a="1"/>
  <c r="R347" i="5"/>
  <c r="S346" i="5" a="1"/>
  <c r="S346" i="5" s="1"/>
  <c r="R346" i="5" a="1"/>
  <c r="R346" i="5"/>
  <c r="S345" i="5" a="1"/>
  <c r="S345" i="5" s="1"/>
  <c r="R345" i="5" a="1"/>
  <c r="R345" i="5"/>
  <c r="S344" i="5" a="1"/>
  <c r="S344" i="5" s="1"/>
  <c r="R344" i="5" a="1"/>
  <c r="R344" i="5"/>
  <c r="S343" i="5" a="1"/>
  <c r="S343" i="5"/>
  <c r="R343" i="5" a="1"/>
  <c r="R343" i="5" s="1"/>
  <c r="S342" i="5" a="1"/>
  <c r="S342" i="5"/>
  <c r="R342" i="5" a="1"/>
  <c r="R342" i="5"/>
  <c r="S341" i="5" a="1"/>
  <c r="S341" i="5"/>
  <c r="R341" i="5" a="1"/>
  <c r="R341" i="5"/>
  <c r="S340" i="5" a="1"/>
  <c r="S340" i="5" s="1"/>
  <c r="R340" i="5" a="1"/>
  <c r="R340" i="5" s="1"/>
  <c r="S339" i="5" a="1"/>
  <c r="S339" i="5" s="1"/>
  <c r="R339" i="5" a="1"/>
  <c r="R339" i="5"/>
  <c r="S338" i="5" a="1"/>
  <c r="S338" i="5" s="1"/>
  <c r="R338" i="5" a="1"/>
  <c r="R338" i="5"/>
  <c r="S337" i="5" a="1"/>
  <c r="S337" i="5"/>
  <c r="R337" i="5" a="1"/>
  <c r="R337" i="5"/>
  <c r="S336" i="5" a="1"/>
  <c r="S336" i="5" s="1"/>
  <c r="R336" i="5" a="1"/>
  <c r="R336" i="5"/>
  <c r="S335" i="5" a="1"/>
  <c r="S335" i="5"/>
  <c r="R335" i="5" a="1"/>
  <c r="R335" i="5"/>
  <c r="S334" i="5" a="1"/>
  <c r="S334" i="5" s="1"/>
  <c r="R334" i="5" a="1"/>
  <c r="R334" i="5" s="1"/>
  <c r="S333" i="5" a="1"/>
  <c r="S333" i="5"/>
  <c r="R333" i="5" a="1"/>
  <c r="R333" i="5"/>
  <c r="S332" i="5" a="1"/>
  <c r="S332" i="5" s="1"/>
  <c r="R332" i="5" a="1"/>
  <c r="R332" i="5"/>
  <c r="S331" i="5" a="1"/>
  <c r="S331" i="5" s="1"/>
  <c r="R331" i="5" a="1"/>
  <c r="R331" i="5" s="1"/>
  <c r="S330" i="5" a="1"/>
  <c r="S330" i="5"/>
  <c r="R330" i="5" a="1"/>
  <c r="R330" i="5"/>
  <c r="S329" i="5" a="1"/>
  <c r="S329" i="5" s="1"/>
  <c r="R329" i="5" a="1"/>
  <c r="R329" i="5"/>
  <c r="S328" i="5" a="1"/>
  <c r="S328" i="5"/>
  <c r="R328" i="5" a="1"/>
  <c r="R328" i="5" s="1"/>
  <c r="S327" i="5" a="1"/>
  <c r="S327" i="5"/>
  <c r="R327" i="5" a="1"/>
  <c r="R327" i="5"/>
  <c r="S326" i="5" a="1"/>
  <c r="S326" i="5"/>
  <c r="R326" i="5" a="1"/>
  <c r="R326" i="5" s="1"/>
  <c r="S325" i="5" a="1"/>
  <c r="S325" i="5"/>
  <c r="R325" i="5" a="1"/>
  <c r="R325" i="5"/>
  <c r="S324" i="5" a="1"/>
  <c r="S324" i="5" s="1"/>
  <c r="R324" i="5" a="1"/>
  <c r="R324" i="5" s="1"/>
  <c r="S323" i="5" a="1"/>
  <c r="S323" i="5" s="1"/>
  <c r="R323" i="5" a="1"/>
  <c r="R323" i="5"/>
  <c r="S322" i="5" a="1"/>
  <c r="S322" i="5"/>
  <c r="R322" i="5" a="1"/>
  <c r="R322" i="5" s="1"/>
  <c r="S321" i="5" a="1"/>
  <c r="S321" i="5"/>
  <c r="R321" i="5" a="1"/>
  <c r="R321" i="5"/>
  <c r="S320" i="5" a="1"/>
  <c r="S320" i="5"/>
  <c r="R320" i="5" a="1"/>
  <c r="R320" i="5" s="1"/>
  <c r="S319" i="5" a="1"/>
  <c r="S319" i="5" s="1"/>
  <c r="R319" i="5" a="1"/>
  <c r="R319" i="5" s="1"/>
  <c r="S318" i="5" a="1"/>
  <c r="S318" i="5"/>
  <c r="R318" i="5" a="1"/>
  <c r="R318" i="5"/>
  <c r="S317" i="5" a="1"/>
  <c r="S317" i="5" s="1"/>
  <c r="R317" i="5" a="1"/>
  <c r="R317" i="5"/>
  <c r="S316" i="5" a="1"/>
  <c r="S316" i="5"/>
  <c r="R316" i="5" a="1"/>
  <c r="R316" i="5"/>
  <c r="S315" i="5" a="1"/>
  <c r="S315" i="5"/>
  <c r="R315" i="5" a="1"/>
  <c r="R315" i="5"/>
  <c r="S314" i="5" a="1"/>
  <c r="S314" i="5" s="1"/>
  <c r="R314" i="5" a="1"/>
  <c r="R314" i="5"/>
  <c r="S313" i="5" a="1"/>
  <c r="S313" i="5" s="1"/>
  <c r="R313" i="5" a="1"/>
  <c r="R313" i="5" s="1"/>
  <c r="S312" i="5" a="1"/>
  <c r="S312" i="5"/>
  <c r="R312" i="5" a="1"/>
  <c r="R312" i="5"/>
  <c r="S311" i="5" a="1"/>
  <c r="S311" i="5" s="1"/>
  <c r="R311" i="5" a="1"/>
  <c r="R311" i="5"/>
  <c r="S310" i="5" a="1"/>
  <c r="S310" i="5" s="1"/>
  <c r="R310" i="5" a="1"/>
  <c r="R310" i="5"/>
  <c r="S309" i="5" a="1"/>
  <c r="S309" i="5" s="1"/>
  <c r="R309" i="5" a="1"/>
  <c r="R309" i="5" s="1"/>
  <c r="S308" i="5" a="1"/>
  <c r="S308" i="5"/>
  <c r="R308" i="5" a="1"/>
  <c r="R308" i="5"/>
  <c r="S307" i="5" a="1"/>
  <c r="S307" i="5"/>
  <c r="R307" i="5" a="1"/>
  <c r="R307" i="5" s="1"/>
  <c r="S306" i="5" a="1"/>
  <c r="S306" i="5"/>
  <c r="R306" i="5" a="1"/>
  <c r="R306" i="5"/>
  <c r="S305" i="5" a="1"/>
  <c r="S305" i="5"/>
  <c r="R305" i="5" a="1"/>
  <c r="R305" i="5" s="1"/>
  <c r="S304" i="5" a="1"/>
  <c r="S304" i="5" s="1"/>
  <c r="R304" i="5" a="1"/>
  <c r="R304" i="5" s="1"/>
  <c r="S303" i="5" a="1"/>
  <c r="S303" i="5" s="1"/>
  <c r="R303" i="5" a="1"/>
  <c r="R303" i="5" s="1"/>
  <c r="S302" i="5" a="1"/>
  <c r="S302" i="5" s="1"/>
  <c r="R302" i="5" a="1"/>
  <c r="R302" i="5"/>
  <c r="S301" i="5" a="1"/>
  <c r="S301" i="5"/>
  <c r="R301" i="5" a="1"/>
  <c r="R301" i="5" s="1"/>
  <c r="S300" i="5" a="1"/>
  <c r="S300" i="5"/>
  <c r="R300" i="5" a="1"/>
  <c r="R300" i="5"/>
  <c r="S299" i="5" a="1"/>
  <c r="S299" i="5" s="1"/>
  <c r="R299" i="5" a="1"/>
  <c r="R299" i="5"/>
  <c r="S298" i="5" a="1"/>
  <c r="S298" i="5"/>
  <c r="R298" i="5" a="1"/>
  <c r="R298" i="5" s="1"/>
  <c r="S297" i="5" a="1"/>
  <c r="S297" i="5"/>
  <c r="R297" i="5" a="1"/>
  <c r="R297" i="5"/>
  <c r="S296" i="5" a="1"/>
  <c r="S296" i="5" s="1"/>
  <c r="R296" i="5" a="1"/>
  <c r="R296" i="5"/>
  <c r="S295" i="5" a="1"/>
  <c r="S295" i="5"/>
  <c r="R295" i="5" a="1"/>
  <c r="R295" i="5"/>
  <c r="S294" i="5" a="1"/>
  <c r="S294" i="5" s="1"/>
  <c r="R294" i="5" a="1"/>
  <c r="R294" i="5"/>
  <c r="S293" i="5" a="1"/>
  <c r="S293" i="5" s="1"/>
  <c r="R293" i="5" a="1"/>
  <c r="R293" i="5"/>
  <c r="S292" i="5" a="1"/>
  <c r="S292" i="5" s="1"/>
  <c r="R292" i="5" a="1"/>
  <c r="R292" i="5" s="1"/>
  <c r="S291" i="5" a="1"/>
  <c r="S291" i="5"/>
  <c r="R291" i="5" a="1"/>
  <c r="R291" i="5"/>
  <c r="S290" i="5" a="1"/>
  <c r="S290" i="5" s="1"/>
  <c r="R290" i="5" a="1"/>
  <c r="R290" i="5"/>
  <c r="S289" i="5" a="1"/>
  <c r="S289" i="5" s="1"/>
  <c r="R289" i="5" a="1"/>
  <c r="R289" i="5"/>
  <c r="S288" i="5" a="1"/>
  <c r="S288" i="5"/>
  <c r="R288" i="5" a="1"/>
  <c r="R288" i="5"/>
  <c r="S287" i="5" a="1"/>
  <c r="S287" i="5" s="1"/>
  <c r="R287" i="5" a="1"/>
  <c r="R287" i="5"/>
  <c r="S286" i="5" a="1"/>
  <c r="S286" i="5"/>
  <c r="R286" i="5" a="1"/>
  <c r="R286" i="5" s="1"/>
  <c r="S285" i="5" a="1"/>
  <c r="S285" i="5"/>
  <c r="R285" i="5" a="1"/>
  <c r="R285" i="5"/>
  <c r="S284" i="5" a="1"/>
  <c r="S284" i="5" s="1"/>
  <c r="R284" i="5" a="1"/>
  <c r="R284" i="5" s="1"/>
  <c r="S283" i="5" a="1"/>
  <c r="S283" i="5"/>
  <c r="R283" i="5" a="1"/>
  <c r="R283" i="5"/>
  <c r="S282" i="5" a="1"/>
  <c r="S282" i="5" s="1"/>
  <c r="R282" i="5" a="1"/>
  <c r="R282" i="5" s="1"/>
  <c r="S281" i="5" a="1"/>
  <c r="S281" i="5" s="1"/>
  <c r="R281" i="5" a="1"/>
  <c r="R281" i="5"/>
  <c r="S280" i="5" a="1"/>
  <c r="S280" i="5"/>
  <c r="R280" i="5" a="1"/>
  <c r="R280" i="5" s="1"/>
  <c r="S279" i="5" a="1"/>
  <c r="S279" i="5" s="1"/>
  <c r="R279" i="5" a="1"/>
  <c r="R279" i="5"/>
  <c r="S278" i="5" a="1"/>
  <c r="S278" i="5"/>
  <c r="R278" i="5" a="1"/>
  <c r="R278" i="5" s="1"/>
  <c r="S277" i="5" a="1"/>
  <c r="S277" i="5"/>
  <c r="R277" i="5" a="1"/>
  <c r="R277" i="5"/>
  <c r="S276" i="5" a="1"/>
  <c r="S276" i="5"/>
  <c r="R276" i="5" a="1"/>
  <c r="R276" i="5"/>
  <c r="S275" i="5" a="1"/>
  <c r="S275" i="5" s="1"/>
  <c r="R275" i="5" a="1"/>
  <c r="R275" i="5"/>
  <c r="S274" i="5" a="1"/>
  <c r="S274" i="5" s="1"/>
  <c r="R274" i="5" a="1"/>
  <c r="R274" i="5" s="1"/>
  <c r="S273" i="5" a="1"/>
  <c r="S273" i="5"/>
  <c r="R273" i="5" a="1"/>
  <c r="R273" i="5"/>
  <c r="S272" i="5" a="1"/>
  <c r="S272" i="5" s="1"/>
  <c r="R272" i="5" a="1"/>
  <c r="R272" i="5"/>
  <c r="S271" i="5" a="1"/>
  <c r="S271" i="5" s="1"/>
  <c r="R271" i="5" a="1"/>
  <c r="R271" i="5" s="1"/>
  <c r="S270" i="5" a="1"/>
  <c r="S270" i="5"/>
  <c r="R270" i="5" a="1"/>
  <c r="R270" i="5"/>
  <c r="S269" i="5" a="1"/>
  <c r="S269" i="5" s="1"/>
  <c r="R269" i="5" a="1"/>
  <c r="R269" i="5"/>
  <c r="S268" i="5" a="1"/>
  <c r="S268" i="5"/>
  <c r="R268" i="5" a="1"/>
  <c r="R268" i="5"/>
  <c r="S267" i="5" a="1"/>
  <c r="S267" i="5" s="1"/>
  <c r="R267" i="5" a="1"/>
  <c r="R267" i="5"/>
  <c r="S266" i="5" a="1"/>
  <c r="S266" i="5"/>
  <c r="R266" i="5" a="1"/>
  <c r="R266" i="5"/>
  <c r="S265" i="5" a="1"/>
  <c r="S265" i="5"/>
  <c r="R265" i="5" a="1"/>
  <c r="R265" i="5" s="1"/>
  <c r="S264" i="5" a="1"/>
  <c r="S264" i="5" s="1"/>
  <c r="R264" i="5" a="1"/>
  <c r="R264" i="5" s="1"/>
  <c r="S263" i="5" a="1"/>
  <c r="S263" i="5"/>
  <c r="R263" i="5" a="1"/>
  <c r="R263" i="5" s="1"/>
  <c r="S262" i="5" a="1"/>
  <c r="S262" i="5" s="1"/>
  <c r="R262" i="5" a="1"/>
  <c r="R262" i="5"/>
  <c r="S261" i="5" a="1"/>
  <c r="S261" i="5"/>
  <c r="R261" i="5" a="1"/>
  <c r="R261" i="5" s="1"/>
  <c r="S260" i="5" a="1"/>
  <c r="S260" i="5" s="1"/>
  <c r="R260" i="5" a="1"/>
  <c r="R260" i="5"/>
  <c r="S259" i="5" a="1"/>
  <c r="S259" i="5" s="1"/>
  <c r="R259" i="5" a="1"/>
  <c r="R259" i="5"/>
  <c r="S258" i="5" a="1"/>
  <c r="S258" i="5"/>
  <c r="R258" i="5" a="1"/>
  <c r="R258" i="5" s="1"/>
  <c r="S257" i="5" a="1"/>
  <c r="S257" i="5"/>
  <c r="R257" i="5" a="1"/>
  <c r="R257" i="5"/>
  <c r="S256" i="5" a="1"/>
  <c r="S256" i="5"/>
  <c r="R256" i="5" a="1"/>
  <c r="R256" i="5" s="1"/>
  <c r="S255" i="5" a="1"/>
  <c r="S255" i="5"/>
  <c r="R255" i="5" a="1"/>
  <c r="R255" i="5"/>
  <c r="S254" i="5" a="1"/>
  <c r="S254" i="5" s="1"/>
  <c r="R254" i="5" a="1"/>
  <c r="R254" i="5"/>
  <c r="S253" i="5" a="1"/>
  <c r="S253" i="5" s="1"/>
  <c r="R253" i="5" a="1"/>
  <c r="R253" i="5"/>
  <c r="S252" i="5" a="1"/>
  <c r="S252" i="5" s="1"/>
  <c r="R252" i="5" a="1"/>
  <c r="R252" i="5"/>
  <c r="S251" i="5" a="1"/>
  <c r="S251" i="5"/>
  <c r="R251" i="5" a="1"/>
  <c r="R251" i="5"/>
  <c r="S250" i="5" a="1"/>
  <c r="S250" i="5" s="1"/>
  <c r="R250" i="5" a="1"/>
  <c r="R250" i="5" s="1"/>
  <c r="S249" i="5" a="1"/>
  <c r="S249" i="5" s="1"/>
  <c r="R249" i="5" a="1"/>
  <c r="R249" i="5" s="1"/>
  <c r="S248" i="5" a="1"/>
  <c r="S248" i="5"/>
  <c r="R248" i="5" a="1"/>
  <c r="R248" i="5"/>
  <c r="S247" i="5" a="1"/>
  <c r="S247" i="5"/>
  <c r="R247" i="5" a="1"/>
  <c r="R247" i="5" s="1"/>
  <c r="S246" i="5" a="1"/>
  <c r="S246" i="5" s="1"/>
  <c r="R246" i="5" a="1"/>
  <c r="R246" i="5"/>
  <c r="S245" i="5" a="1"/>
  <c r="S245" i="5"/>
  <c r="R245" i="5" a="1"/>
  <c r="R245" i="5"/>
  <c r="S244" i="5" a="1"/>
  <c r="S244" i="5" s="1"/>
  <c r="R244" i="5" a="1"/>
  <c r="R244" i="5"/>
  <c r="S243" i="5" a="1"/>
  <c r="S243" i="5"/>
  <c r="R243" i="5" a="1"/>
  <c r="R243" i="5" s="1"/>
  <c r="S242" i="5" a="1"/>
  <c r="S242" i="5"/>
  <c r="R242" i="5" a="1"/>
  <c r="R242" i="5"/>
  <c r="S241" i="5" a="1"/>
  <c r="S241" i="5"/>
  <c r="R241" i="5" a="1"/>
  <c r="R241" i="5" s="1"/>
  <c r="S240" i="5" a="1"/>
  <c r="S240" i="5"/>
  <c r="R240" i="5" a="1"/>
  <c r="R240" i="5" s="1"/>
  <c r="S239" i="5" a="1"/>
  <c r="S239" i="5" s="1"/>
  <c r="R239" i="5" a="1"/>
  <c r="R239" i="5"/>
  <c r="S238" i="5" a="1"/>
  <c r="S238" i="5" s="1"/>
  <c r="R238" i="5" a="1"/>
  <c r="R238" i="5"/>
  <c r="S237" i="5" a="1"/>
  <c r="S237" i="5"/>
  <c r="R237" i="5" a="1"/>
  <c r="R237" i="5"/>
  <c r="S236" i="5" a="1"/>
  <c r="S236" i="5"/>
  <c r="R236" i="5" a="1"/>
  <c r="R236" i="5"/>
  <c r="S235" i="5" a="1"/>
  <c r="S235" i="5"/>
  <c r="R235" i="5" a="1"/>
  <c r="R235" i="5"/>
  <c r="S234" i="5" a="1"/>
  <c r="S234" i="5" s="1"/>
  <c r="R234" i="5" a="1"/>
  <c r="R234" i="5" s="1"/>
  <c r="S233" i="5" a="1"/>
  <c r="S233" i="5"/>
  <c r="R233" i="5" a="1"/>
  <c r="R233" i="5"/>
  <c r="S232" i="5" a="1"/>
  <c r="S232" i="5" s="1"/>
  <c r="R232" i="5" a="1"/>
  <c r="R232" i="5"/>
  <c r="S231" i="5" a="1"/>
  <c r="S231" i="5"/>
  <c r="R231" i="5" a="1"/>
  <c r="R231" i="5"/>
  <c r="S230" i="5" a="1"/>
  <c r="S230" i="5"/>
  <c r="R230" i="5" a="1"/>
  <c r="R230" i="5"/>
  <c r="S229" i="5" a="1"/>
  <c r="S229" i="5" s="1"/>
  <c r="R229" i="5" a="1"/>
  <c r="R229" i="5"/>
  <c r="S228" i="5" a="1"/>
  <c r="S228" i="5"/>
  <c r="R228" i="5" a="1"/>
  <c r="R228" i="5" s="1"/>
  <c r="S227" i="5" a="1"/>
  <c r="S227" i="5"/>
  <c r="R227" i="5" a="1"/>
  <c r="R227" i="5"/>
  <c r="S226" i="5" a="1"/>
  <c r="S226" i="5"/>
  <c r="R226" i="5" a="1"/>
  <c r="R226" i="5"/>
  <c r="S225" i="5" a="1"/>
  <c r="S225" i="5"/>
  <c r="R225" i="5" a="1"/>
  <c r="R225" i="5"/>
  <c r="S224" i="5" a="1"/>
  <c r="S224" i="5" s="1"/>
  <c r="R224" i="5" a="1"/>
  <c r="R224" i="5" s="1"/>
  <c r="S223" i="5" a="1"/>
  <c r="S223" i="5" s="1"/>
  <c r="R223" i="5" a="1"/>
  <c r="R223" i="5"/>
  <c r="S222" i="5" a="1"/>
  <c r="S222" i="5"/>
  <c r="R222" i="5" a="1"/>
  <c r="R222" i="5" s="1"/>
  <c r="S221" i="5" a="1"/>
  <c r="S221" i="5"/>
  <c r="R221" i="5" a="1"/>
  <c r="R221" i="5" s="1"/>
  <c r="S220" i="5" a="1"/>
  <c r="S220" i="5"/>
  <c r="R220" i="5" a="1"/>
  <c r="R220" i="5"/>
  <c r="S219" i="5" a="1"/>
  <c r="S219" i="5" s="1"/>
  <c r="R219" i="5" a="1"/>
  <c r="R219" i="5"/>
  <c r="S218" i="5" a="1"/>
  <c r="S218" i="5"/>
  <c r="R218" i="5" a="1"/>
  <c r="R218" i="5"/>
  <c r="S217" i="5" a="1"/>
  <c r="S217" i="5" s="1"/>
  <c r="R217" i="5" a="1"/>
  <c r="R217" i="5"/>
  <c r="S216" i="5" a="1"/>
  <c r="S216" i="5"/>
  <c r="R216" i="5" a="1"/>
  <c r="R216" i="5"/>
  <c r="S215" i="5" a="1"/>
  <c r="S215" i="5" s="1"/>
  <c r="R215" i="5" a="1"/>
  <c r="R215" i="5" s="1"/>
  <c r="S214" i="5" a="1"/>
  <c r="S214" i="5" s="1"/>
  <c r="R214" i="5" a="1"/>
  <c r="R214" i="5"/>
  <c r="S213" i="5" a="1"/>
  <c r="S213" i="5" s="1"/>
  <c r="R213" i="5" a="1"/>
  <c r="R213" i="5" s="1"/>
  <c r="S212" i="5" a="1"/>
  <c r="S212" i="5"/>
  <c r="R212" i="5" a="1"/>
  <c r="R212" i="5"/>
  <c r="S211" i="5" a="1"/>
  <c r="S211" i="5" s="1"/>
  <c r="R211" i="5" a="1"/>
  <c r="R211" i="5"/>
  <c r="S210" i="5" a="1"/>
  <c r="S210" i="5"/>
  <c r="R210" i="5" a="1"/>
  <c r="R210" i="5"/>
  <c r="S209" i="5" a="1"/>
  <c r="S209" i="5" s="1"/>
  <c r="R209" i="5" a="1"/>
  <c r="R209" i="5"/>
  <c r="S208" i="5" a="1"/>
  <c r="S208" i="5" s="1"/>
  <c r="R208" i="5" a="1"/>
  <c r="R208" i="5"/>
  <c r="S207" i="5" a="1"/>
  <c r="S207" i="5"/>
  <c r="R207" i="5" a="1"/>
  <c r="R207" i="5" s="1"/>
  <c r="S206" i="5" a="1"/>
  <c r="S206" i="5"/>
  <c r="R206" i="5" a="1"/>
  <c r="R206" i="5"/>
  <c r="S205" i="5" a="1"/>
  <c r="S205" i="5"/>
  <c r="R205" i="5" a="1"/>
  <c r="R205" i="5"/>
  <c r="S204" i="5" a="1"/>
  <c r="S204" i="5" s="1"/>
  <c r="R204" i="5" a="1"/>
  <c r="R204" i="5"/>
  <c r="S203" i="5" a="1"/>
  <c r="S203" i="5"/>
  <c r="R203" i="5" a="1"/>
  <c r="R203" i="5" s="1"/>
  <c r="S202" i="5" a="1"/>
  <c r="S202" i="5" s="1"/>
  <c r="R202" i="5" a="1"/>
  <c r="R202" i="5"/>
  <c r="S201" i="5" a="1"/>
  <c r="S201" i="5"/>
  <c r="R201" i="5" a="1"/>
  <c r="R201" i="5" s="1"/>
  <c r="S200" i="5" a="1"/>
  <c r="S200" i="5"/>
  <c r="R200" i="5" a="1"/>
  <c r="R200" i="5" s="1"/>
  <c r="S199" i="5" a="1"/>
  <c r="S199" i="5" s="1"/>
  <c r="R199" i="5" a="1"/>
  <c r="R199" i="5" s="1"/>
  <c r="S198" i="5" a="1"/>
  <c r="S198" i="5" s="1"/>
  <c r="R198" i="5" a="1"/>
  <c r="R198" i="5"/>
  <c r="S197" i="5" a="1"/>
  <c r="S197" i="5"/>
  <c r="R197" i="5" a="1"/>
  <c r="R197" i="5"/>
  <c r="S196" i="5" a="1"/>
  <c r="S196" i="5" s="1"/>
  <c r="R196" i="5" a="1"/>
  <c r="R196" i="5"/>
  <c r="S195" i="5" a="1"/>
  <c r="S195" i="5"/>
  <c r="R195" i="5" a="1"/>
  <c r="R195" i="5"/>
  <c r="S194" i="5" a="1"/>
  <c r="S194" i="5" s="1"/>
  <c r="R194" i="5" a="1"/>
  <c r="R194" i="5"/>
  <c r="S193" i="5" a="1"/>
  <c r="S193" i="5" s="1"/>
  <c r="R193" i="5" a="1"/>
  <c r="R193" i="5" s="1"/>
  <c r="S192" i="5" a="1"/>
  <c r="S192" i="5" s="1"/>
  <c r="R192" i="5" a="1"/>
  <c r="R192" i="5" s="1"/>
  <c r="S191" i="5" a="1"/>
  <c r="S191" i="5"/>
  <c r="R191" i="5" a="1"/>
  <c r="R191" i="5"/>
  <c r="S190" i="5" a="1"/>
  <c r="S190" i="5" s="1"/>
  <c r="R190" i="5" a="1"/>
  <c r="R190" i="5"/>
  <c r="S189" i="5" a="1"/>
  <c r="S189" i="5" s="1"/>
  <c r="R189" i="5" a="1"/>
  <c r="R189" i="5"/>
  <c r="S188" i="5" a="1"/>
  <c r="S188" i="5" s="1"/>
  <c r="R188" i="5" a="1"/>
  <c r="R188" i="5"/>
  <c r="S187" i="5" a="1"/>
  <c r="S187" i="5" s="1"/>
  <c r="R187" i="5" a="1"/>
  <c r="R187" i="5"/>
  <c r="S186" i="5" a="1"/>
  <c r="S186" i="5"/>
  <c r="R186" i="5" a="1"/>
  <c r="R186" i="5" s="1"/>
  <c r="S185" i="5" a="1"/>
  <c r="S185" i="5"/>
  <c r="R185" i="5" a="1"/>
  <c r="R185" i="5"/>
  <c r="S184" i="5" a="1"/>
  <c r="S184" i="5" s="1"/>
  <c r="R184" i="5" a="1"/>
  <c r="R184" i="5"/>
  <c r="S183" i="5" a="1"/>
  <c r="S183" i="5" s="1"/>
  <c r="R183" i="5" a="1"/>
  <c r="R183" i="5"/>
  <c r="S182" i="5" a="1"/>
  <c r="S182" i="5"/>
  <c r="R182" i="5" a="1"/>
  <c r="R182" i="5" s="1"/>
  <c r="S181" i="5" a="1"/>
  <c r="S181" i="5" s="1"/>
  <c r="R181" i="5" a="1"/>
  <c r="R181" i="5" s="1"/>
  <c r="S180" i="5" a="1"/>
  <c r="S180" i="5"/>
  <c r="R180" i="5" a="1"/>
  <c r="R180" i="5" s="1"/>
  <c r="S179" i="5" a="1"/>
  <c r="S179" i="5" s="1"/>
  <c r="R179" i="5" a="1"/>
  <c r="R179" i="5" s="1"/>
  <c r="S178" i="5" a="1"/>
  <c r="S178" i="5"/>
  <c r="R178" i="5" a="1"/>
  <c r="R178" i="5" s="1"/>
  <c r="S177" i="5" a="1"/>
  <c r="S177" i="5"/>
  <c r="R177" i="5" a="1"/>
  <c r="R177" i="5" s="1"/>
  <c r="S176" i="5" a="1"/>
  <c r="S176" i="5"/>
  <c r="R176" i="5" a="1"/>
  <c r="R176" i="5"/>
  <c r="S175" i="5" a="1"/>
  <c r="S175" i="5" s="1"/>
  <c r="R175" i="5" a="1"/>
  <c r="R175" i="5"/>
  <c r="S174" i="5" a="1"/>
  <c r="S174" i="5" s="1"/>
  <c r="R174" i="5" a="1"/>
  <c r="R174" i="5"/>
  <c r="S173" i="5" a="1"/>
  <c r="S173" i="5" s="1"/>
  <c r="R173" i="5" a="1"/>
  <c r="R173" i="5"/>
  <c r="S172" i="5" a="1"/>
  <c r="S172" i="5" s="1"/>
  <c r="R172" i="5" a="1"/>
  <c r="R172" i="5"/>
  <c r="S171" i="5" a="1"/>
  <c r="S171" i="5" s="1"/>
  <c r="R171" i="5" a="1"/>
  <c r="R171" i="5" s="1"/>
  <c r="S170" i="5" a="1"/>
  <c r="S170" i="5"/>
  <c r="R170" i="5" a="1"/>
  <c r="R170" i="5"/>
  <c r="S169" i="5" a="1"/>
  <c r="S169" i="5" s="1"/>
  <c r="R169" i="5" a="1"/>
  <c r="R169" i="5"/>
  <c r="S168" i="5" a="1"/>
  <c r="S168" i="5" s="1"/>
  <c r="R168" i="5" a="1"/>
  <c r="R168" i="5"/>
  <c r="S167" i="5" a="1"/>
  <c r="S167" i="5"/>
  <c r="R167" i="5" a="1"/>
  <c r="R167" i="5" s="1"/>
  <c r="S166" i="5" a="1"/>
  <c r="S166" i="5" s="1"/>
  <c r="R166" i="5" a="1"/>
  <c r="R166" i="5"/>
  <c r="S165" i="5" a="1"/>
  <c r="S165" i="5"/>
  <c r="R165" i="5" a="1"/>
  <c r="R165" i="5" s="1"/>
  <c r="S164" i="5" a="1"/>
  <c r="S164" i="5" s="1"/>
  <c r="R164" i="5" a="1"/>
  <c r="R164" i="5" s="1"/>
  <c r="S163" i="5" a="1"/>
  <c r="S163" i="5" s="1"/>
  <c r="R163" i="5" a="1"/>
  <c r="R163" i="5"/>
  <c r="S162" i="5" a="1"/>
  <c r="S162" i="5"/>
  <c r="R162" i="5" a="1"/>
  <c r="R162" i="5" s="1"/>
  <c r="S161" i="5" a="1"/>
  <c r="S161" i="5"/>
  <c r="R161" i="5" a="1"/>
  <c r="R161" i="5" s="1"/>
  <c r="S160" i="5" a="1"/>
  <c r="S160" i="5" s="1"/>
  <c r="R160" i="5" a="1"/>
  <c r="R160" i="5"/>
  <c r="S159" i="5" a="1"/>
  <c r="S159" i="5" s="1"/>
  <c r="R159" i="5" a="1"/>
  <c r="R159" i="5"/>
  <c r="S158" i="5" a="1"/>
  <c r="S158" i="5"/>
  <c r="R158" i="5" a="1"/>
  <c r="R158" i="5"/>
  <c r="S157" i="5" a="1"/>
  <c r="S157" i="5"/>
  <c r="R157" i="5" a="1"/>
  <c r="R157" i="5" s="1"/>
  <c r="S156" i="5" a="1"/>
  <c r="S156" i="5"/>
  <c r="R156" i="5" a="1"/>
  <c r="R156" i="5"/>
  <c r="S155" i="5" a="1"/>
  <c r="S155" i="5"/>
  <c r="R155" i="5" a="1"/>
  <c r="R155" i="5"/>
  <c r="S154" i="5" a="1"/>
  <c r="S154" i="5" s="1"/>
  <c r="R154" i="5" a="1"/>
  <c r="R154" i="5"/>
  <c r="S153" i="5" a="1"/>
  <c r="S153" i="5"/>
  <c r="R153" i="5" a="1"/>
  <c r="R153" i="5" s="1"/>
  <c r="S152" i="5" a="1"/>
  <c r="S152" i="5" s="1"/>
  <c r="R152" i="5" a="1"/>
  <c r="R152" i="5"/>
  <c r="S151" i="5" a="1"/>
  <c r="S151" i="5"/>
  <c r="R151" i="5" a="1"/>
  <c r="R151" i="5" s="1"/>
  <c r="S150" i="5" a="1"/>
  <c r="S150" i="5"/>
  <c r="R150" i="5" a="1"/>
  <c r="R150" i="5"/>
  <c r="S149" i="5" a="1"/>
  <c r="S149" i="5" s="1"/>
  <c r="R149" i="5" a="1"/>
  <c r="R149" i="5"/>
  <c r="S148" i="5" a="1"/>
  <c r="S148" i="5"/>
  <c r="R148" i="5" a="1"/>
  <c r="R148" i="5"/>
  <c r="S147" i="5" a="1"/>
  <c r="S147" i="5"/>
  <c r="R147" i="5" a="1"/>
  <c r="R147" i="5"/>
  <c r="S146" i="5" a="1"/>
  <c r="S146" i="5" s="1"/>
  <c r="R146" i="5" a="1"/>
  <c r="R146" i="5"/>
  <c r="S145" i="5" a="1"/>
  <c r="S145" i="5"/>
  <c r="R145" i="5" a="1"/>
  <c r="R145" i="5"/>
  <c r="S144" i="5" a="1"/>
  <c r="S144" i="5" s="1"/>
  <c r="R144" i="5" a="1"/>
  <c r="R144" i="5"/>
  <c r="S143" i="5" a="1"/>
  <c r="S143" i="5"/>
  <c r="R143" i="5" a="1"/>
  <c r="R143" i="5"/>
  <c r="S142" i="5" a="1"/>
  <c r="S142" i="5" s="1"/>
  <c r="R142" i="5" a="1"/>
  <c r="R142" i="5" s="1"/>
  <c r="S141" i="5" a="1"/>
  <c r="S141" i="5"/>
  <c r="R141" i="5" a="1"/>
  <c r="R141" i="5"/>
  <c r="S140" i="5" a="1"/>
  <c r="S140" i="5"/>
  <c r="R140" i="5" a="1"/>
  <c r="R140" i="5"/>
  <c r="S139" i="5" a="1"/>
  <c r="S139" i="5" s="1"/>
  <c r="R139" i="5" a="1"/>
  <c r="R139" i="5"/>
  <c r="S138" i="5" a="1"/>
  <c r="S138" i="5"/>
  <c r="R138" i="5" a="1"/>
  <c r="R138" i="5" s="1"/>
  <c r="S137" i="5" a="1"/>
  <c r="S137" i="5"/>
  <c r="R137" i="5" a="1"/>
  <c r="R137" i="5"/>
  <c r="S136" i="5" a="1"/>
  <c r="S136" i="5"/>
  <c r="R136" i="5" a="1"/>
  <c r="R136" i="5" s="1"/>
  <c r="S135" i="5" a="1"/>
  <c r="S135" i="5"/>
  <c r="R135" i="5" a="1"/>
  <c r="R135" i="5"/>
  <c r="S134" i="5" a="1"/>
  <c r="S134" i="5" s="1"/>
  <c r="R134" i="5" a="1"/>
  <c r="R134" i="5" s="1"/>
  <c r="S133" i="5" a="1"/>
  <c r="S133" i="5"/>
  <c r="R133" i="5" a="1"/>
  <c r="R133" i="5"/>
  <c r="S132" i="5" a="1"/>
  <c r="S132" i="5"/>
  <c r="R132" i="5" a="1"/>
  <c r="R132" i="5" s="1"/>
  <c r="S131" i="5" a="1"/>
  <c r="S131" i="5" s="1"/>
  <c r="R131" i="5" a="1"/>
  <c r="R131" i="5"/>
  <c r="S130" i="5" a="1"/>
  <c r="S130" i="5"/>
  <c r="R130" i="5" a="1"/>
  <c r="R130" i="5"/>
  <c r="S129" i="5" a="1"/>
  <c r="S129" i="5" s="1"/>
  <c r="R129" i="5" a="1"/>
  <c r="R129" i="5" s="1"/>
  <c r="S128" i="5" a="1"/>
  <c r="S128" i="5"/>
  <c r="R128" i="5" a="1"/>
  <c r="R128" i="5"/>
  <c r="S127" i="5" a="1"/>
  <c r="S127" i="5" s="1"/>
  <c r="R127" i="5" a="1"/>
  <c r="R127" i="5"/>
  <c r="S126" i="5" a="1"/>
  <c r="S126" i="5"/>
  <c r="R126" i="5" a="1"/>
  <c r="R126" i="5"/>
  <c r="S125" i="5" a="1"/>
  <c r="S125" i="5"/>
  <c r="R125" i="5" a="1"/>
  <c r="R125" i="5"/>
  <c r="S124" i="5" a="1"/>
  <c r="S124" i="5" s="1"/>
  <c r="R124" i="5" a="1"/>
  <c r="R124" i="5"/>
  <c r="S123" i="5" a="1"/>
  <c r="S123" i="5"/>
  <c r="R123" i="5" a="1"/>
  <c r="R123" i="5"/>
  <c r="S122" i="5" a="1"/>
  <c r="S122" i="5"/>
  <c r="R122" i="5" a="1"/>
  <c r="R122" i="5"/>
  <c r="S121" i="5" a="1"/>
  <c r="S121" i="5" s="1"/>
  <c r="R121" i="5" a="1"/>
  <c r="R121" i="5" s="1"/>
  <c r="S120" i="5" a="1"/>
  <c r="S120" i="5"/>
  <c r="R120" i="5" a="1"/>
  <c r="R120" i="5"/>
  <c r="S119" i="5" a="1"/>
  <c r="S119" i="5" s="1"/>
  <c r="R119" i="5" a="1"/>
  <c r="R119" i="5"/>
  <c r="S118" i="5" a="1"/>
  <c r="S118" i="5"/>
  <c r="R118" i="5" a="1"/>
  <c r="R118" i="5"/>
  <c r="S117" i="5" a="1"/>
  <c r="S117" i="5"/>
  <c r="R117" i="5" a="1"/>
  <c r="R117" i="5" s="1"/>
  <c r="S116" i="5" a="1"/>
  <c r="S116" i="5"/>
  <c r="R116" i="5" a="1"/>
  <c r="R116" i="5"/>
  <c r="S115" i="5" a="1"/>
  <c r="S115" i="5"/>
  <c r="R115" i="5" a="1"/>
  <c r="R115" i="5"/>
  <c r="S114" i="5" a="1"/>
  <c r="S114" i="5" s="1"/>
  <c r="R114" i="5" a="1"/>
  <c r="R114" i="5" s="1"/>
  <c r="S113" i="5" a="1"/>
  <c r="S113" i="5"/>
  <c r="R113" i="5" a="1"/>
  <c r="R113" i="5" s="1"/>
  <c r="S112" i="5" a="1"/>
  <c r="S112" i="5"/>
  <c r="R112" i="5" a="1"/>
  <c r="R112" i="5" s="1"/>
  <c r="S111" i="5" a="1"/>
  <c r="S111" i="5"/>
  <c r="R111" i="5" a="1"/>
  <c r="R111" i="5" s="1"/>
  <c r="S110" i="5" a="1"/>
  <c r="S110" i="5"/>
  <c r="R110" i="5" a="1"/>
  <c r="R110" i="5"/>
  <c r="S109" i="5" a="1"/>
  <c r="S109" i="5" s="1"/>
  <c r="R109" i="5" a="1"/>
  <c r="R109" i="5"/>
  <c r="S108" i="5" a="1"/>
  <c r="S108" i="5"/>
  <c r="R108" i="5" a="1"/>
  <c r="R108" i="5"/>
  <c r="S107" i="5" a="1"/>
  <c r="S107" i="5" s="1"/>
  <c r="R107" i="5" a="1"/>
  <c r="R107" i="5"/>
  <c r="S106" i="5" a="1"/>
  <c r="S106" i="5" s="1"/>
  <c r="R106" i="5" a="1"/>
  <c r="R106" i="5"/>
  <c r="S105" i="5" a="1"/>
  <c r="S105" i="5"/>
  <c r="R105" i="5" a="1"/>
  <c r="R105" i="5"/>
  <c r="S104" i="5" a="1"/>
  <c r="S104" i="5" s="1"/>
  <c r="R104" i="5" a="1"/>
  <c r="R104" i="5"/>
  <c r="S103" i="5" a="1"/>
  <c r="S103" i="5"/>
  <c r="R103" i="5" a="1"/>
  <c r="R103" i="5"/>
  <c r="S102" i="5" a="1"/>
  <c r="S102" i="5"/>
  <c r="R102" i="5" a="1"/>
  <c r="R102" i="5" s="1"/>
  <c r="S101" i="5" a="1"/>
  <c r="S101" i="5"/>
  <c r="R101" i="5" a="1"/>
  <c r="R101" i="5"/>
  <c r="S100" i="5" a="1"/>
  <c r="S100" i="5"/>
  <c r="R100" i="5" a="1"/>
  <c r="R100" i="5"/>
  <c r="S99" i="5" a="1"/>
  <c r="S99" i="5" s="1"/>
  <c r="R99" i="5" a="1"/>
  <c r="R99" i="5" s="1"/>
  <c r="S98" i="5" a="1"/>
  <c r="S98" i="5"/>
  <c r="R98" i="5" a="1"/>
  <c r="R98" i="5"/>
  <c r="S97" i="5" a="1"/>
  <c r="S97" i="5" s="1"/>
  <c r="R97" i="5" a="1"/>
  <c r="R97" i="5"/>
  <c r="S96" i="5" a="1"/>
  <c r="S96" i="5" s="1"/>
  <c r="R96" i="5" a="1"/>
  <c r="R96" i="5" s="1"/>
  <c r="S95" i="5" a="1"/>
  <c r="S95" i="5"/>
  <c r="R95" i="5" a="1"/>
  <c r="R95" i="5"/>
  <c r="S94" i="5" a="1"/>
  <c r="S94" i="5" s="1"/>
  <c r="R94" i="5" a="1"/>
  <c r="R94" i="5"/>
  <c r="S93" i="5" a="1"/>
  <c r="S93" i="5"/>
  <c r="R93" i="5" a="1"/>
  <c r="R93" i="5" s="1"/>
  <c r="S92" i="5" a="1"/>
  <c r="S92" i="5"/>
  <c r="R92" i="5" a="1"/>
  <c r="R92" i="5"/>
  <c r="S91" i="5" a="1"/>
  <c r="S91" i="5"/>
  <c r="R91" i="5" a="1"/>
  <c r="R91" i="5" s="1"/>
  <c r="S90" i="5" a="1"/>
  <c r="S90" i="5"/>
  <c r="R90" i="5" a="1"/>
  <c r="R90" i="5"/>
  <c r="S89" i="5" a="1"/>
  <c r="S89" i="5" s="1"/>
  <c r="R89" i="5" a="1"/>
  <c r="R89" i="5"/>
  <c r="S88" i="5" a="1"/>
  <c r="S88" i="5"/>
  <c r="R88" i="5" a="1"/>
  <c r="R88" i="5"/>
  <c r="S87" i="5" a="1"/>
  <c r="S87" i="5"/>
  <c r="R87" i="5" a="1"/>
  <c r="R87" i="5"/>
  <c r="S86" i="5" a="1"/>
  <c r="S86" i="5" s="1"/>
  <c r="R86" i="5" a="1"/>
  <c r="R86" i="5"/>
  <c r="S85" i="5" a="1"/>
  <c r="S85" i="5"/>
  <c r="R85" i="5" a="1"/>
  <c r="R85" i="5"/>
  <c r="S84" i="5" a="1"/>
  <c r="S84" i="5" s="1"/>
  <c r="R84" i="5" a="1"/>
  <c r="R84" i="5" s="1"/>
  <c r="S83" i="5" a="1"/>
  <c r="S83" i="5"/>
  <c r="R83" i="5" a="1"/>
  <c r="R83" i="5"/>
  <c r="S82" i="5" a="1"/>
  <c r="S82" i="5" s="1"/>
  <c r="R82" i="5" a="1"/>
  <c r="R82" i="5"/>
  <c r="S81" i="5" a="1"/>
  <c r="S81" i="5"/>
  <c r="R81" i="5" a="1"/>
  <c r="R81" i="5"/>
  <c r="S80" i="5" a="1"/>
  <c r="S80" i="5"/>
  <c r="R80" i="5" a="1"/>
  <c r="R80" i="5"/>
  <c r="S79" i="5" a="1"/>
  <c r="S79" i="5" s="1"/>
  <c r="R79" i="5" a="1"/>
  <c r="R79" i="5"/>
  <c r="S78" i="5" a="1"/>
  <c r="S78" i="5"/>
  <c r="R78" i="5" a="1"/>
  <c r="R78" i="5" s="1"/>
  <c r="S77" i="5" a="1"/>
  <c r="S77" i="5" s="1"/>
  <c r="R77" i="5" a="1"/>
  <c r="R77" i="5"/>
  <c r="S76" i="5" a="1"/>
  <c r="S76" i="5"/>
  <c r="R76" i="5" a="1"/>
  <c r="R76" i="5"/>
  <c r="S75" i="5" a="1"/>
  <c r="S75" i="5"/>
  <c r="R75" i="5" a="1"/>
  <c r="R75" i="5"/>
  <c r="S74" i="5" a="1"/>
  <c r="S74" i="5" s="1"/>
  <c r="R74" i="5" a="1"/>
  <c r="R74" i="5" s="1"/>
  <c r="S73" i="5" a="1"/>
  <c r="S73" i="5"/>
  <c r="R73" i="5" a="1"/>
  <c r="R73" i="5"/>
  <c r="S72" i="5" a="1"/>
  <c r="S72" i="5"/>
  <c r="R72" i="5" a="1"/>
  <c r="R72" i="5" s="1"/>
  <c r="S71" i="5" a="1"/>
  <c r="S71" i="5"/>
  <c r="R71" i="5" a="1"/>
  <c r="R71" i="5"/>
  <c r="S70" i="5" a="1"/>
  <c r="S70" i="5"/>
  <c r="R70" i="5" a="1"/>
  <c r="R70" i="5"/>
  <c r="S69" i="5" a="1"/>
  <c r="S69" i="5" s="1"/>
  <c r="R69" i="5" a="1"/>
  <c r="R69" i="5"/>
  <c r="S68" i="5" a="1"/>
  <c r="S68" i="5"/>
  <c r="R68" i="5" a="1"/>
  <c r="R68" i="5"/>
  <c r="S67" i="5" a="1"/>
  <c r="S67" i="5" s="1"/>
  <c r="R67" i="5" a="1"/>
  <c r="R67" i="5" s="1"/>
  <c r="S66" i="5" a="1"/>
  <c r="S66" i="5"/>
  <c r="R66" i="5" a="1"/>
  <c r="R66" i="5"/>
  <c r="S65" i="5" a="1"/>
  <c r="S65" i="5"/>
  <c r="R65" i="5" a="1"/>
  <c r="R65" i="5"/>
  <c r="S64" i="5" a="1"/>
  <c r="S64" i="5" s="1"/>
  <c r="R64" i="5" a="1"/>
  <c r="R64" i="5"/>
  <c r="S63" i="5" a="1"/>
  <c r="S63" i="5"/>
  <c r="R63" i="5" a="1"/>
  <c r="R63" i="5" s="1"/>
  <c r="S62" i="5" a="1"/>
  <c r="S62" i="5"/>
  <c r="R62" i="5" a="1"/>
  <c r="R62" i="5"/>
  <c r="S61" i="5" a="1"/>
  <c r="S61" i="5" s="1"/>
  <c r="R61" i="5" a="1"/>
  <c r="R61" i="5"/>
  <c r="S60" i="5" a="1"/>
  <c r="S60" i="5"/>
  <c r="R60" i="5" a="1"/>
  <c r="R60" i="5"/>
  <c r="S59" i="5" a="1"/>
  <c r="S59" i="5" s="1"/>
  <c r="R59" i="5" a="1"/>
  <c r="R59" i="5" s="1"/>
  <c r="S58" i="5" a="1"/>
  <c r="S58" i="5"/>
  <c r="R58" i="5" a="1"/>
  <c r="R58" i="5"/>
  <c r="S57" i="5" a="1"/>
  <c r="S57" i="5"/>
  <c r="R57" i="5" a="1"/>
  <c r="R57" i="5" s="1"/>
  <c r="S56" i="5" a="1"/>
  <c r="S56" i="5" s="1"/>
  <c r="R56" i="5" a="1"/>
  <c r="R56" i="5"/>
  <c r="S55" i="5" a="1"/>
  <c r="S55" i="5"/>
  <c r="R55" i="5" a="1"/>
  <c r="R55" i="5"/>
  <c r="S54" i="5" a="1"/>
  <c r="S54" i="5" s="1"/>
  <c r="R54" i="5" a="1"/>
  <c r="R54" i="5"/>
  <c r="S53" i="5" a="1"/>
  <c r="S53" i="5"/>
  <c r="R53" i="5" a="1"/>
  <c r="R53" i="5" s="1"/>
  <c r="S52" i="5" a="1"/>
  <c r="S52" i="5" s="1"/>
  <c r="R52" i="5" a="1"/>
  <c r="R52" i="5"/>
  <c r="S51" i="5" a="1"/>
  <c r="S51" i="5"/>
  <c r="R51" i="5" a="1"/>
  <c r="R51" i="5" s="1"/>
  <c r="S50" i="5" a="1"/>
  <c r="S50" i="5"/>
  <c r="R50" i="5" a="1"/>
  <c r="R50" i="5"/>
  <c r="S49" i="5" a="1"/>
  <c r="S49" i="5" s="1"/>
  <c r="R49" i="5" a="1"/>
  <c r="R49" i="5"/>
  <c r="S48" i="5" a="1"/>
  <c r="S48" i="5"/>
  <c r="R48" i="5" a="1"/>
  <c r="R48" i="5"/>
  <c r="S47" i="5" a="1"/>
  <c r="S47" i="5"/>
  <c r="R47" i="5" a="1"/>
  <c r="R47" i="5"/>
  <c r="S46" i="5" a="1"/>
  <c r="S46" i="5" s="1"/>
  <c r="R46" i="5" a="1"/>
  <c r="R46" i="5" s="1"/>
  <c r="S45" i="5" a="1"/>
  <c r="S45" i="5"/>
  <c r="R45" i="5" a="1"/>
  <c r="R45" i="5"/>
  <c r="S44" i="5" a="1"/>
  <c r="S44" i="5"/>
  <c r="R44" i="5" a="1"/>
  <c r="R44" i="5" s="1"/>
  <c r="S43" i="5" a="1"/>
  <c r="S43" i="5"/>
  <c r="R43" i="5" a="1"/>
  <c r="R43" i="5"/>
  <c r="S42" i="5" a="1"/>
  <c r="S42" i="5"/>
  <c r="R42" i="5" a="1"/>
  <c r="R42" i="5"/>
  <c r="S41" i="5" a="1"/>
  <c r="S41" i="5" s="1"/>
  <c r="R41" i="5" a="1"/>
  <c r="R41" i="5"/>
  <c r="S40" i="5" a="1"/>
  <c r="S40" i="5"/>
  <c r="R40" i="5" a="1"/>
  <c r="R40" i="5"/>
  <c r="S39" i="5" a="1"/>
  <c r="S39" i="5"/>
  <c r="R39" i="5" a="1"/>
  <c r="R39" i="5"/>
  <c r="S38" i="5" a="1"/>
  <c r="S38" i="5"/>
  <c r="R38" i="5" a="1"/>
  <c r="R38" i="5"/>
  <c r="S37" i="5" a="1"/>
  <c r="S37" i="5"/>
  <c r="R37" i="5" a="1"/>
  <c r="R37" i="5"/>
  <c r="S36" i="5" a="1"/>
  <c r="S36" i="5" s="1"/>
  <c r="R36" i="5" a="1"/>
  <c r="R36" i="5"/>
  <c r="S35" i="5" a="1"/>
  <c r="S35" i="5"/>
  <c r="R35" i="5" a="1"/>
  <c r="R35" i="5"/>
  <c r="S34" i="5" a="1"/>
  <c r="S34" i="5" s="1"/>
  <c r="R34" i="5" a="1"/>
  <c r="R34" i="5"/>
  <c r="S33" i="5" a="1"/>
  <c r="S33" i="5"/>
  <c r="R33" i="5" a="1"/>
  <c r="R33" i="5"/>
  <c r="S32" i="5" a="1"/>
  <c r="S32" i="5"/>
  <c r="R32" i="5" a="1"/>
  <c r="R32" i="5"/>
  <c r="S31" i="5" a="1"/>
  <c r="S31" i="5" s="1"/>
  <c r="R31" i="5" a="1"/>
  <c r="R31" i="5"/>
  <c r="S30" i="5" a="1"/>
  <c r="S30" i="5"/>
  <c r="R30" i="5" a="1"/>
  <c r="R30" i="5"/>
  <c r="S29" i="5" a="1"/>
  <c r="S29" i="5" s="1"/>
  <c r="R29" i="5" a="1"/>
  <c r="R29" i="5"/>
  <c r="S28" i="5" a="1"/>
  <c r="S28" i="5"/>
  <c r="R28" i="5" a="1"/>
  <c r="R28" i="5"/>
  <c r="S27" i="5" a="1"/>
  <c r="S27" i="5"/>
  <c r="R27" i="5" a="1"/>
  <c r="R27" i="5"/>
  <c r="S26" i="5" a="1"/>
  <c r="S26" i="5" s="1"/>
  <c r="R26" i="5" a="1"/>
  <c r="R26" i="5"/>
  <c r="S25" i="5" a="1"/>
  <c r="S25" i="5"/>
  <c r="R25" i="5" a="1"/>
  <c r="R25" i="5"/>
  <c r="S24" i="5" a="1"/>
  <c r="S24" i="5"/>
  <c r="R24" i="5" a="1"/>
  <c r="R24" i="5" s="1"/>
  <c r="S23" i="5" a="1"/>
  <c r="S23" i="5"/>
  <c r="R23" i="5" a="1"/>
  <c r="R23" i="5"/>
  <c r="S22" i="5" a="1"/>
  <c r="S22" i="5"/>
  <c r="R22" i="5" a="1"/>
  <c r="R22" i="5"/>
  <c r="S21" i="5" a="1"/>
  <c r="S21" i="5" s="1"/>
  <c r="R21" i="5" a="1"/>
  <c r="R21" i="5"/>
  <c r="S20" i="5" a="1"/>
  <c r="S20" i="5"/>
  <c r="R20" i="5" a="1"/>
  <c r="R20" i="5"/>
  <c r="S19" i="5" a="1"/>
  <c r="S19" i="5"/>
  <c r="R19" i="5" a="1"/>
  <c r="R19" i="5" s="1"/>
  <c r="S18" i="5" a="1"/>
  <c r="S18" i="5"/>
  <c r="R18" i="5" a="1"/>
  <c r="R18" i="5"/>
  <c r="O18" i="5"/>
  <c r="S17" i="5" a="1"/>
  <c r="S17" i="5"/>
  <c r="R17" i="5" a="1"/>
  <c r="R17" i="5"/>
  <c r="S16" i="5" a="1"/>
  <c r="S16" i="5"/>
  <c r="R16" i="5" a="1"/>
  <c r="R16" i="5"/>
  <c r="S15" i="5" a="1"/>
  <c r="S15" i="5"/>
  <c r="R15" i="5" a="1"/>
  <c r="R15" i="5" s="1"/>
  <c r="S14" i="5" a="1"/>
  <c r="S14" i="5"/>
  <c r="R14" i="5" a="1"/>
  <c r="R14" i="5"/>
  <c r="S13" i="5" a="1"/>
  <c r="S13" i="5"/>
  <c r="R13" i="5" a="1"/>
  <c r="R13" i="5"/>
  <c r="S12" i="5" a="1"/>
  <c r="S12" i="5"/>
  <c r="R12" i="5" a="1"/>
  <c r="R12" i="5"/>
  <c r="S11" i="5" a="1"/>
  <c r="S11" i="5"/>
  <c r="R11" i="5" a="1"/>
  <c r="R11" i="5"/>
  <c r="C11" i="5"/>
  <c r="S10" i="5" a="1"/>
  <c r="S10" i="5"/>
  <c r="R10" i="5" a="1"/>
  <c r="R10" i="5" s="1"/>
  <c r="C10" i="5"/>
  <c r="S9" i="5" a="1"/>
  <c r="S9" i="5" s="1"/>
  <c r="R9" i="5" a="1"/>
  <c r="R9" i="5"/>
  <c r="C9" i="5"/>
  <c r="S8" i="5" a="1"/>
  <c r="S8" i="5" s="1"/>
  <c r="R8" i="5" a="1"/>
  <c r="R8" i="5"/>
  <c r="B6" i="5"/>
  <c r="J5" i="5"/>
  <c r="I5" i="5"/>
  <c r="H5" i="5"/>
  <c r="G5" i="5"/>
  <c r="C5" i="5"/>
  <c r="C4" i="5"/>
  <c r="A4" i="5"/>
  <c r="A1" i="5"/>
  <c r="C20" i="101"/>
  <c r="C16" i="101"/>
  <c r="A45" i="1" s="1"/>
  <c r="F45" i="1" s="1"/>
  <c r="K12" i="101"/>
  <c r="L12" i="101" s="1"/>
  <c r="I12" i="101"/>
  <c r="H12" i="101"/>
  <c r="K11" i="101"/>
  <c r="L11" i="101" s="1"/>
  <c r="H11" i="101"/>
  <c r="I11" i="101" s="1"/>
  <c r="K10" i="101"/>
  <c r="L10" i="101" s="1"/>
  <c r="I10" i="101"/>
  <c r="H10" i="101"/>
  <c r="K9" i="101"/>
  <c r="L9" i="101" s="1"/>
  <c r="H9" i="101"/>
  <c r="I9" i="101" s="1"/>
  <c r="K8" i="101"/>
  <c r="L8" i="101" s="1"/>
  <c r="H8" i="101"/>
  <c r="I8" i="101" s="1"/>
  <c r="L6" i="101"/>
  <c r="I6" i="101"/>
  <c r="G6" i="101"/>
  <c r="H7" i="101" s="1"/>
  <c r="I7" i="101" s="1"/>
  <c r="F6" i="101"/>
  <c r="D6" i="101"/>
  <c r="C6" i="101"/>
  <c r="B6" i="101" a="1"/>
  <c r="B6" i="101" s="1"/>
  <c r="G5" i="101"/>
  <c r="A1" i="101"/>
  <c r="B165" i="145"/>
  <c r="B161" i="145"/>
  <c r="A44" i="1" s="1"/>
  <c r="F44" i="1" s="1"/>
  <c r="F157" i="145"/>
  <c r="F152" i="145"/>
  <c r="H146" i="145"/>
  <c r="F146" i="145"/>
  <c r="H141" i="145"/>
  <c r="F141" i="145"/>
  <c r="K139" i="145"/>
  <c r="K140" i="145" s="1"/>
  <c r="K141" i="145" s="1"/>
  <c r="J138" i="145"/>
  <c r="I138" i="145"/>
  <c r="H138" i="145"/>
  <c r="D138" i="145" s="1" a="1"/>
  <c r="D138" i="145" s="1"/>
  <c r="F138" i="145"/>
  <c r="J133" i="145"/>
  <c r="I133" i="145"/>
  <c r="H133" i="145"/>
  <c r="D133" i="145" s="1" a="1"/>
  <c r="D133" i="145" s="1"/>
  <c r="F133" i="145"/>
  <c r="F128" i="145"/>
  <c r="H123" i="145"/>
  <c r="F123" i="145"/>
  <c r="H118" i="145"/>
  <c r="F118" i="145"/>
  <c r="H113" i="145"/>
  <c r="F113" i="145"/>
  <c r="K110" i="145"/>
  <c r="K111" i="145" s="1"/>
  <c r="K112" i="145" s="1"/>
  <c r="K113" i="145" s="1"/>
  <c r="D113" i="145" s="1" a="1"/>
  <c r="D113" i="145" s="1"/>
  <c r="J109" i="145"/>
  <c r="I109" i="145"/>
  <c r="D109" i="145" s="1" a="1"/>
  <c r="D109" i="145" s="1"/>
  <c r="H109" i="145"/>
  <c r="F109" i="145"/>
  <c r="H104" i="145"/>
  <c r="F104" i="145"/>
  <c r="H99" i="145"/>
  <c r="F99" i="145"/>
  <c r="H94" i="145"/>
  <c r="F94" i="145"/>
  <c r="K92" i="145"/>
  <c r="K93" i="145" s="1"/>
  <c r="K94" i="145" s="1"/>
  <c r="K91" i="145"/>
  <c r="J90" i="145"/>
  <c r="D90" i="145" s="1" a="1"/>
  <c r="D90" i="145" s="1"/>
  <c r="I90" i="145"/>
  <c r="H90" i="145"/>
  <c r="F90" i="145"/>
  <c r="J85" i="145"/>
  <c r="I85" i="145"/>
  <c r="K134" i="145" s="1"/>
  <c r="K135" i="145" s="1"/>
  <c r="H85" i="145"/>
  <c r="F85" i="145"/>
  <c r="H80" i="145"/>
  <c r="F80" i="145"/>
  <c r="K78" i="145"/>
  <c r="K79" i="145" s="1"/>
  <c r="K80" i="145" s="1"/>
  <c r="J77" i="145"/>
  <c r="I77" i="145"/>
  <c r="D77" i="145" s="1" a="1"/>
  <c r="H77" i="145"/>
  <c r="F77" i="145"/>
  <c r="D77" i="145"/>
  <c r="H73" i="145"/>
  <c r="F73" i="145"/>
  <c r="J70" i="145"/>
  <c r="I70" i="145"/>
  <c r="H70" i="145"/>
  <c r="F70" i="145"/>
  <c r="K66" i="145"/>
  <c r="K67" i="145" s="1"/>
  <c r="K68" i="145" s="1"/>
  <c r="H65" i="145"/>
  <c r="F65" i="145"/>
  <c r="K64" i="145"/>
  <c r="K65" i="145" s="1"/>
  <c r="D65" i="145" s="1" a="1"/>
  <c r="D65" i="145" s="1"/>
  <c r="K63" i="145"/>
  <c r="J62" i="145"/>
  <c r="D62" i="145" s="1" a="1"/>
  <c r="D62" i="145" s="1"/>
  <c r="I62" i="145"/>
  <c r="H62" i="145"/>
  <c r="F62" i="145"/>
  <c r="F59" i="145"/>
  <c r="K57" i="145"/>
  <c r="K58" i="145" s="1"/>
  <c r="K59" i="145" s="1"/>
  <c r="J56" i="145"/>
  <c r="I56" i="145"/>
  <c r="H56" i="145"/>
  <c r="F56" i="145"/>
  <c r="D56" i="145" a="1"/>
  <c r="D56" i="145" s="1"/>
  <c r="H52" i="145"/>
  <c r="F52" i="145"/>
  <c r="K50" i="145"/>
  <c r="K51" i="145" s="1"/>
  <c r="K52" i="145" s="1"/>
  <c r="J49" i="145"/>
  <c r="I49" i="145"/>
  <c r="H49" i="145"/>
  <c r="D49" i="145" s="1" a="1"/>
  <c r="D49" i="145" s="1"/>
  <c r="F49" i="145"/>
  <c r="H44" i="145"/>
  <c r="F44" i="145"/>
  <c r="K43" i="145"/>
  <c r="K44" i="145" s="1"/>
  <c r="K45" i="145" s="1"/>
  <c r="K46" i="145" s="1"/>
  <c r="K42" i="145"/>
  <c r="J41" i="145"/>
  <c r="D41" i="145" s="1" a="1"/>
  <c r="D41" i="145" s="1"/>
  <c r="I41" i="145"/>
  <c r="H41" i="145"/>
  <c r="F41" i="145"/>
  <c r="H36" i="145"/>
  <c r="F36" i="145"/>
  <c r="K34" i="145"/>
  <c r="K35" i="145" s="1"/>
  <c r="K36" i="145" s="1"/>
  <c r="J33" i="145"/>
  <c r="I33" i="145"/>
  <c r="H33" i="145"/>
  <c r="D33" i="145" s="1" a="1"/>
  <c r="D33" i="145" s="1"/>
  <c r="F33" i="145"/>
  <c r="K29" i="145"/>
  <c r="K30" i="145" s="1"/>
  <c r="K31" i="145" s="1"/>
  <c r="H29" i="145"/>
  <c r="F29" i="145"/>
  <c r="D29" i="145" a="1"/>
  <c r="D29" i="145" s="1"/>
  <c r="J26" i="145"/>
  <c r="I26" i="145"/>
  <c r="H26" i="145"/>
  <c r="K27" i="145" s="1"/>
  <c r="K28" i="145" s="1"/>
  <c r="F26" i="145"/>
  <c r="D26" i="145" a="1"/>
  <c r="D26" i="145"/>
  <c r="H20" i="145"/>
  <c r="F20" i="145"/>
  <c r="J17" i="145"/>
  <c r="I17" i="145"/>
  <c r="H17" i="145"/>
  <c r="F17" i="145"/>
  <c r="H13" i="145"/>
  <c r="F13" i="145"/>
  <c r="J10" i="145"/>
  <c r="I10" i="145"/>
  <c r="H10" i="145"/>
  <c r="F10" i="145"/>
  <c r="D10" i="145" a="1"/>
  <c r="D10" i="145"/>
  <c r="L6" i="145"/>
  <c r="L7" i="145" s="1"/>
  <c r="L8" i="145" s="1"/>
  <c r="L9" i="145" s="1"/>
  <c r="L10" i="145" s="1"/>
  <c r="L11" i="145" s="1"/>
  <c r="L12" i="145" s="1"/>
  <c r="L13" i="145" s="1"/>
  <c r="L14" i="145" s="1"/>
  <c r="L15" i="145" s="1"/>
  <c r="L16" i="145" s="1"/>
  <c r="L17" i="145" s="1"/>
  <c r="L18" i="145" s="1"/>
  <c r="L19" i="145" s="1"/>
  <c r="L20" i="145" s="1"/>
  <c r="L21" i="145" s="1"/>
  <c r="L22" i="145" s="1"/>
  <c r="L23" i="145" s="1"/>
  <c r="L24" i="145" s="1"/>
  <c r="L25" i="145" s="1"/>
  <c r="L26" i="145" s="1"/>
  <c r="L27" i="145" s="1"/>
  <c r="L28" i="145" s="1"/>
  <c r="L29" i="145" s="1"/>
  <c r="L30" i="145" s="1"/>
  <c r="L31" i="145" s="1"/>
  <c r="L32" i="145" s="1"/>
  <c r="L33" i="145" s="1"/>
  <c r="L34" i="145" s="1"/>
  <c r="L35" i="145" s="1"/>
  <c r="L36" i="145" s="1"/>
  <c r="L37" i="145" s="1"/>
  <c r="L38" i="145" s="1"/>
  <c r="L39" i="145" s="1"/>
  <c r="L40" i="145" s="1"/>
  <c r="L41" i="145" s="1"/>
  <c r="L42" i="145" s="1"/>
  <c r="L43" i="145" s="1"/>
  <c r="L44" i="145" s="1"/>
  <c r="L45" i="145" s="1"/>
  <c r="L46" i="145" s="1"/>
  <c r="L47" i="145" s="1"/>
  <c r="L48" i="145" s="1"/>
  <c r="L49" i="145" s="1"/>
  <c r="L50" i="145" s="1"/>
  <c r="L51" i="145" s="1"/>
  <c r="L52" i="145" s="1"/>
  <c r="L53" i="145" s="1"/>
  <c r="L54" i="145" s="1"/>
  <c r="L55" i="145" s="1"/>
  <c r="L56" i="145" s="1"/>
  <c r="L57" i="145" s="1"/>
  <c r="L58" i="145" s="1"/>
  <c r="L59" i="145" s="1"/>
  <c r="L60" i="145" s="1"/>
  <c r="L61" i="145" s="1"/>
  <c r="L62" i="145" s="1"/>
  <c r="L63" i="145" s="1"/>
  <c r="L64" i="145" s="1"/>
  <c r="L65" i="145" s="1"/>
  <c r="L66" i="145" s="1"/>
  <c r="L67" i="145" s="1"/>
  <c r="L5" i="145"/>
  <c r="A1" i="145"/>
  <c r="B351" i="144"/>
  <c r="B347" i="144"/>
  <c r="A2" i="144" s="1"/>
  <c r="F338" i="144"/>
  <c r="K334" i="144"/>
  <c r="J334" i="144"/>
  <c r="I334" i="144"/>
  <c r="D334" i="144" s="1" a="1"/>
  <c r="D334" i="144" s="1"/>
  <c r="F334" i="144"/>
  <c r="K331" i="144"/>
  <c r="D331" i="144" s="1" a="1"/>
  <c r="D331" i="144" s="1"/>
  <c r="J331" i="144"/>
  <c r="I331" i="144"/>
  <c r="F331" i="144"/>
  <c r="K326" i="144"/>
  <c r="J326" i="144"/>
  <c r="I326" i="144"/>
  <c r="L327" i="144" s="1"/>
  <c r="F326" i="144"/>
  <c r="L323" i="144"/>
  <c r="K323" i="144"/>
  <c r="K322" i="144"/>
  <c r="L322" i="144" s="1"/>
  <c r="L321" i="144"/>
  <c r="L320" i="144"/>
  <c r="D320" i="144" s="1" a="1"/>
  <c r="D320" i="144" s="1"/>
  <c r="K320" i="144"/>
  <c r="J320" i="144"/>
  <c r="I320" i="144"/>
  <c r="F320" i="144"/>
  <c r="L319" i="144"/>
  <c r="K319" i="144"/>
  <c r="K318" i="144"/>
  <c r="J318" i="144"/>
  <c r="L318" i="144" s="1"/>
  <c r="L317" i="144"/>
  <c r="K317" i="144"/>
  <c r="I317" i="144"/>
  <c r="F317" i="144"/>
  <c r="D317" i="144" a="1"/>
  <c r="D317" i="144" s="1"/>
  <c r="I315" i="144"/>
  <c r="F315" i="144"/>
  <c r="L314" i="144"/>
  <c r="L315" i="144" s="1"/>
  <c r="D315" i="144" s="1" a="1"/>
  <c r="D315" i="144" s="1"/>
  <c r="K313" i="144"/>
  <c r="J313" i="144"/>
  <c r="I313" i="144"/>
  <c r="D313" i="144" s="1" a="1"/>
  <c r="F313" i="144"/>
  <c r="D313" i="144"/>
  <c r="L309" i="144"/>
  <c r="K308" i="144"/>
  <c r="J308" i="144"/>
  <c r="I308" i="144"/>
  <c r="D308" i="144" s="1" a="1"/>
  <c r="F308" i="144"/>
  <c r="D308" i="144"/>
  <c r="I303" i="144"/>
  <c r="F303" i="144"/>
  <c r="L301" i="144"/>
  <c r="L303" i="144" s="1"/>
  <c r="D303" i="144" s="1" a="1"/>
  <c r="D303" i="144" s="1"/>
  <c r="K300" i="144"/>
  <c r="J300" i="144"/>
  <c r="I300" i="144"/>
  <c r="D300" i="144" s="1" a="1"/>
  <c r="D300" i="144" s="1"/>
  <c r="F300" i="144"/>
  <c r="K294" i="144"/>
  <c r="J294" i="144"/>
  <c r="I294" i="144"/>
  <c r="D294" i="144" s="1" a="1"/>
  <c r="D294" i="144" s="1"/>
  <c r="F294" i="144"/>
  <c r="L290" i="144"/>
  <c r="K289" i="144"/>
  <c r="J289" i="144"/>
  <c r="I289" i="144"/>
  <c r="F289" i="144"/>
  <c r="D289" i="144" a="1"/>
  <c r="D289" i="144" s="1"/>
  <c r="L286" i="144"/>
  <c r="K285" i="144"/>
  <c r="J285" i="144"/>
  <c r="I285" i="144"/>
  <c r="D285" i="144" s="1" a="1"/>
  <c r="D285" i="144" s="1"/>
  <c r="F285" i="144"/>
  <c r="L281" i="144"/>
  <c r="L279" i="144"/>
  <c r="L278" i="144"/>
  <c r="K278" i="144"/>
  <c r="J278" i="144"/>
  <c r="I278" i="144"/>
  <c r="F278" i="144"/>
  <c r="L277" i="144"/>
  <c r="K276" i="144"/>
  <c r="J276" i="144"/>
  <c r="I276" i="144"/>
  <c r="F276" i="144"/>
  <c r="D276" i="144" a="1"/>
  <c r="D276" i="144" s="1"/>
  <c r="I271" i="144"/>
  <c r="F271" i="144"/>
  <c r="I266" i="144"/>
  <c r="F266" i="144"/>
  <c r="I261" i="144"/>
  <c r="F261" i="144"/>
  <c r="K258" i="144"/>
  <c r="J258" i="144"/>
  <c r="I258" i="144"/>
  <c r="L259" i="144" s="1"/>
  <c r="L266" i="144" s="1"/>
  <c r="D266" i="144" s="1" a="1"/>
  <c r="D266" i="144" s="1"/>
  <c r="F258" i="144"/>
  <c r="L256" i="144"/>
  <c r="L258" i="144" s="1"/>
  <c r="K255" i="144"/>
  <c r="J255" i="144"/>
  <c r="I255" i="144"/>
  <c r="D255" i="144" s="1" a="1"/>
  <c r="D255" i="144" s="1"/>
  <c r="F255" i="144"/>
  <c r="I250" i="144"/>
  <c r="F250" i="144"/>
  <c r="K248" i="144"/>
  <c r="J248" i="144"/>
  <c r="I248" i="144"/>
  <c r="F248" i="144"/>
  <c r="I244" i="144"/>
  <c r="F244" i="144"/>
  <c r="K242" i="144"/>
  <c r="J242" i="144"/>
  <c r="I242" i="144"/>
  <c r="F242" i="144"/>
  <c r="I238" i="144"/>
  <c r="F238" i="144"/>
  <c r="K236" i="144"/>
  <c r="J236" i="144"/>
  <c r="I236" i="144"/>
  <c r="F236" i="144"/>
  <c r="K234" i="144"/>
  <c r="J234" i="144"/>
  <c r="I234" i="144"/>
  <c r="F234" i="144"/>
  <c r="D234" i="144" a="1"/>
  <c r="D234" i="144"/>
  <c r="I229" i="144"/>
  <c r="F229" i="144"/>
  <c r="K227" i="144"/>
  <c r="J227" i="144"/>
  <c r="I227" i="144"/>
  <c r="F227" i="144"/>
  <c r="I223" i="144"/>
  <c r="F223" i="144"/>
  <c r="I218" i="144"/>
  <c r="F218" i="144"/>
  <c r="I213" i="144"/>
  <c r="F213" i="144"/>
  <c r="I208" i="144"/>
  <c r="F208" i="144"/>
  <c r="I203" i="144"/>
  <c r="F203" i="144"/>
  <c r="I198" i="144"/>
  <c r="F198" i="144"/>
  <c r="K195" i="144"/>
  <c r="J195" i="144"/>
  <c r="I195" i="144"/>
  <c r="F195" i="144"/>
  <c r="K193" i="144"/>
  <c r="J193" i="144"/>
  <c r="I193" i="144"/>
  <c r="D193" i="144" s="1" a="1"/>
  <c r="D193" i="144" s="1"/>
  <c r="F193" i="144"/>
  <c r="L190" i="144"/>
  <c r="K189" i="144"/>
  <c r="J189" i="144"/>
  <c r="I189" i="144"/>
  <c r="D189" i="144" s="1" a="1"/>
  <c r="F189" i="144"/>
  <c r="D189" i="144"/>
  <c r="K180" i="144"/>
  <c r="J180" i="144"/>
  <c r="I180" i="144"/>
  <c r="D180" i="144" s="1" a="1"/>
  <c r="D180" i="144" s="1"/>
  <c r="F180" i="144"/>
  <c r="I175" i="144"/>
  <c r="F175" i="144"/>
  <c r="K172" i="144"/>
  <c r="J172" i="144"/>
  <c r="I172" i="144"/>
  <c r="F172" i="144"/>
  <c r="I168" i="144"/>
  <c r="F168" i="144"/>
  <c r="K165" i="144"/>
  <c r="J165" i="144"/>
  <c r="I165" i="144"/>
  <c r="L167" i="144" s="1"/>
  <c r="L168" i="144" s="1"/>
  <c r="D168" i="144" s="1" a="1"/>
  <c r="D168" i="144" s="1"/>
  <c r="F165" i="144"/>
  <c r="D165" i="144" a="1"/>
  <c r="D165" i="144" s="1"/>
  <c r="F162" i="144"/>
  <c r="I161" i="144"/>
  <c r="F161" i="144"/>
  <c r="I157" i="144"/>
  <c r="F157" i="144"/>
  <c r="I152" i="144"/>
  <c r="F152" i="144"/>
  <c r="I147" i="144"/>
  <c r="F147" i="144"/>
  <c r="K144" i="144"/>
  <c r="J144" i="144"/>
  <c r="I144" i="144"/>
  <c r="F144" i="144"/>
  <c r="F139" i="144"/>
  <c r="F137" i="144"/>
  <c r="F135" i="144"/>
  <c r="I132" i="144"/>
  <c r="F132" i="144"/>
  <c r="I127" i="144"/>
  <c r="F127" i="144"/>
  <c r="F125" i="144"/>
  <c r="I124" i="144"/>
  <c r="F124" i="144"/>
  <c r="L123" i="144"/>
  <c r="L124" i="144" s="1"/>
  <c r="K122" i="144"/>
  <c r="J122" i="144"/>
  <c r="I122" i="144"/>
  <c r="D122" i="144" s="1" a="1"/>
  <c r="D122" i="144" s="1"/>
  <c r="F122" i="144"/>
  <c r="F119" i="144"/>
  <c r="I118" i="144"/>
  <c r="F118" i="144"/>
  <c r="K117" i="144"/>
  <c r="J117" i="144"/>
  <c r="I117" i="144"/>
  <c r="L118" i="144" s="1"/>
  <c r="D118" i="144" s="1" a="1"/>
  <c r="D118" i="144" s="1"/>
  <c r="F117" i="144"/>
  <c r="D117" i="144" a="1"/>
  <c r="D117" i="144" s="1"/>
  <c r="F113" i="144"/>
  <c r="L111" i="144"/>
  <c r="L110" i="144"/>
  <c r="K110" i="144"/>
  <c r="J110" i="144"/>
  <c r="L114" i="144" s="1"/>
  <c r="I110" i="144"/>
  <c r="F110" i="144"/>
  <c r="K103" i="144"/>
  <c r="L109" i="144" s="1"/>
  <c r="J103" i="144"/>
  <c r="I103" i="144"/>
  <c r="L104" i="144" s="1"/>
  <c r="F103" i="144"/>
  <c r="L102" i="144"/>
  <c r="L103" i="144" s="1"/>
  <c r="D103" i="144" s="1" a="1"/>
  <c r="D103" i="144" s="1"/>
  <c r="C101" i="144"/>
  <c r="H101" i="144" s="1"/>
  <c r="H100" i="144"/>
  <c r="F100" i="144"/>
  <c r="R99" i="144"/>
  <c r="Q99" i="144"/>
  <c r="H99" i="144"/>
  <c r="F99" i="144"/>
  <c r="H98" i="144"/>
  <c r="F98" i="144"/>
  <c r="B98" i="144"/>
  <c r="R97" i="144"/>
  <c r="R98" i="144" s="1"/>
  <c r="Q97" i="144"/>
  <c r="Q98" i="144" s="1"/>
  <c r="H97" i="144"/>
  <c r="F97" i="144"/>
  <c r="H96" i="144"/>
  <c r="F96" i="144"/>
  <c r="R95" i="144"/>
  <c r="H95" i="144"/>
  <c r="F95" i="144"/>
  <c r="H94" i="144"/>
  <c r="F94" i="144"/>
  <c r="R93" i="144"/>
  <c r="R94" i="144" s="1"/>
  <c r="Q93" i="144"/>
  <c r="Q94" i="144" s="1"/>
  <c r="H93" i="144"/>
  <c r="F93" i="144"/>
  <c r="K91" i="144"/>
  <c r="J91" i="144"/>
  <c r="I91" i="144"/>
  <c r="L92" i="144" s="1"/>
  <c r="F91" i="144"/>
  <c r="D91" i="144" a="1"/>
  <c r="D91" i="144"/>
  <c r="Q90" i="144"/>
  <c r="B97" i="144" s="1"/>
  <c r="I89" i="144"/>
  <c r="F89" i="144"/>
  <c r="D89" i="144" a="1"/>
  <c r="D89" i="144" s="1"/>
  <c r="I81" i="144"/>
  <c r="F81" i="144"/>
  <c r="K80" i="144"/>
  <c r="J80" i="144"/>
  <c r="L81" i="144" s="1"/>
  <c r="D81" i="144" s="1" a="1"/>
  <c r="D81" i="144" s="1"/>
  <c r="I80" i="144"/>
  <c r="D80" i="144" s="1" a="1"/>
  <c r="D80" i="144" s="1"/>
  <c r="F80" i="144"/>
  <c r="L76" i="144"/>
  <c r="D76" i="144" s="1" a="1"/>
  <c r="D76" i="144" s="1"/>
  <c r="I76" i="144"/>
  <c r="F76" i="144"/>
  <c r="K75" i="144"/>
  <c r="J75" i="144"/>
  <c r="I75" i="144"/>
  <c r="F75" i="144"/>
  <c r="L71" i="144"/>
  <c r="D71" i="144" s="1" a="1"/>
  <c r="D71" i="144" s="1"/>
  <c r="I71" i="144"/>
  <c r="F71" i="144"/>
  <c r="K70" i="144"/>
  <c r="J70" i="144"/>
  <c r="I70" i="144"/>
  <c r="F70" i="144"/>
  <c r="D70" i="144" a="1"/>
  <c r="D70" i="144"/>
  <c r="L66" i="144"/>
  <c r="D66" i="144" s="1" a="1"/>
  <c r="D66" i="144" s="1"/>
  <c r="I66" i="144"/>
  <c r="F66" i="144"/>
  <c r="K65" i="144"/>
  <c r="J65" i="144"/>
  <c r="I65" i="144"/>
  <c r="F65" i="144"/>
  <c r="L61" i="144"/>
  <c r="I61" i="144"/>
  <c r="F61" i="144"/>
  <c r="D61" i="144" a="1"/>
  <c r="D61" i="144"/>
  <c r="K60" i="144"/>
  <c r="D60" i="144" s="1" a="1"/>
  <c r="D60" i="144" s="1"/>
  <c r="J60" i="144"/>
  <c r="I60" i="144"/>
  <c r="F60" i="144"/>
  <c r="I56" i="144"/>
  <c r="F56" i="144"/>
  <c r="K55" i="144"/>
  <c r="J55" i="144"/>
  <c r="L56" i="144" s="1"/>
  <c r="D56" i="144" s="1" a="1"/>
  <c r="D56" i="144" s="1"/>
  <c r="I55" i="144"/>
  <c r="D55" i="144" s="1" a="1"/>
  <c r="D55" i="144" s="1"/>
  <c r="F55" i="144"/>
  <c r="I51" i="144"/>
  <c r="F51" i="144"/>
  <c r="K50" i="144"/>
  <c r="J50" i="144"/>
  <c r="L51" i="144" s="1"/>
  <c r="D51" i="144" s="1" a="1"/>
  <c r="D51" i="144" s="1"/>
  <c r="I50" i="144"/>
  <c r="F50" i="144"/>
  <c r="D50" i="144" a="1"/>
  <c r="D50" i="144" s="1"/>
  <c r="L46" i="144"/>
  <c r="D46" i="144" s="1" a="1"/>
  <c r="D46" i="144" s="1"/>
  <c r="I46" i="144"/>
  <c r="F46" i="144"/>
  <c r="K45" i="144"/>
  <c r="J45" i="144"/>
  <c r="I45" i="144"/>
  <c r="F45" i="144"/>
  <c r="L41" i="144"/>
  <c r="D41" i="144" s="1" a="1"/>
  <c r="D41" i="144" s="1"/>
  <c r="I41" i="144"/>
  <c r="F41" i="144"/>
  <c r="K40" i="144"/>
  <c r="J40" i="144"/>
  <c r="I40" i="144"/>
  <c r="F40" i="144"/>
  <c r="D40" i="144" a="1"/>
  <c r="D40" i="144" s="1"/>
  <c r="I36" i="144"/>
  <c r="F36" i="144"/>
  <c r="K35" i="144"/>
  <c r="J35" i="144"/>
  <c r="I5" i="144" s="1"/>
  <c r="D3" i="144" s="1"/>
  <c r="I35" i="144"/>
  <c r="F35" i="144"/>
  <c r="I31" i="144"/>
  <c r="F31" i="144"/>
  <c r="K30" i="144"/>
  <c r="J30" i="144"/>
  <c r="L31" i="144" s="1"/>
  <c r="D31" i="144" s="1" a="1"/>
  <c r="D31" i="144" s="1"/>
  <c r="I30" i="144"/>
  <c r="D30" i="144" s="1" a="1"/>
  <c r="D30" i="144" s="1"/>
  <c r="F30" i="144"/>
  <c r="K24" i="144"/>
  <c r="J24" i="144"/>
  <c r="I24" i="144"/>
  <c r="D24" i="144" s="1" a="1"/>
  <c r="F24" i="144"/>
  <c r="D24" i="144"/>
  <c r="I22" i="144"/>
  <c r="D22" i="144" s="1" a="1"/>
  <c r="D22" i="144" s="1"/>
  <c r="F22" i="144"/>
  <c r="I20" i="144"/>
  <c r="D20" i="144" s="1" a="1"/>
  <c r="D20" i="144" s="1"/>
  <c r="F20" i="144"/>
  <c r="I15" i="144"/>
  <c r="F15" i="144"/>
  <c r="K14" i="144"/>
  <c r="J14" i="144"/>
  <c r="L15" i="144" s="1"/>
  <c r="D15" i="144" s="1" a="1"/>
  <c r="D15" i="144" s="1"/>
  <c r="I14" i="144"/>
  <c r="F14" i="144"/>
  <c r="D14" i="144" a="1"/>
  <c r="D14" i="144" s="1"/>
  <c r="I12" i="144"/>
  <c r="F12" i="144"/>
  <c r="D12" i="144" a="1"/>
  <c r="D12" i="144"/>
  <c r="I10" i="144"/>
  <c r="D10" i="144" s="1" a="1"/>
  <c r="D10" i="144" s="1"/>
  <c r="F10" i="144"/>
  <c r="I8" i="144"/>
  <c r="F8" i="144"/>
  <c r="D8" i="144" a="1"/>
  <c r="D8" i="144"/>
  <c r="M5" i="144"/>
  <c r="M6" i="144" s="1"/>
  <c r="M7" i="144" s="1"/>
  <c r="M8" i="144" s="1"/>
  <c r="M9" i="144" s="1"/>
  <c r="M10" i="144" s="1"/>
  <c r="M11" i="144" s="1"/>
  <c r="M12" i="144" s="1"/>
  <c r="M13" i="144" s="1"/>
  <c r="M14" i="144" s="1"/>
  <c r="M15" i="144" s="1"/>
  <c r="M16" i="144" s="1"/>
  <c r="M17" i="144" s="1"/>
  <c r="M18" i="144" s="1"/>
  <c r="M19" i="144" s="1"/>
  <c r="M20" i="144" s="1"/>
  <c r="M21" i="144" s="1"/>
  <c r="M22" i="144" s="1"/>
  <c r="M23" i="144" s="1"/>
  <c r="M24" i="144" s="1"/>
  <c r="M25" i="144" s="1"/>
  <c r="M26" i="144" s="1"/>
  <c r="M27" i="144" s="1"/>
  <c r="M28" i="144" s="1"/>
  <c r="M29" i="144" s="1"/>
  <c r="M30" i="144" s="1"/>
  <c r="M31" i="144" s="1"/>
  <c r="M32" i="144" s="1"/>
  <c r="M33" i="144" s="1"/>
  <c r="M34" i="144" s="1"/>
  <c r="M35" i="144" s="1"/>
  <c r="M36" i="144" s="1"/>
  <c r="M37" i="144" s="1"/>
  <c r="M38" i="144" s="1"/>
  <c r="M39" i="144" s="1"/>
  <c r="M40" i="144" s="1"/>
  <c r="M41" i="144" s="1"/>
  <c r="M42" i="144" s="1"/>
  <c r="M43" i="144" s="1"/>
  <c r="M44" i="144" s="1"/>
  <c r="M45" i="144" s="1"/>
  <c r="M46" i="144" s="1"/>
  <c r="M47" i="144" s="1"/>
  <c r="M48" i="144" s="1"/>
  <c r="M49" i="144" s="1"/>
  <c r="M50" i="144" s="1"/>
  <c r="M51" i="144" s="1"/>
  <c r="M52" i="144" s="1"/>
  <c r="M53" i="144" s="1"/>
  <c r="M54" i="144" s="1"/>
  <c r="M55" i="144" s="1"/>
  <c r="M56" i="144" s="1"/>
  <c r="M57" i="144" s="1"/>
  <c r="M58" i="144" s="1"/>
  <c r="M59" i="144" s="1"/>
  <c r="M60" i="144" s="1"/>
  <c r="M61" i="144" s="1"/>
  <c r="M62" i="144" s="1"/>
  <c r="M63" i="144" s="1"/>
  <c r="M64" i="144" s="1"/>
  <c r="M65" i="144" s="1"/>
  <c r="M66" i="144" s="1"/>
  <c r="M67" i="144" s="1"/>
  <c r="M68" i="144" s="1"/>
  <c r="M69" i="144" s="1"/>
  <c r="M70" i="144" s="1"/>
  <c r="M71" i="144" s="1"/>
  <c r="M72" i="144" s="1"/>
  <c r="M73" i="144" s="1"/>
  <c r="M74" i="144" s="1"/>
  <c r="M75" i="144" s="1"/>
  <c r="M76" i="144" s="1"/>
  <c r="M77" i="144" s="1"/>
  <c r="M78" i="144" s="1"/>
  <c r="M79" i="144" s="1"/>
  <c r="M80" i="144" s="1"/>
  <c r="M81" i="144" s="1"/>
  <c r="M82" i="144" s="1"/>
  <c r="M83" i="144" s="1"/>
  <c r="M84" i="144" s="1"/>
  <c r="M85" i="144" s="1"/>
  <c r="M86" i="144" s="1"/>
  <c r="M87" i="144" s="1"/>
  <c r="M88" i="144" s="1"/>
  <c r="M89" i="144" s="1"/>
  <c r="M90" i="144" s="1"/>
  <c r="M91" i="144" s="1"/>
  <c r="M92" i="144" s="1"/>
  <c r="M93" i="144" s="1"/>
  <c r="M94" i="144" s="1"/>
  <c r="M95" i="144" s="1"/>
  <c r="M96" i="144" s="1"/>
  <c r="M97" i="144" s="1"/>
  <c r="M98" i="144" s="1"/>
  <c r="M99" i="144" s="1"/>
  <c r="M100" i="144" s="1"/>
  <c r="M101" i="144" s="1"/>
  <c r="M102" i="144" s="1"/>
  <c r="M103" i="144" s="1"/>
  <c r="M104" i="144" s="1"/>
  <c r="M105" i="144" s="1"/>
  <c r="M106" i="144" s="1"/>
  <c r="M107" i="144" s="1"/>
  <c r="M108" i="144" s="1"/>
  <c r="M109" i="144" s="1"/>
  <c r="M110" i="144" s="1"/>
  <c r="M111" i="144" s="1"/>
  <c r="M112" i="144" s="1"/>
  <c r="M113" i="144" s="1"/>
  <c r="M114" i="144" s="1"/>
  <c r="M115" i="144" s="1"/>
  <c r="M116" i="144" s="1"/>
  <c r="M117" i="144" s="1"/>
  <c r="M118" i="144" s="1"/>
  <c r="M119" i="144" s="1"/>
  <c r="M120" i="144" s="1"/>
  <c r="M121" i="144" s="1"/>
  <c r="M122" i="144" s="1"/>
  <c r="M123" i="144" s="1"/>
  <c r="M124" i="144" s="1"/>
  <c r="M125" i="144" s="1"/>
  <c r="M126" i="144" s="1"/>
  <c r="M127" i="144" s="1"/>
  <c r="M128" i="144" s="1"/>
  <c r="M129" i="144" s="1"/>
  <c r="M130" i="144" s="1"/>
  <c r="M131" i="144" s="1"/>
  <c r="M132" i="144" s="1"/>
  <c r="M133" i="144" s="1"/>
  <c r="M134" i="144" s="1"/>
  <c r="M135" i="144" s="1"/>
  <c r="M136" i="144" s="1"/>
  <c r="M137" i="144" s="1"/>
  <c r="M138" i="144" s="1"/>
  <c r="M139" i="144" s="1"/>
  <c r="M140" i="144" s="1"/>
  <c r="M141" i="144" s="1"/>
  <c r="A1" i="144"/>
  <c r="E33" i="140"/>
  <c r="B5" i="61" s="1" a="1"/>
  <c r="B5" i="61" s="1"/>
  <c r="E32" i="140"/>
  <c r="B5" i="31" s="1" a="1"/>
  <c r="B5" i="31" s="1"/>
  <c r="E31" i="140"/>
  <c r="B5" i="21" s="1" a="1"/>
  <c r="B5" i="21" s="1"/>
  <c r="E30" i="140"/>
  <c r="E29" i="140"/>
  <c r="E28" i="140"/>
  <c r="E27" i="140"/>
  <c r="B7" i="137" s="1" a="1"/>
  <c r="B7" i="137" s="1"/>
  <c r="E26" i="140"/>
  <c r="B5" i="79" s="1" a="1"/>
  <c r="B5" i="79" s="1"/>
  <c r="E25" i="140"/>
  <c r="E24" i="140"/>
  <c r="E23" i="140"/>
  <c r="E22" i="140"/>
  <c r="B9" i="126" s="1" a="1"/>
  <c r="B9" i="126" s="1"/>
  <c r="E20" i="140"/>
  <c r="E19" i="140"/>
  <c r="E18" i="140"/>
  <c r="E17" i="140"/>
  <c r="B5" i="60" s="1" a="1"/>
  <c r="B5" i="60" s="1"/>
  <c r="E16" i="140"/>
  <c r="F8" i="140" s="1"/>
  <c r="G8" i="140" s="1"/>
  <c r="E13" i="140"/>
  <c r="E12" i="140"/>
  <c r="E11" i="140"/>
  <c r="A1" i="140"/>
  <c r="B57" i="24"/>
  <c r="B53" i="24"/>
  <c r="D37" i="24" a="1"/>
  <c r="D37" i="24"/>
  <c r="C37" i="24"/>
  <c r="L35" i="24"/>
  <c r="K35" i="24"/>
  <c r="J35" i="24"/>
  <c r="I35" i="24"/>
  <c r="D35" i="24" a="1"/>
  <c r="D35" i="24"/>
  <c r="L34" i="24"/>
  <c r="K34" i="24"/>
  <c r="J34" i="24"/>
  <c r="I34" i="24"/>
  <c r="D34" i="24" a="1"/>
  <c r="D34" i="24"/>
  <c r="K33" i="24"/>
  <c r="J33" i="24"/>
  <c r="B77" i="24" s="1" a="1"/>
  <c r="B77" i="24" s="1"/>
  <c r="I33" i="24"/>
  <c r="L33" i="24" s="1"/>
  <c r="D33" i="24" a="1"/>
  <c r="D33" i="24"/>
  <c r="L32" i="24"/>
  <c r="C64" i="24" s="1"/>
  <c r="P135" i="114" s="1"/>
  <c r="K32" i="24"/>
  <c r="J32" i="24"/>
  <c r="I32" i="24"/>
  <c r="C67" i="24" s="1"/>
  <c r="D32" i="24" a="1"/>
  <c r="D32" i="24" s="1"/>
  <c r="C25" i="24"/>
  <c r="C24" i="24"/>
  <c r="C23" i="24"/>
  <c r="C22" i="24"/>
  <c r="C21" i="24"/>
  <c r="C17" i="24"/>
  <c r="C16" i="24"/>
  <c r="C15" i="24"/>
  <c r="C14" i="24"/>
  <c r="D11" i="24" a="1"/>
  <c r="D11" i="24"/>
  <c r="C7" i="24"/>
  <c r="A1" i="24"/>
  <c r="K1052" i="22"/>
  <c r="H1052" i="22"/>
  <c r="K1043" i="22"/>
  <c r="H1043" i="22"/>
  <c r="K1034" i="22"/>
  <c r="H1034" i="22"/>
  <c r="K1019" i="22"/>
  <c r="H1019" i="22"/>
  <c r="K1012" i="22"/>
  <c r="H1012" i="22"/>
  <c r="K1000" i="22"/>
  <c r="H1000" i="22"/>
  <c r="B992" i="22"/>
  <c r="K985" i="22"/>
  <c r="H985" i="22"/>
  <c r="K977" i="22"/>
  <c r="H977" i="22"/>
  <c r="K953" i="22"/>
  <c r="H953" i="22"/>
  <c r="K914" i="22"/>
  <c r="G914" i="22"/>
  <c r="K912" i="22"/>
  <c r="K892" i="22"/>
  <c r="H892" i="22"/>
  <c r="K885" i="22"/>
  <c r="H885" i="22"/>
  <c r="K874" i="22"/>
  <c r="H874" i="22"/>
  <c r="K861" i="22"/>
  <c r="H861" i="22"/>
  <c r="K848" i="22"/>
  <c r="H848" i="22"/>
  <c r="K825" i="22"/>
  <c r="H825" i="22"/>
  <c r="K812" i="22"/>
  <c r="H812" i="22"/>
  <c r="K804" i="22"/>
  <c r="H804" i="22"/>
  <c r="K791" i="22"/>
  <c r="H791" i="22"/>
  <c r="K775" i="22"/>
  <c r="H775" i="22"/>
  <c r="K755" i="22"/>
  <c r="H755" i="22"/>
  <c r="K731" i="22"/>
  <c r="H731" i="22"/>
  <c r="K726" i="22"/>
  <c r="H726" i="22"/>
  <c r="K699" i="22"/>
  <c r="H699" i="22"/>
  <c r="K690" i="22"/>
  <c r="H690" i="22"/>
  <c r="K655" i="22"/>
  <c r="H655" i="22"/>
  <c r="K643" i="22"/>
  <c r="H643" i="22"/>
  <c r="K607" i="22"/>
  <c r="H607" i="22"/>
  <c r="K600" i="22"/>
  <c r="H600" i="22"/>
  <c r="K548" i="22"/>
  <c r="H548" i="22"/>
  <c r="K526" i="22"/>
  <c r="H526" i="22"/>
  <c r="K509" i="22"/>
  <c r="H509" i="22"/>
  <c r="K507" i="22"/>
  <c r="K499" i="22"/>
  <c r="G499" i="22"/>
  <c r="K493" i="22"/>
  <c r="G493" i="22"/>
  <c r="K463" i="22"/>
  <c r="G463" i="22"/>
  <c r="K450" i="22"/>
  <c r="G450" i="22"/>
  <c r="K404" i="22"/>
  <c r="G404" i="22"/>
  <c r="K381" i="22"/>
  <c r="G381" i="22"/>
  <c r="K340" i="22"/>
  <c r="G340" i="22"/>
  <c r="K323" i="22"/>
  <c r="G323" i="22"/>
  <c r="K307" i="22"/>
  <c r="G307" i="22"/>
  <c r="K280" i="22"/>
  <c r="G280" i="22"/>
  <c r="K238" i="22"/>
  <c r="G238" i="22"/>
  <c r="K202" i="22"/>
  <c r="G202" i="22"/>
  <c r="K65" i="22"/>
  <c r="G65" i="22"/>
  <c r="K62" i="22"/>
  <c r="B57" i="22"/>
  <c r="B56" i="22"/>
  <c r="B55" i="22"/>
  <c r="B54" i="22"/>
  <c r="B53" i="22"/>
  <c r="B52" i="22"/>
  <c r="B51" i="22"/>
  <c r="B50" i="22"/>
  <c r="B49" i="22"/>
  <c r="B47" i="22"/>
  <c r="B35" i="22"/>
  <c r="B33" i="22"/>
  <c r="B32" i="22"/>
  <c r="B29" i="22"/>
  <c r="B28" i="22"/>
  <c r="B27" i="22"/>
  <c r="B21" i="22"/>
  <c r="B19" i="22"/>
  <c r="B18" i="22"/>
  <c r="B15" i="22"/>
  <c r="B14" i="22"/>
  <c r="B13" i="22"/>
  <c r="B12" i="22"/>
  <c r="B6" i="22"/>
  <c r="M5" i="22" a="1"/>
  <c r="B31" i="22" s="1"/>
  <c r="A1" i="22"/>
  <c r="G73" i="138"/>
  <c r="G64" i="138"/>
  <c r="G56" i="138"/>
  <c r="G47" i="138"/>
  <c r="G42" i="138"/>
  <c r="G37" i="138"/>
  <c r="G32" i="138"/>
  <c r="G26" i="138"/>
  <c r="G19" i="138"/>
  <c r="K5" i="138" a="1"/>
  <c r="K5" i="138" s="1"/>
  <c r="L5" i="138" s="1" a="1"/>
  <c r="L5" i="138" s="1"/>
  <c r="A1" i="138"/>
  <c r="B111" i="3"/>
  <c r="B108" i="3"/>
  <c r="R76" i="3" s="1"/>
  <c r="B105" i="3"/>
  <c r="O102" i="3"/>
  <c r="R78" i="3"/>
  <c r="M78" i="3"/>
  <c r="L78" i="3"/>
  <c r="A78" i="3"/>
  <c r="R77" i="3"/>
  <c r="M77" i="3"/>
  <c r="L77" i="3"/>
  <c r="C77" i="3"/>
  <c r="B77" i="3"/>
  <c r="A77" i="3"/>
  <c r="M76" i="3"/>
  <c r="L76" i="3"/>
  <c r="R75" i="3"/>
  <c r="M75" i="3"/>
  <c r="L75" i="3"/>
  <c r="A75" i="3"/>
  <c r="S74" i="3"/>
  <c r="T74" i="3" s="1"/>
  <c r="R74" i="3"/>
  <c r="M74" i="3"/>
  <c r="L74" i="3"/>
  <c r="R73" i="3"/>
  <c r="M73" i="3"/>
  <c r="L73" i="3"/>
  <c r="R72" i="3"/>
  <c r="M72" i="3"/>
  <c r="L72" i="3"/>
  <c r="R71" i="3"/>
  <c r="M71" i="3"/>
  <c r="L71" i="3"/>
  <c r="J71" i="3"/>
  <c r="G71" i="3"/>
  <c r="R70" i="3"/>
  <c r="M70" i="3"/>
  <c r="L70" i="3"/>
  <c r="R69" i="3"/>
  <c r="M69" i="3"/>
  <c r="L69" i="3"/>
  <c r="M68" i="3"/>
  <c r="L68" i="3"/>
  <c r="N67" i="3"/>
  <c r="N72" i="3" s="1"/>
  <c r="T65" i="3"/>
  <c r="R65" i="3"/>
  <c r="M65" i="3"/>
  <c r="L65" i="3"/>
  <c r="A65" i="3"/>
  <c r="R64" i="3"/>
  <c r="N64" i="3"/>
  <c r="M64" i="3"/>
  <c r="I64" i="3" s="1"/>
  <c r="O64" i="3" s="1"/>
  <c r="L64" i="3"/>
  <c r="C64" i="3"/>
  <c r="B64" i="3"/>
  <c r="R63" i="3"/>
  <c r="M63" i="3"/>
  <c r="L63" i="3"/>
  <c r="C63" i="3"/>
  <c r="B63" i="3"/>
  <c r="T62" i="3"/>
  <c r="A62" i="3" s="1"/>
  <c r="R62" i="3"/>
  <c r="N62" i="3"/>
  <c r="M62" i="3"/>
  <c r="L62" i="3"/>
  <c r="I62" i="3"/>
  <c r="O62" i="3" s="1"/>
  <c r="C62" i="3"/>
  <c r="B62" i="3"/>
  <c r="R61" i="3"/>
  <c r="N61" i="3"/>
  <c r="M61" i="3"/>
  <c r="L61" i="3"/>
  <c r="C61" i="3"/>
  <c r="B61" i="3"/>
  <c r="R60" i="3"/>
  <c r="N60" i="3"/>
  <c r="M60" i="3"/>
  <c r="I60" i="3" s="1"/>
  <c r="O60" i="3" s="1"/>
  <c r="L60" i="3"/>
  <c r="C60" i="3"/>
  <c r="B60" i="3"/>
  <c r="R59" i="3"/>
  <c r="M59" i="3"/>
  <c r="L59" i="3"/>
  <c r="T58" i="3"/>
  <c r="A58" i="3" s="1"/>
  <c r="R58" i="3"/>
  <c r="N58" i="3"/>
  <c r="M58" i="3"/>
  <c r="I58" i="3" s="1"/>
  <c r="O58" i="3" s="1"/>
  <c r="L58" i="3"/>
  <c r="R57" i="3"/>
  <c r="M57" i="3"/>
  <c r="L57" i="3"/>
  <c r="R56" i="3"/>
  <c r="M56" i="3"/>
  <c r="L56" i="3"/>
  <c r="R55" i="3"/>
  <c r="M55" i="3"/>
  <c r="L55" i="3"/>
  <c r="R54" i="3"/>
  <c r="M54" i="3"/>
  <c r="L54" i="3"/>
  <c r="R53" i="3"/>
  <c r="M53" i="3"/>
  <c r="L53" i="3"/>
  <c r="J53" i="3"/>
  <c r="G53" i="3"/>
  <c r="T52" i="3"/>
  <c r="A52" i="3" s="1"/>
  <c r="R52" i="3"/>
  <c r="N52" i="3"/>
  <c r="M52" i="3"/>
  <c r="I52" i="3" s="1"/>
  <c r="O52" i="3" s="1"/>
  <c r="L52" i="3"/>
  <c r="J52" i="3"/>
  <c r="G52" i="3" s="1"/>
  <c r="R51" i="3"/>
  <c r="M51" i="3"/>
  <c r="L51" i="3"/>
  <c r="J51" i="3"/>
  <c r="G51" i="3"/>
  <c r="A51" i="3"/>
  <c r="R50" i="3"/>
  <c r="N50" i="3"/>
  <c r="M50" i="3"/>
  <c r="L50" i="3"/>
  <c r="A50" i="3"/>
  <c r="R49" i="3"/>
  <c r="N49" i="3"/>
  <c r="M49" i="3"/>
  <c r="L49" i="3"/>
  <c r="C49" i="3"/>
  <c r="B49" i="3"/>
  <c r="A49" i="3"/>
  <c r="S48" i="3"/>
  <c r="T48" i="3" s="1"/>
  <c r="R48" i="3"/>
  <c r="N48" i="3"/>
  <c r="I48" i="3" s="1"/>
  <c r="O48" i="3" s="1"/>
  <c r="M48" i="3"/>
  <c r="L48" i="3"/>
  <c r="J48" i="3"/>
  <c r="G48" i="3"/>
  <c r="R47" i="3"/>
  <c r="M47" i="3"/>
  <c r="L47" i="3"/>
  <c r="J47" i="3"/>
  <c r="G47" i="3"/>
  <c r="R46" i="3"/>
  <c r="M46" i="3"/>
  <c r="L46" i="3"/>
  <c r="A46" i="3"/>
  <c r="R45" i="3"/>
  <c r="N45" i="3"/>
  <c r="M45" i="3"/>
  <c r="L45" i="3"/>
  <c r="A45" i="3"/>
  <c r="R44" i="3"/>
  <c r="M44" i="3"/>
  <c r="L44" i="3"/>
  <c r="A44" i="3"/>
  <c r="O43" i="3"/>
  <c r="N43" i="3"/>
  <c r="I43" i="3"/>
  <c r="T41" i="3"/>
  <c r="A41" i="3" s="1"/>
  <c r="R41" i="3"/>
  <c r="N41" i="3"/>
  <c r="M41" i="3"/>
  <c r="I41" i="3" s="1"/>
  <c r="O41" i="3" s="1"/>
  <c r="L41" i="3"/>
  <c r="J41" i="3"/>
  <c r="G41" i="3" s="1"/>
  <c r="U40" i="3"/>
  <c r="T40" i="3"/>
  <c r="R40" i="3"/>
  <c r="N40" i="3"/>
  <c r="M40" i="3"/>
  <c r="L40" i="3"/>
  <c r="U39" i="3"/>
  <c r="B18" i="23" s="1"/>
  <c r="R39" i="3"/>
  <c r="M39" i="3"/>
  <c r="L39" i="3"/>
  <c r="U38" i="3"/>
  <c r="R38" i="3"/>
  <c r="N38" i="3"/>
  <c r="M38" i="3"/>
  <c r="L38" i="3"/>
  <c r="U37" i="3"/>
  <c r="B16" i="23" s="1"/>
  <c r="T37" i="3"/>
  <c r="R37" i="3"/>
  <c r="M37" i="3"/>
  <c r="L37" i="3"/>
  <c r="U36" i="3"/>
  <c r="T36" i="3"/>
  <c r="R36" i="3"/>
  <c r="N36" i="3"/>
  <c r="M36" i="3"/>
  <c r="L36" i="3"/>
  <c r="U35" i="3"/>
  <c r="T35" i="3"/>
  <c r="R35" i="3"/>
  <c r="M35" i="3"/>
  <c r="L35" i="3"/>
  <c r="U34" i="3"/>
  <c r="T34" i="3"/>
  <c r="R34" i="3"/>
  <c r="N34" i="3"/>
  <c r="M34" i="3"/>
  <c r="L34" i="3"/>
  <c r="U33" i="3"/>
  <c r="T33" i="3"/>
  <c r="R33" i="3"/>
  <c r="N33" i="3"/>
  <c r="M33" i="3"/>
  <c r="L33" i="3"/>
  <c r="U32" i="3"/>
  <c r="T32" i="3"/>
  <c r="R32" i="3"/>
  <c r="N32" i="3"/>
  <c r="M32" i="3"/>
  <c r="L32" i="3"/>
  <c r="U31" i="3"/>
  <c r="T31" i="3"/>
  <c r="R31" i="3"/>
  <c r="M31" i="3"/>
  <c r="L31" i="3"/>
  <c r="U30" i="3"/>
  <c r="T30" i="3"/>
  <c r="R30" i="3"/>
  <c r="N30" i="3"/>
  <c r="M30" i="3"/>
  <c r="L30" i="3"/>
  <c r="U29" i="3"/>
  <c r="T29" i="3"/>
  <c r="R29" i="3"/>
  <c r="N29" i="3"/>
  <c r="M29" i="3"/>
  <c r="L29" i="3"/>
  <c r="U28" i="3"/>
  <c r="T28" i="3"/>
  <c r="R28" i="3"/>
  <c r="N28" i="3"/>
  <c r="M28" i="3"/>
  <c r="L28" i="3"/>
  <c r="R27" i="3"/>
  <c r="N27" i="3"/>
  <c r="M27" i="3"/>
  <c r="L27" i="3"/>
  <c r="I27" i="3"/>
  <c r="O27" i="3" s="1"/>
  <c r="T26" i="3"/>
  <c r="N26" i="3"/>
  <c r="I26" i="3" s="1"/>
  <c r="O26" i="3" s="1"/>
  <c r="M26" i="3"/>
  <c r="L26" i="3"/>
  <c r="T25" i="3"/>
  <c r="S25" i="3"/>
  <c r="A25" i="3" s="1"/>
  <c r="N25" i="3"/>
  <c r="M25" i="3"/>
  <c r="L25" i="3"/>
  <c r="I25" i="3"/>
  <c r="O25" i="3" s="1"/>
  <c r="R24" i="3"/>
  <c r="M24" i="3"/>
  <c r="L24" i="3"/>
  <c r="R23" i="3"/>
  <c r="N23" i="3"/>
  <c r="M23" i="3"/>
  <c r="L23" i="3"/>
  <c r="I23" i="3"/>
  <c r="O23" i="3" s="1"/>
  <c r="R22" i="3"/>
  <c r="M22" i="3"/>
  <c r="L22" i="3"/>
  <c r="A22" i="3"/>
  <c r="R21" i="3"/>
  <c r="N21" i="3"/>
  <c r="M21" i="3"/>
  <c r="L21" i="3"/>
  <c r="I21" i="3"/>
  <c r="O21" i="3" s="1"/>
  <c r="N20" i="3"/>
  <c r="S18" i="3"/>
  <c r="T18" i="3" s="1"/>
  <c r="T17" i="3"/>
  <c r="S17" i="3"/>
  <c r="V16" i="3"/>
  <c r="S16" i="3"/>
  <c r="T16" i="3" s="1"/>
  <c r="T15" i="3"/>
  <c r="S15" i="3"/>
  <c r="R15" i="3"/>
  <c r="O15" i="3"/>
  <c r="S12" i="3"/>
  <c r="T12" i="3" s="1"/>
  <c r="R12" i="3"/>
  <c r="N12" i="3"/>
  <c r="M12" i="3"/>
  <c r="I12" i="3" s="1"/>
  <c r="O12" i="3" s="1"/>
  <c r="L12" i="3"/>
  <c r="S11" i="3"/>
  <c r="T11" i="3" s="1"/>
  <c r="S10" i="3"/>
  <c r="T9" i="3"/>
  <c r="A9" i="3"/>
  <c r="S8" i="3"/>
  <c r="T8" i="3" s="1"/>
  <c r="R8" i="3"/>
  <c r="O8" i="3"/>
  <c r="T7" i="3"/>
  <c r="S7" i="3"/>
  <c r="R7" i="3"/>
  <c r="P7" i="3"/>
  <c r="P8" i="3" s="1"/>
  <c r="P9" i="3" s="1"/>
  <c r="P10" i="3" s="1"/>
  <c r="P11" i="3" s="1"/>
  <c r="P12" i="3" s="1"/>
  <c r="P13" i="3" s="1"/>
  <c r="P14" i="3" s="1"/>
  <c r="P15" i="3" s="1"/>
  <c r="P16" i="3" s="1"/>
  <c r="P17" i="3" s="1"/>
  <c r="P18" i="3" s="1"/>
  <c r="P19" i="3" s="1"/>
  <c r="P20" i="3" s="1"/>
  <c r="P21" i="3" s="1"/>
  <c r="P22" i="3" s="1"/>
  <c r="P23" i="3" s="1"/>
  <c r="P24" i="3" s="1"/>
  <c r="P25" i="3" s="1"/>
  <c r="P26" i="3" s="1"/>
  <c r="P27" i="3" s="1"/>
  <c r="P28" i="3" s="1"/>
  <c r="P29" i="3" s="1"/>
  <c r="P30" i="3" s="1"/>
  <c r="P31" i="3" s="1"/>
  <c r="P32" i="3" s="1"/>
  <c r="P33" i="3" s="1"/>
  <c r="P34" i="3" s="1"/>
  <c r="P35" i="3" s="1"/>
  <c r="P36" i="3" s="1"/>
  <c r="P37" i="3" s="1"/>
  <c r="P38" i="3" s="1"/>
  <c r="P39" i="3" s="1"/>
  <c r="P40" i="3" s="1"/>
  <c r="P41" i="3" s="1"/>
  <c r="P42" i="3" s="1"/>
  <c r="P43" i="3" s="1"/>
  <c r="P44" i="3" s="1"/>
  <c r="P45" i="3" s="1"/>
  <c r="P46" i="3" s="1"/>
  <c r="P47" i="3" s="1"/>
  <c r="P48" i="3" s="1"/>
  <c r="P49" i="3" s="1"/>
  <c r="P50" i="3" s="1"/>
  <c r="P51" i="3" s="1"/>
  <c r="P52" i="3" s="1"/>
  <c r="P53" i="3" s="1"/>
  <c r="P54" i="3" s="1"/>
  <c r="P55" i="3" s="1"/>
  <c r="P56" i="3" s="1"/>
  <c r="P57" i="3" s="1"/>
  <c r="P58" i="3" s="1"/>
  <c r="P59" i="3" s="1"/>
  <c r="P60" i="3" s="1"/>
  <c r="P61" i="3" s="1"/>
  <c r="P62" i="3" s="1"/>
  <c r="P63" i="3" s="1"/>
  <c r="P64" i="3" s="1"/>
  <c r="P65" i="3" s="1"/>
  <c r="P66" i="3" s="1"/>
  <c r="P67" i="3" s="1"/>
  <c r="P68" i="3" s="1"/>
  <c r="P69" i="3" s="1"/>
  <c r="P70" i="3" s="1"/>
  <c r="P71" i="3" s="1"/>
  <c r="P72" i="3" s="1"/>
  <c r="P73" i="3" s="1"/>
  <c r="P74" i="3" s="1"/>
  <c r="P75" i="3" s="1"/>
  <c r="P76" i="3" s="1"/>
  <c r="P77" i="3" s="1"/>
  <c r="P78" i="3" s="1"/>
  <c r="P79" i="3" s="1"/>
  <c r="P80" i="3" s="1"/>
  <c r="P81" i="3" s="1"/>
  <c r="P82" i="3" s="1"/>
  <c r="P83" i="3" s="1"/>
  <c r="P84" i="3" s="1"/>
  <c r="P85" i="3" s="1"/>
  <c r="P86" i="3" s="1"/>
  <c r="P87" i="3" s="1"/>
  <c r="P88" i="3" s="1"/>
  <c r="P89" i="3" s="1"/>
  <c r="P90" i="3" s="1"/>
  <c r="P91" i="3" s="1"/>
  <c r="P92" i="3" s="1"/>
  <c r="P93" i="3" s="1"/>
  <c r="P94" i="3" s="1"/>
  <c r="P95" i="3" s="1"/>
  <c r="P96" i="3" s="1"/>
  <c r="P97" i="3" s="1"/>
  <c r="P98" i="3" s="1"/>
  <c r="P99" i="3" s="1"/>
  <c r="P100" i="3" s="1"/>
  <c r="P101" i="3" s="1"/>
  <c r="P102" i="3" s="1"/>
  <c r="P103" i="3" s="1"/>
  <c r="Q103" i="3" s="1"/>
  <c r="O7" i="3"/>
  <c r="P6" i="3"/>
  <c r="A1" i="3"/>
  <c r="A2" i="67" l="1" a="1"/>
  <c r="A2" i="67" s="1"/>
  <c r="A2" i="30" a="1"/>
  <c r="A2" i="30" s="1"/>
  <c r="B28" i="24"/>
  <c r="S28" i="3"/>
  <c r="A21" i="3"/>
  <c r="S29" i="3"/>
  <c r="A2" i="65" a="1"/>
  <c r="A2" i="65" s="1"/>
  <c r="S64" i="3"/>
  <c r="B2" i="112"/>
  <c r="S72" i="3"/>
  <c r="A72" i="3" s="1"/>
  <c r="S27" i="3"/>
  <c r="S54" i="3"/>
  <c r="B2" i="104"/>
  <c r="S73" i="3"/>
  <c r="T73" i="3" s="1"/>
  <c r="S60" i="3"/>
  <c r="S24" i="3"/>
  <c r="B27" i="52"/>
  <c r="T72" i="3" s="1"/>
  <c r="S61" i="3"/>
  <c r="A2" i="145"/>
  <c r="A2" i="74" a="1"/>
  <c r="A2" i="74" s="1"/>
  <c r="A2" i="109" a="1"/>
  <c r="A2" i="109" s="1"/>
  <c r="S71" i="3"/>
  <c r="A2" i="107" a="1"/>
  <c r="A2" i="107" s="1"/>
  <c r="S62" i="3"/>
  <c r="B2" i="107"/>
  <c r="A2" i="104" a="1"/>
  <c r="A2" i="104" s="1"/>
  <c r="S56" i="3"/>
  <c r="B70" i="23"/>
  <c r="A5" i="23" s="1"/>
  <c r="S26" i="3"/>
  <c r="A26" i="3" s="1"/>
  <c r="A2" i="106" a="1"/>
  <c r="A2" i="106" s="1"/>
  <c r="A2" i="45" a="1"/>
  <c r="A2" i="45" s="1"/>
  <c r="B151" i="106"/>
  <c r="T38" i="3" s="1"/>
  <c r="B17" i="23" s="1"/>
  <c r="T5" i="69" a="1"/>
  <c r="T5" i="69" s="1"/>
  <c r="S63" i="3"/>
  <c r="B58" i="50"/>
  <c r="T71" i="3" s="1"/>
  <c r="S23" i="3"/>
  <c r="AL4" i="2" s="1" a="1"/>
  <c r="AL4" i="2" s="1"/>
  <c r="S53" i="3"/>
  <c r="B256" i="144" s="1"/>
  <c r="B2" i="10"/>
  <c r="A2" i="4"/>
  <c r="B145" i="117"/>
  <c r="B146" i="117" s="1"/>
  <c r="A9" i="117" s="1"/>
  <c r="B16" i="46"/>
  <c r="T61" i="3" s="1"/>
  <c r="A61" i="3" s="1"/>
  <c r="B51" i="65"/>
  <c r="B129" i="96"/>
  <c r="A2" i="136" a="1"/>
  <c r="A2" i="136" s="1"/>
  <c r="A2" i="23"/>
  <c r="B39" i="30"/>
  <c r="B44" i="72"/>
  <c r="T54" i="3" s="1"/>
  <c r="A54" i="3" s="1"/>
  <c r="A2" i="10" a="1"/>
  <c r="A2" i="10" s="1"/>
  <c r="A2" i="112" a="1"/>
  <c r="A2" i="112" s="1"/>
  <c r="B356" i="13"/>
  <c r="T27" i="3" s="1"/>
  <c r="A27" i="3" s="1"/>
  <c r="B70" i="12"/>
  <c r="B37" i="74"/>
  <c r="T55" i="3" s="1"/>
  <c r="A55" i="3" s="1"/>
  <c r="B41" i="6"/>
  <c r="A74" i="3"/>
  <c r="A2" i="72" a="1"/>
  <c r="A2" i="72" s="1"/>
  <c r="G67" i="1"/>
  <c r="B52" i="65" s="1"/>
  <c r="M30" i="65" s="1"/>
  <c r="A83" i="1"/>
  <c r="F83" i="1" s="1"/>
  <c r="G83" i="1" s="1"/>
  <c r="B28" i="52" s="1"/>
  <c r="AC22" i="52" s="1"/>
  <c r="C20" i="148"/>
  <c r="C69" i="50"/>
  <c r="C25" i="3"/>
  <c r="A2" i="13"/>
  <c r="B31" i="67"/>
  <c r="A2" i="114" a="1"/>
  <c r="A2" i="114" s="1"/>
  <c r="T38" i="50"/>
  <c r="B162" i="145"/>
  <c r="B2" i="109"/>
  <c r="A2" i="6"/>
  <c r="A2" i="96" a="1"/>
  <c r="A2" i="96" s="1"/>
  <c r="B31" i="141"/>
  <c r="S47" i="3"/>
  <c r="A2" i="103" a="1"/>
  <c r="A2" i="103" s="1"/>
  <c r="A2" i="49" a="1"/>
  <c r="A2" i="49" s="1"/>
  <c r="S55" i="3"/>
  <c r="B2" i="103"/>
  <c r="B23" i="54"/>
  <c r="T47" i="3" s="1"/>
  <c r="B2" i="117"/>
  <c r="A2" i="50" a="1"/>
  <c r="A2" i="50" s="1"/>
  <c r="K95" i="145"/>
  <c r="K96" i="145" s="1"/>
  <c r="K97" i="145" s="1"/>
  <c r="K98" i="145" s="1"/>
  <c r="K99" i="145" s="1"/>
  <c r="D94" i="145" a="1"/>
  <c r="D94" i="145" s="1"/>
  <c r="B354" i="144"/>
  <c r="C10" i="3" s="1"/>
  <c r="B353" i="144"/>
  <c r="B10" i="3" s="1"/>
  <c r="P155" i="114"/>
  <c r="P146" i="114"/>
  <c r="X146" i="114" s="1"/>
  <c r="P141" i="114"/>
  <c r="X141" i="114" s="1"/>
  <c r="P137" i="114"/>
  <c r="X137" i="114" s="1"/>
  <c r="P171" i="114"/>
  <c r="P162" i="114"/>
  <c r="P166" i="114"/>
  <c r="X166" i="114" s="1"/>
  <c r="P148" i="114"/>
  <c r="P143" i="114"/>
  <c r="X143" i="114" s="1"/>
  <c r="P138" i="114"/>
  <c r="X138" i="114" s="1"/>
  <c r="P156" i="114"/>
  <c r="X156" i="114" s="1"/>
  <c r="P142" i="114"/>
  <c r="X142" i="114" s="1"/>
  <c r="P170" i="114"/>
  <c r="P159" i="114"/>
  <c r="P152" i="114"/>
  <c r="X152" i="114" s="1"/>
  <c r="P168" i="114"/>
  <c r="X168" i="114" s="1"/>
  <c r="P147" i="114"/>
  <c r="P139" i="114"/>
  <c r="X139" i="114" s="1"/>
  <c r="P154" i="114"/>
  <c r="P167" i="114"/>
  <c r="X167" i="114" s="1"/>
  <c r="P153" i="114"/>
  <c r="X153" i="114" s="1"/>
  <c r="P160" i="114"/>
  <c r="P145" i="114"/>
  <c r="X145" i="114" s="1"/>
  <c r="P150" i="114"/>
  <c r="X150" i="114" s="1"/>
  <c r="P161" i="114"/>
  <c r="P169" i="114"/>
  <c r="X169" i="114" s="1"/>
  <c r="P149" i="114"/>
  <c r="X149" i="114" s="1"/>
  <c r="P158" i="114"/>
  <c r="P157" i="114"/>
  <c r="P144" i="114"/>
  <c r="X144" i="114" s="1"/>
  <c r="P165" i="114"/>
  <c r="P163" i="114"/>
  <c r="X163" i="114" s="1"/>
  <c r="P151" i="114"/>
  <c r="X151" i="114" s="1"/>
  <c r="P172" i="114"/>
  <c r="X172" i="114" s="1"/>
  <c r="P140" i="114"/>
  <c r="X140" i="114" s="1"/>
  <c r="P164" i="114"/>
  <c r="K37" i="145"/>
  <c r="K38" i="145" s="1"/>
  <c r="D36" i="145" a="1"/>
  <c r="D36" i="145" s="1"/>
  <c r="K142" i="145"/>
  <c r="K143" i="145" s="1"/>
  <c r="K144" i="145" s="1"/>
  <c r="K145" i="145" s="1"/>
  <c r="K146" i="145" s="1"/>
  <c r="D141" i="145" a="1"/>
  <c r="D141" i="145" s="1"/>
  <c r="N123" i="144"/>
  <c r="M142" i="144"/>
  <c r="M143" i="144" s="1"/>
  <c r="M144" i="144" s="1"/>
  <c r="M145" i="144" s="1"/>
  <c r="M146" i="144" s="1"/>
  <c r="M147" i="144" s="1"/>
  <c r="M148" i="144" s="1"/>
  <c r="M149" i="144" s="1"/>
  <c r="M150" i="144" s="1"/>
  <c r="M151" i="144" s="1"/>
  <c r="M152" i="144" s="1"/>
  <c r="M153" i="144" s="1"/>
  <c r="M154" i="144" s="1"/>
  <c r="M155" i="144" s="1"/>
  <c r="M156" i="144" s="1"/>
  <c r="M157" i="144" s="1"/>
  <c r="M158" i="144" s="1"/>
  <c r="M159" i="144" s="1"/>
  <c r="M160" i="144" s="1"/>
  <c r="M161" i="144" s="1"/>
  <c r="M162" i="144" s="1"/>
  <c r="L68" i="145"/>
  <c r="L69" i="145" s="1"/>
  <c r="L70" i="145" s="1"/>
  <c r="L71" i="145" s="1"/>
  <c r="L72" i="145" s="1"/>
  <c r="L73" i="145" s="1"/>
  <c r="L74" i="145" s="1"/>
  <c r="L75" i="145" s="1"/>
  <c r="M63" i="145"/>
  <c r="L125" i="144"/>
  <c r="L126" i="144" s="1"/>
  <c r="L127" i="144" s="1"/>
  <c r="D124" i="144" a="1"/>
  <c r="D124" i="144" s="1"/>
  <c r="L243" i="144"/>
  <c r="L244" i="144" s="1"/>
  <c r="D244" i="144" s="1" a="1"/>
  <c r="D244" i="144" s="1"/>
  <c r="D52" i="145" a="1"/>
  <c r="D52" i="145" s="1"/>
  <c r="K53" i="145"/>
  <c r="K54" i="145" s="1"/>
  <c r="AB3" i="43" a="1"/>
  <c r="AB3" i="43" s="1"/>
  <c r="X3" i="43" a="1"/>
  <c r="X3" i="43" s="1"/>
  <c r="D258" i="144" a="1"/>
  <c r="D258" i="144" s="1"/>
  <c r="N71" i="3"/>
  <c r="I71" i="3" s="1"/>
  <c r="O71" i="3" s="1"/>
  <c r="B64" i="50" s="1"/>
  <c r="N77" i="3"/>
  <c r="I77" i="3" s="1"/>
  <c r="O77" i="3" s="1"/>
  <c r="D75" i="144" a="1"/>
  <c r="D75" i="144" s="1"/>
  <c r="K81" i="145"/>
  <c r="K82" i="145" s="1"/>
  <c r="D80" i="145" a="1"/>
  <c r="D80" i="145" s="1"/>
  <c r="A2" i="101"/>
  <c r="B8" i="23"/>
  <c r="BL8" i="19"/>
  <c r="AB8" i="19"/>
  <c r="BS8" i="20"/>
  <c r="BC8" i="19"/>
  <c r="AT8" i="19"/>
  <c r="AK7" i="127"/>
  <c r="AL6" i="127" s="1" a="1"/>
  <c r="AL6" i="127" s="1"/>
  <c r="AC7" i="127"/>
  <c r="AD6" i="127" s="1" a="1"/>
  <c r="AD6" i="127" s="1"/>
  <c r="BL7" i="19"/>
  <c r="BM6" i="19" s="1" a="1"/>
  <c r="BM6" i="19" s="1"/>
  <c r="BC7" i="19"/>
  <c r="BD6" i="19" s="1" a="1"/>
  <c r="BD6" i="19" s="1"/>
  <c r="CW7" i="20"/>
  <c r="CX6" i="20" s="1" a="1"/>
  <c r="CX6" i="20" s="1"/>
  <c r="DG7" i="20"/>
  <c r="DH6" i="20" s="1" a="1"/>
  <c r="DH6" i="20" s="1"/>
  <c r="C60" i="24"/>
  <c r="BI7" i="20" s="1"/>
  <c r="BJ6" i="20" s="1" a="1"/>
  <c r="D38" i="24" a="1"/>
  <c r="D38" i="24" s="1"/>
  <c r="D35" i="144" a="1"/>
  <c r="D35" i="144" s="1"/>
  <c r="D110" i="144" a="1"/>
  <c r="D110" i="144" s="1"/>
  <c r="L169" i="144"/>
  <c r="L170" i="144" s="1"/>
  <c r="L171" i="144" s="1"/>
  <c r="L172" i="144" s="1"/>
  <c r="L271" i="144"/>
  <c r="D271" i="144" s="1" a="1"/>
  <c r="D271" i="144" s="1"/>
  <c r="K18" i="145"/>
  <c r="K19" i="145" s="1"/>
  <c r="K20" i="145" s="1"/>
  <c r="D17" i="145" a="1"/>
  <c r="D17" i="145" s="1"/>
  <c r="C61" i="24"/>
  <c r="L194" i="144"/>
  <c r="L226" i="144"/>
  <c r="L227" i="144" s="1"/>
  <c r="D227" i="144" s="1" a="1"/>
  <c r="D227" i="144" s="1"/>
  <c r="L247" i="144"/>
  <c r="L241" i="144"/>
  <c r="L242" i="144" s="1"/>
  <c r="D242" i="144" s="1" a="1"/>
  <c r="D242" i="144" s="1"/>
  <c r="B30" i="22"/>
  <c r="C62" i="24"/>
  <c r="L36" i="144"/>
  <c r="D36" i="144" s="1" a="1"/>
  <c r="D36" i="144" s="1"/>
  <c r="D45" i="144" a="1"/>
  <c r="D45" i="144" s="1"/>
  <c r="L186" i="144"/>
  <c r="N70" i="3"/>
  <c r="I70" i="3" s="1"/>
  <c r="O70" i="3" s="1"/>
  <c r="D85" i="145" a="1"/>
  <c r="D85" i="145" s="1"/>
  <c r="N53" i="3"/>
  <c r="I53" i="3" s="1"/>
  <c r="O53" i="3" s="1"/>
  <c r="N47" i="3"/>
  <c r="I47" i="3" s="1"/>
  <c r="O47" i="3" s="1"/>
  <c r="N59" i="3"/>
  <c r="I59" i="3" s="1"/>
  <c r="O59" i="3" s="1"/>
  <c r="N56" i="3"/>
  <c r="I56" i="3" s="1"/>
  <c r="O56" i="3" s="1"/>
  <c r="N54" i="3"/>
  <c r="I54" i="3" s="1"/>
  <c r="O54" i="3" s="1"/>
  <c r="C18" i="24"/>
  <c r="C19" i="24" s="1"/>
  <c r="C20" i="24" s="1"/>
  <c r="L101" i="144"/>
  <c r="D101" i="144" s="1" a="1"/>
  <c r="D101" i="144" s="1"/>
  <c r="L97" i="144"/>
  <c r="Q95" i="144"/>
  <c r="L235" i="144"/>
  <c r="L261" i="144"/>
  <c r="D261" i="144" s="1" a="1"/>
  <c r="D261" i="144" s="1"/>
  <c r="I45" i="3"/>
  <c r="O45" i="3" s="1"/>
  <c r="H45" i="1"/>
  <c r="C19" i="101" s="1"/>
  <c r="G45" i="1"/>
  <c r="C18" i="101" s="1"/>
  <c r="I67" i="3"/>
  <c r="O67" i="3" s="1"/>
  <c r="N78" i="3"/>
  <c r="I78" i="3" s="1"/>
  <c r="O78" i="3" s="1"/>
  <c r="N73" i="3"/>
  <c r="N76" i="3"/>
  <c r="I76" i="3" s="1"/>
  <c r="O76" i="3" s="1"/>
  <c r="N75" i="3"/>
  <c r="I75" i="3" s="1"/>
  <c r="O75" i="3" s="1"/>
  <c r="AB9" i="19"/>
  <c r="BL9" i="19"/>
  <c r="AT9" i="19"/>
  <c r="BS9" i="20"/>
  <c r="BC9" i="19"/>
  <c r="B7" i="148"/>
  <c r="B33" i="6"/>
  <c r="AS28" i="20" s="1"/>
  <c r="B33" i="131"/>
  <c r="B7" i="146"/>
  <c r="B13" i="23"/>
  <c r="L295" i="144"/>
  <c r="O18" i="96"/>
  <c r="O20" i="96"/>
  <c r="B9" i="23"/>
  <c r="N74" i="3"/>
  <c r="F42" i="1"/>
  <c r="A43" i="1"/>
  <c r="F43" i="1" s="1"/>
  <c r="B46" i="22"/>
  <c r="B26" i="22"/>
  <c r="M5" i="22"/>
  <c r="B5" i="22" s="1"/>
  <c r="B45" i="22"/>
  <c r="B25" i="22"/>
  <c r="B44" i="22"/>
  <c r="B23" i="22"/>
  <c r="B43" i="22"/>
  <c r="B22" i="22"/>
  <c r="B41" i="22"/>
  <c r="B20" i="22"/>
  <c r="B59" i="22"/>
  <c r="B38" i="22"/>
  <c r="B17" i="22"/>
  <c r="B58" i="22"/>
  <c r="B37" i="22"/>
  <c r="B16" i="22"/>
  <c r="B34" i="22"/>
  <c r="C66" i="24"/>
  <c r="D65" i="144" a="1"/>
  <c r="D65" i="144" s="1"/>
  <c r="Q100" i="144"/>
  <c r="I61" i="3"/>
  <c r="O61" i="3" s="1"/>
  <c r="C12" i="5"/>
  <c r="C13" i="5" s="1"/>
  <c r="A6" i="4" a="1"/>
  <c r="B14" i="23"/>
  <c r="T10" i="3"/>
  <c r="B7" i="22"/>
  <c r="B36" i="22"/>
  <c r="S99" i="144"/>
  <c r="B348" i="144"/>
  <c r="C3" i="114"/>
  <c r="C3" i="107"/>
  <c r="C3" i="117"/>
  <c r="C3" i="109"/>
  <c r="C3" i="104"/>
  <c r="C3" i="106"/>
  <c r="C3" i="10"/>
  <c r="C3" i="112"/>
  <c r="C3" i="108"/>
  <c r="C3" i="111"/>
  <c r="C3" i="110"/>
  <c r="C3" i="105"/>
  <c r="C3" i="103"/>
  <c r="C3" i="113"/>
  <c r="C4" i="4"/>
  <c r="C3" i="6"/>
  <c r="B12" i="23"/>
  <c r="D44" i="145" a="1"/>
  <c r="D44" i="145" s="1"/>
  <c r="K86" i="145"/>
  <c r="K87" i="145" s="1"/>
  <c r="N22" i="3"/>
  <c r="I22" i="3" s="1"/>
  <c r="O22" i="3" s="1"/>
  <c r="I20" i="3"/>
  <c r="O20" i="3" s="1"/>
  <c r="N39" i="3"/>
  <c r="N35" i="3"/>
  <c r="N31" i="3"/>
  <c r="N68" i="3"/>
  <c r="N24" i="3"/>
  <c r="I24" i="3" s="1"/>
  <c r="O24" i="3" s="1"/>
  <c r="N46" i="3"/>
  <c r="I46" i="3" s="1"/>
  <c r="O46" i="3" s="1"/>
  <c r="N55" i="3"/>
  <c r="I55" i="3" s="1"/>
  <c r="O55" i="3" s="1"/>
  <c r="N57" i="3"/>
  <c r="I57" i="3" s="1"/>
  <c r="O57" i="3" s="1"/>
  <c r="N63" i="3"/>
  <c r="I63" i="3" s="1"/>
  <c r="O63" i="3" s="1"/>
  <c r="B8" i="22"/>
  <c r="B39" i="22"/>
  <c r="L10" i="141"/>
  <c r="L8" i="141"/>
  <c r="L9" i="141"/>
  <c r="L7" i="141"/>
  <c r="L6" i="141"/>
  <c r="L11" i="141"/>
  <c r="T99" i="144"/>
  <c r="L145" i="144"/>
  <c r="L146" i="144" s="1"/>
  <c r="L147" i="144" s="1"/>
  <c r="D144" i="144" a="1"/>
  <c r="D144" i="144" s="1"/>
  <c r="B56" i="24"/>
  <c r="C7" i="3" s="1"/>
  <c r="G7" i="141"/>
  <c r="G11" i="141"/>
  <c r="G6" i="141"/>
  <c r="G8" i="141"/>
  <c r="G9" i="141"/>
  <c r="G10" i="141"/>
  <c r="N37" i="3"/>
  <c r="N44" i="3"/>
  <c r="I44" i="3" s="1"/>
  <c r="O44" i="3" s="1"/>
  <c r="N51" i="3"/>
  <c r="I51" i="3" s="1"/>
  <c r="O51" i="3" s="1"/>
  <c r="N65" i="3"/>
  <c r="I65" i="3" s="1"/>
  <c r="O65" i="3" s="1"/>
  <c r="N69" i="3"/>
  <c r="B10" i="22"/>
  <c r="B40" i="22"/>
  <c r="L93" i="144"/>
  <c r="B10" i="23"/>
  <c r="B11" i="22"/>
  <c r="B42" i="22"/>
  <c r="B5" i="73" a="1"/>
  <c r="B5" i="73" s="1"/>
  <c r="D278" i="144" a="1"/>
  <c r="D278" i="144" s="1"/>
  <c r="K114" i="145"/>
  <c r="K115" i="145" s="1"/>
  <c r="K116" i="145" s="1"/>
  <c r="K117" i="145" s="1"/>
  <c r="K118" i="145" s="1"/>
  <c r="K71" i="145"/>
  <c r="K72" i="145" s="1"/>
  <c r="K73" i="145" s="1"/>
  <c r="D70" i="145" a="1"/>
  <c r="D70" i="145" s="1"/>
  <c r="H46" i="1"/>
  <c r="O17" i="5" s="1"/>
  <c r="G46" i="1"/>
  <c r="O16" i="5" s="1"/>
  <c r="H5" i="145"/>
  <c r="A11" i="114"/>
  <c r="A11" i="110"/>
  <c r="A11" i="106"/>
  <c r="A11" i="104"/>
  <c r="A11" i="112"/>
  <c r="A11" i="105"/>
  <c r="A11" i="108"/>
  <c r="A11" i="117"/>
  <c r="A11" i="10"/>
  <c r="A11" i="113"/>
  <c r="A11" i="107"/>
  <c r="A11" i="111"/>
  <c r="A11" i="103"/>
  <c r="A11" i="109"/>
  <c r="A4" i="4"/>
  <c r="C4" i="119" s="1"/>
  <c r="K11" i="145"/>
  <c r="K12" i="145" s="1"/>
  <c r="K13" i="145" s="1"/>
  <c r="D117" i="13" a="1"/>
  <c r="AB117" i="13" a="1"/>
  <c r="AD117" i="13" a="1"/>
  <c r="AC117" i="13" a="1"/>
  <c r="Z12" i="149"/>
  <c r="B5" i="149" s="1" a="1"/>
  <c r="B5" i="149" s="1"/>
  <c r="H2" i="52"/>
  <c r="Z14" i="149"/>
  <c r="L2" i="141"/>
  <c r="G2" i="141"/>
  <c r="S39" i="86"/>
  <c r="S19" i="86"/>
  <c r="B19" i="86"/>
  <c r="N4" i="86"/>
  <c r="H4" i="86"/>
  <c r="AE99" i="68"/>
  <c r="O2" i="52"/>
  <c r="M4" i="86"/>
  <c r="G4" i="86"/>
  <c r="AK99" i="68"/>
  <c r="B39" i="86"/>
  <c r="B18" i="86"/>
  <c r="X99" i="68"/>
  <c r="B38" i="86"/>
  <c r="F3" i="58"/>
  <c r="E3" i="58"/>
  <c r="H3" i="72"/>
  <c r="I3" i="141"/>
  <c r="I3" i="72"/>
  <c r="AE2" i="68"/>
  <c r="Y2" i="68"/>
  <c r="G3" i="74"/>
  <c r="H3" i="74"/>
  <c r="W5" i="141" a="1"/>
  <c r="S5" i="72" a="1"/>
  <c r="S59" i="86"/>
  <c r="Q4" i="67" a="1"/>
  <c r="Q4" i="67" s="1"/>
  <c r="E99" i="68"/>
  <c r="AC212" i="114" a="1"/>
  <c r="AC212" i="114" s="1"/>
  <c r="AV57" i="68" a="1"/>
  <c r="AV57" i="68" s="1"/>
  <c r="K46" i="65"/>
  <c r="S136" i="113" a="1"/>
  <c r="S136" i="113" s="1"/>
  <c r="S138" i="107" a="1"/>
  <c r="S138" i="107" s="1"/>
  <c r="S126" i="117" a="1"/>
  <c r="S126" i="117" s="1"/>
  <c r="L65" i="12"/>
  <c r="S166" i="10" a="1"/>
  <c r="S166" i="10" s="1"/>
  <c r="S131" i="104" a="1"/>
  <c r="S131" i="104" s="1"/>
  <c r="S130" i="112" a="1"/>
  <c r="S130" i="112" s="1"/>
  <c r="S131" i="110" a="1"/>
  <c r="S131" i="110" s="1"/>
  <c r="S132" i="106" a="1"/>
  <c r="S132" i="106" s="1"/>
  <c r="S128" i="111" a="1"/>
  <c r="S128" i="111" s="1"/>
  <c r="S131" i="109" a="1"/>
  <c r="S131" i="109" s="1"/>
  <c r="S144" i="108" a="1"/>
  <c r="S144" i="108" s="1"/>
  <c r="S131" i="103" a="1"/>
  <c r="S131" i="103" s="1"/>
  <c r="S132" i="105" a="1"/>
  <c r="S132" i="105" s="1"/>
  <c r="B38" i="20" a="1"/>
  <c r="B38" i="20" s="1"/>
  <c r="D326" i="144" a="1"/>
  <c r="D326" i="144" s="1"/>
  <c r="B7" i="23"/>
  <c r="B19" i="23"/>
  <c r="B11" i="23"/>
  <c r="B7" i="147"/>
  <c r="B32" i="131"/>
  <c r="B15" i="23"/>
  <c r="B32" i="6"/>
  <c r="B8" i="146"/>
  <c r="Y7" i="141"/>
  <c r="R14" i="74"/>
  <c r="R9" i="74"/>
  <c r="L5" i="2"/>
  <c r="Y6" i="141"/>
  <c r="B5" i="142" s="1" a="1"/>
  <c r="B5" i="142" s="1"/>
  <c r="U14" i="72"/>
  <c r="N6" i="58"/>
  <c r="R10" i="74"/>
  <c r="U10" i="72"/>
  <c r="U15" i="72"/>
  <c r="Y11" i="141"/>
  <c r="Y10" i="141"/>
  <c r="N11" i="58"/>
  <c r="R8" i="74"/>
  <c r="Y9" i="141"/>
  <c r="R6" i="74"/>
  <c r="B5" i="75" s="1" a="1"/>
  <c r="B5" i="75" s="1"/>
  <c r="R12" i="74"/>
  <c r="U8" i="72"/>
  <c r="Y8" i="141"/>
  <c r="N10" i="58"/>
  <c r="U13" i="72"/>
  <c r="N8" i="58"/>
  <c r="U12" i="72"/>
  <c r="R15" i="74"/>
  <c r="U7" i="72"/>
  <c r="U6" i="72"/>
  <c r="AB60" i="68"/>
  <c r="AB49" i="68"/>
  <c r="N7" i="58"/>
  <c r="R13" i="74"/>
  <c r="AB45" i="68"/>
  <c r="R11" i="74"/>
  <c r="U11" i="72"/>
  <c r="AB41" i="68"/>
  <c r="R7" i="74"/>
  <c r="AB65" i="68"/>
  <c r="AB29" i="68"/>
  <c r="N9" i="58"/>
  <c r="AC41" i="68" a="1"/>
  <c r="AC41" i="68" s="1"/>
  <c r="AH41" i="68" s="1"/>
  <c r="AB8" i="68"/>
  <c r="U9" i="72"/>
  <c r="B58" i="24"/>
  <c r="L22" i="12" s="1"/>
  <c r="AD74" i="13" a="1"/>
  <c r="AC74" i="13" a="1"/>
  <c r="AB74" i="13" a="1"/>
  <c r="D74" i="13" a="1"/>
  <c r="L6" i="2"/>
  <c r="Z7" i="141"/>
  <c r="Z8" i="141"/>
  <c r="V15" i="72"/>
  <c r="V10" i="72"/>
  <c r="O9" i="58"/>
  <c r="O8" i="58"/>
  <c r="S7" i="74"/>
  <c r="O6" i="58"/>
  <c r="B5" i="62" s="1" a="1"/>
  <c r="B5" i="62" s="1"/>
  <c r="S10" i="74"/>
  <c r="S15" i="74"/>
  <c r="Z11" i="141"/>
  <c r="S9" i="74"/>
  <c r="V9" i="72"/>
  <c r="S13" i="74"/>
  <c r="V8" i="72"/>
  <c r="Z9" i="141"/>
  <c r="S12" i="74"/>
  <c r="O11" i="58"/>
  <c r="V14" i="72"/>
  <c r="Z10" i="141"/>
  <c r="O10" i="58"/>
  <c r="Z6" i="141"/>
  <c r="O7" i="58"/>
  <c r="S8" i="74"/>
  <c r="V11" i="72"/>
  <c r="V7" i="72"/>
  <c r="S11" i="74"/>
  <c r="V13" i="72"/>
  <c r="V12" i="72"/>
  <c r="S6" i="74"/>
  <c r="V6" i="72"/>
  <c r="S14" i="74"/>
  <c r="Q6" i="101" a="1"/>
  <c r="T6" i="7" a="1"/>
  <c r="T6" i="7" s="1"/>
  <c r="C11" i="10"/>
  <c r="C11" i="117"/>
  <c r="H50" i="1"/>
  <c r="G50" i="1"/>
  <c r="G44" i="1"/>
  <c r="H44" i="1"/>
  <c r="D207" i="13"/>
  <c r="D220" i="13" s="1"/>
  <c r="E214" i="13" a="1"/>
  <c r="E214" i="13" s="1"/>
  <c r="D208" i="13"/>
  <c r="B19" i="146"/>
  <c r="H57" i="1"/>
  <c r="X12" i="4" s="1"/>
  <c r="G57" i="1"/>
  <c r="X11" i="4" s="1"/>
  <c r="X10" i="4"/>
  <c r="D22" i="12"/>
  <c r="F7" i="12"/>
  <c r="G7" i="12"/>
  <c r="D7" i="12"/>
  <c r="G22" i="12"/>
  <c r="G34" i="12" s="1"/>
  <c r="F22" i="12"/>
  <c r="F34" i="12" s="1"/>
  <c r="E22" i="12"/>
  <c r="E34" i="12" s="1"/>
  <c r="E7" i="12"/>
  <c r="AC177" i="13" a="1"/>
  <c r="AD177" i="13" a="1"/>
  <c r="AB177" i="13" a="1"/>
  <c r="D177" i="13" a="1"/>
  <c r="AD157" i="13" a="1"/>
  <c r="D157" i="13" a="1"/>
  <c r="AC94" i="13"/>
  <c r="D95" i="13" a="1"/>
  <c r="AD207" i="13"/>
  <c r="V16" i="2"/>
  <c r="A75" i="1"/>
  <c r="F75" i="1" s="1"/>
  <c r="AB95" i="13" a="1"/>
  <c r="AC157" i="13" a="1"/>
  <c r="A47" i="1"/>
  <c r="F47" i="1" s="1"/>
  <c r="A2" i="7"/>
  <c r="AD95" i="13" a="1"/>
  <c r="G51" i="1"/>
  <c r="B190" i="10" s="1"/>
  <c r="H51" i="1"/>
  <c r="B191" i="10" s="1"/>
  <c r="AB314" i="13" a="1"/>
  <c r="D314" i="13" a="1"/>
  <c r="AD314" i="13" a="1"/>
  <c r="AB157" i="13" a="1"/>
  <c r="AC314" i="13" a="1"/>
  <c r="U4" i="13" a="1"/>
  <c r="AB208" i="13" a="1"/>
  <c r="AC208" i="13" a="1"/>
  <c r="R12" i="102" a="1"/>
  <c r="R12" i="102" s="1"/>
  <c r="AC330" i="13" a="1"/>
  <c r="AB330" i="13" a="1"/>
  <c r="D330" i="13" a="1"/>
  <c r="AD330" i="13" a="1"/>
  <c r="R18" i="96"/>
  <c r="R20" i="96" s="1"/>
  <c r="G48" i="1"/>
  <c r="B359" i="13" s="1"/>
  <c r="H48" i="1"/>
  <c r="B360" i="13" s="1"/>
  <c r="A55" i="1"/>
  <c r="F55" i="1" s="1"/>
  <c r="B2" i="110"/>
  <c r="A2" i="110" a="1"/>
  <c r="A2" i="110" s="1"/>
  <c r="B357" i="13"/>
  <c r="N21" i="30"/>
  <c r="L9" i="76"/>
  <c r="Q9" i="76" s="1"/>
  <c r="R9" i="76" s="1"/>
  <c r="V8" i="68"/>
  <c r="S19" i="68"/>
  <c r="R46" i="68"/>
  <c r="H65" i="1"/>
  <c r="B72" i="12" s="1"/>
  <c r="G65" i="1"/>
  <c r="B71" i="12" s="1"/>
  <c r="F88" i="12" a="1"/>
  <c r="F88" i="12" s="1"/>
  <c r="I9" i="76"/>
  <c r="A84" i="1"/>
  <c r="F84" i="1" s="1"/>
  <c r="B35" i="76"/>
  <c r="W19" i="68"/>
  <c r="S35" i="68"/>
  <c r="A71" i="1"/>
  <c r="F71" i="1" s="1"/>
  <c r="A2" i="14" a="1"/>
  <c r="A2" i="14" s="1"/>
  <c r="L7" i="76"/>
  <c r="Q7" i="76" s="1"/>
  <c r="R7" i="76" s="1"/>
  <c r="W24" i="68"/>
  <c r="AB24" i="68" s="1"/>
  <c r="W35" i="68"/>
  <c r="V24" i="68"/>
  <c r="F89" i="12" a="1"/>
  <c r="F89" i="12" s="1"/>
  <c r="AB14" i="68"/>
  <c r="W14" i="68"/>
  <c r="K25" i="68"/>
  <c r="R25" i="68" s="1"/>
  <c r="R47" i="68"/>
  <c r="G89" i="12" a="1"/>
  <c r="G89" i="12" s="1"/>
  <c r="L21" i="30"/>
  <c r="Y7" i="76"/>
  <c r="S14" i="68"/>
  <c r="H79" i="1"/>
  <c r="B25" i="54" s="1"/>
  <c r="G79" i="1"/>
  <c r="B24" i="54" s="1"/>
  <c r="Y17" i="54" s="1"/>
  <c r="R31" i="68"/>
  <c r="S31" i="68" s="1"/>
  <c r="K36" i="68"/>
  <c r="R36" i="68"/>
  <c r="D88" i="12" a="1"/>
  <c r="D88" i="12" s="1"/>
  <c r="E89" i="12" a="1"/>
  <c r="E89" i="12" s="1"/>
  <c r="D89" i="12" a="1"/>
  <c r="D89" i="12" s="1"/>
  <c r="G88" i="12" a="1"/>
  <c r="G88" i="12" s="1"/>
  <c r="E88" i="12" a="1"/>
  <c r="E88" i="12" s="1"/>
  <c r="A80" i="1"/>
  <c r="F80" i="1" s="1"/>
  <c r="A2" i="55" a="1"/>
  <c r="A2" i="55" s="1"/>
  <c r="B28" i="55"/>
  <c r="T57" i="3" s="1"/>
  <c r="A57" i="3" s="1"/>
  <c r="R10" i="68"/>
  <c r="R48" i="68"/>
  <c r="K48" i="68"/>
  <c r="P17" i="136"/>
  <c r="L4" i="14" a="1"/>
  <c r="L4" i="14" s="1"/>
  <c r="M4" i="14" a="1"/>
  <c r="M4" i="14" s="1"/>
  <c r="AB32" i="68"/>
  <c r="W32" i="68"/>
  <c r="S32" i="68"/>
  <c r="R53" i="68"/>
  <c r="K59" i="68"/>
  <c r="C120" i="96"/>
  <c r="B44" i="30"/>
  <c r="A2" i="76" a="1"/>
  <c r="A2" i="76" s="1"/>
  <c r="AB38" i="68"/>
  <c r="W38" i="68"/>
  <c r="S38" i="68"/>
  <c r="F24" i="14"/>
  <c r="C50" i="12" a="1"/>
  <c r="C50" i="12" s="1"/>
  <c r="B50" i="12" s="1"/>
  <c r="Q26" i="30"/>
  <c r="R26" i="30" s="1"/>
  <c r="D69" i="65" a="1"/>
  <c r="D69" i="65" s="1"/>
  <c r="W54" i="68"/>
  <c r="AB54" i="68"/>
  <c r="L18" i="96"/>
  <c r="L20" i="96"/>
  <c r="AO4" i="100"/>
  <c r="A53" i="1"/>
  <c r="F53" i="1" s="1"/>
  <c r="H54" i="1"/>
  <c r="B156" i="109" s="1"/>
  <c r="G54" i="1"/>
  <c r="B155" i="109" s="1"/>
  <c r="I6" i="76"/>
  <c r="AJ10" i="76"/>
  <c r="W33" i="68"/>
  <c r="AB33" i="68" s="1"/>
  <c r="S54" i="68"/>
  <c r="P18" i="96"/>
  <c r="P20" i="96"/>
  <c r="L60" i="12"/>
  <c r="S22" i="68"/>
  <c r="K28" i="68"/>
  <c r="V33" i="68"/>
  <c r="K39" i="68"/>
  <c r="R39" i="68"/>
  <c r="R44" i="68"/>
  <c r="K44" i="68"/>
  <c r="E18" i="96"/>
  <c r="E20" i="96" s="1"/>
  <c r="Y18" i="96"/>
  <c r="Y20" i="96" s="1"/>
  <c r="C86" i="96"/>
  <c r="D84" i="96"/>
  <c r="C84" i="96" s="1"/>
  <c r="A58" i="1"/>
  <c r="F58" i="1" s="1"/>
  <c r="B2" i="113"/>
  <c r="L61" i="12"/>
  <c r="U17" i="76"/>
  <c r="I15" i="76"/>
  <c r="L15" i="76" s="1"/>
  <c r="Q15" i="76" s="1"/>
  <c r="W18" i="68"/>
  <c r="R22" i="68"/>
  <c r="F18" i="96"/>
  <c r="F20" i="96"/>
  <c r="S18" i="68"/>
  <c r="AP8" i="76"/>
  <c r="AP17" i="76" s="1"/>
  <c r="AK17" i="76"/>
  <c r="W12" i="68"/>
  <c r="S12" i="68"/>
  <c r="T16" i="96"/>
  <c r="H56" i="1"/>
  <c r="B155" i="112" s="1"/>
  <c r="G56" i="1"/>
  <c r="B154" i="112" s="1"/>
  <c r="F13" i="76"/>
  <c r="I13" i="76" s="1"/>
  <c r="U20" i="96"/>
  <c r="A2" i="54" a="1"/>
  <c r="A2" i="54" s="1"/>
  <c r="L11" i="76"/>
  <c r="Q11" i="76" s="1"/>
  <c r="R11" i="76" s="1"/>
  <c r="W62" i="68"/>
  <c r="I18" i="96"/>
  <c r="I20" i="96" s="1"/>
  <c r="S20" i="96"/>
  <c r="S18" i="96"/>
  <c r="S62" i="68"/>
  <c r="L73" i="68"/>
  <c r="E9" i="43"/>
  <c r="I7" i="76"/>
  <c r="AJ12" i="76"/>
  <c r="W56" i="68"/>
  <c r="S11" i="68"/>
  <c r="R11" i="68"/>
  <c r="K50" i="68"/>
  <c r="R50" i="68"/>
  <c r="AB56" i="68"/>
  <c r="K63" i="68"/>
  <c r="R63" i="68"/>
  <c r="K66" i="68"/>
  <c r="R66" i="68" s="1"/>
  <c r="N48" i="96"/>
  <c r="N52" i="96" s="1"/>
  <c r="N14" i="96" s="1"/>
  <c r="N16" i="96" s="1"/>
  <c r="C46" i="96"/>
  <c r="V30" i="68"/>
  <c r="AB67" i="68"/>
  <c r="S67" i="68"/>
  <c r="H18" i="96"/>
  <c r="H20" i="96"/>
  <c r="K30" i="65"/>
  <c r="R9" i="68"/>
  <c r="K9" i="68"/>
  <c r="K42" i="68"/>
  <c r="R42" i="68" s="1"/>
  <c r="W45" i="68"/>
  <c r="M16" i="96"/>
  <c r="V18" i="96"/>
  <c r="V20" i="96" s="1"/>
  <c r="G20" i="76" a="1"/>
  <c r="G20" i="76" s="1"/>
  <c r="S45" i="68"/>
  <c r="Q18" i="96"/>
  <c r="Q20" i="96" s="1"/>
  <c r="W16" i="96"/>
  <c r="E70" i="65" a="1"/>
  <c r="E70" i="65" s="1"/>
  <c r="D70" i="65" a="1"/>
  <c r="D70" i="65" s="1"/>
  <c r="B72" i="65"/>
  <c r="B68" i="65" s="1"/>
  <c r="E69" i="65" a="1"/>
  <c r="E69" i="65" s="1"/>
  <c r="S51" i="68"/>
  <c r="A74" i="1"/>
  <c r="F74" i="1" s="1"/>
  <c r="B88" i="68"/>
  <c r="X20" i="96"/>
  <c r="I8" i="76"/>
  <c r="F8" i="76"/>
  <c r="R7" i="68"/>
  <c r="R15" i="68"/>
  <c r="W20" i="68"/>
  <c r="K37" i="68"/>
  <c r="G16" i="96"/>
  <c r="AA20" i="96"/>
  <c r="AA18" i="96"/>
  <c r="C67" i="96"/>
  <c r="T67" i="96"/>
  <c r="H62" i="1"/>
  <c r="B154" i="106" s="1"/>
  <c r="G62" i="1"/>
  <c r="B153" i="106" s="1"/>
  <c r="A2" i="68" a="1"/>
  <c r="A2" i="68" s="1"/>
  <c r="K7" i="68"/>
  <c r="S20" i="68"/>
  <c r="R68" i="68"/>
  <c r="H77" i="96"/>
  <c r="AB77" i="96"/>
  <c r="R34" i="68"/>
  <c r="K40" i="68"/>
  <c r="AB43" i="68"/>
  <c r="J18" i="96"/>
  <c r="J20" i="96" s="1"/>
  <c r="A60" i="1"/>
  <c r="F60" i="1" s="1"/>
  <c r="B2" i="108"/>
  <c r="F10" i="76"/>
  <c r="I12" i="76"/>
  <c r="F12" i="76"/>
  <c r="K10" i="68"/>
  <c r="R26" i="68"/>
  <c r="S43" i="68"/>
  <c r="K46" i="68"/>
  <c r="K61" i="68"/>
  <c r="R61" i="68" s="1"/>
  <c r="X18" i="96"/>
  <c r="C52" i="96"/>
  <c r="D14" i="96"/>
  <c r="C14" i="96" s="1"/>
  <c r="C116" i="96"/>
  <c r="A2" i="12" a="1"/>
  <c r="A2" i="12" s="1"/>
  <c r="AB17" i="76"/>
  <c r="AJ6" i="76"/>
  <c r="S29" i="68"/>
  <c r="AC49" i="68" a="1"/>
  <c r="AC49" i="68" s="1"/>
  <c r="R52" i="68"/>
  <c r="AC65" i="68" a="1"/>
  <c r="AC65" i="68" s="1"/>
  <c r="K16" i="67"/>
  <c r="K16" i="96"/>
  <c r="AC17" i="76"/>
  <c r="AX26" i="76" s="1"/>
  <c r="B31" i="76" s="1" a="1"/>
  <c r="B31" i="76" s="1"/>
  <c r="K55" i="68"/>
  <c r="D109" i="96"/>
  <c r="C109" i="96" s="1"/>
  <c r="C105" i="96"/>
  <c r="L17" i="74"/>
  <c r="M46" i="74"/>
  <c r="H47" i="74"/>
  <c r="P46" i="74"/>
  <c r="G52" i="1"/>
  <c r="B155" i="103" s="1"/>
  <c r="H52" i="1"/>
  <c r="B156" i="103" s="1"/>
  <c r="I14" i="76"/>
  <c r="L14" i="76" s="1"/>
  <c r="Q14" i="76" s="1"/>
  <c r="AB20" i="96"/>
  <c r="AB18" i="96"/>
  <c r="Z67" i="96"/>
  <c r="C69" i="96"/>
  <c r="X67" i="96"/>
  <c r="H13" i="58"/>
  <c r="R21" i="68"/>
  <c r="R23" i="68"/>
  <c r="R58" i="68"/>
  <c r="E27" i="96"/>
  <c r="C27" i="96" s="1"/>
  <c r="C48" i="96"/>
  <c r="E67" i="96"/>
  <c r="D77" i="96"/>
  <c r="M13" i="55"/>
  <c r="A81" i="1"/>
  <c r="F81" i="1" s="1"/>
  <c r="A2" i="58"/>
  <c r="E17" i="76"/>
  <c r="S23" i="68"/>
  <c r="R27" i="68"/>
  <c r="S27" i="68" s="1"/>
  <c r="S58" i="68"/>
  <c r="Z16" i="96"/>
  <c r="F67" i="96"/>
  <c r="D90" i="96"/>
  <c r="C89" i="96"/>
  <c r="B45" i="44"/>
  <c r="T59" i="3" s="1"/>
  <c r="A59" i="3" s="1"/>
  <c r="A2" i="44" a="1"/>
  <c r="A2" i="44" s="1"/>
  <c r="G90" i="96"/>
  <c r="C92" i="96"/>
  <c r="B24" i="69"/>
  <c r="H61" i="1"/>
  <c r="B160" i="107" s="1"/>
  <c r="G61" i="1"/>
  <c r="B159" i="107" s="1"/>
  <c r="K64" i="68"/>
  <c r="C66" i="96"/>
  <c r="R67" i="96"/>
  <c r="Q77" i="96"/>
  <c r="C98" i="96"/>
  <c r="M17" i="136"/>
  <c r="M17" i="72"/>
  <c r="H72" i="1"/>
  <c r="B41" i="30" s="1"/>
  <c r="G72" i="1"/>
  <c r="B40" i="30" s="1"/>
  <c r="W30" i="68"/>
  <c r="AB30" i="68" s="1"/>
  <c r="L13" i="55"/>
  <c r="B260" i="114"/>
  <c r="E257" i="114"/>
  <c r="D257" i="114"/>
  <c r="H64" i="1"/>
  <c r="B153" i="104" s="1"/>
  <c r="G64" i="1"/>
  <c r="B152" i="104" s="1"/>
  <c r="K15" i="68"/>
  <c r="R51" i="68"/>
  <c r="AJ14" i="76"/>
  <c r="K13" i="68"/>
  <c r="R13" i="68" s="1"/>
  <c r="R17" i="68"/>
  <c r="S60" i="68"/>
  <c r="H73" i="1"/>
  <c r="B33" i="67" s="1"/>
  <c r="G73" i="1"/>
  <c r="B32" i="67" s="1"/>
  <c r="V77" i="96"/>
  <c r="P90" i="96"/>
  <c r="N17" i="136"/>
  <c r="P7" i="136"/>
  <c r="AZ6" i="100"/>
  <c r="BO6" i="100" a="1"/>
  <c r="BO6" i="100" s="1"/>
  <c r="B90" i="43"/>
  <c r="A49" i="1"/>
  <c r="F49" i="1" s="1"/>
  <c r="Q186" i="114"/>
  <c r="X186" i="114" s="1"/>
  <c r="Q148" i="114"/>
  <c r="G69" i="1"/>
  <c r="B236" i="114" s="1"/>
  <c r="C64" i="96"/>
  <c r="F17" i="72"/>
  <c r="C42" i="96"/>
  <c r="AA67" i="96"/>
  <c r="S77" i="96"/>
  <c r="E13" i="55"/>
  <c r="A2" i="48" a="1"/>
  <c r="A2" i="48" s="1"/>
  <c r="W201" i="114"/>
  <c r="X201" i="114" s="1"/>
  <c r="W200" i="114"/>
  <c r="X200" i="114" s="1"/>
  <c r="W161" i="114"/>
  <c r="W160" i="114"/>
  <c r="W162" i="114"/>
  <c r="C74" i="96"/>
  <c r="D76" i="96"/>
  <c r="C76" i="96" s="1"/>
  <c r="C79" i="96"/>
  <c r="W77" i="96"/>
  <c r="K16" i="68"/>
  <c r="K26" i="68"/>
  <c r="P13" i="69"/>
  <c r="K52" i="68"/>
  <c r="I16" i="67"/>
  <c r="D13" i="96"/>
  <c r="C24" i="96"/>
  <c r="C36" i="96"/>
  <c r="Z77" i="96"/>
  <c r="D38" i="44" a="1"/>
  <c r="D38" i="44" s="1"/>
  <c r="B46" i="44" s="1"/>
  <c r="D13" i="143" a="1"/>
  <c r="D13" i="143" s="1"/>
  <c r="G77" i="1"/>
  <c r="B38" i="74" s="1"/>
  <c r="X23" i="74" s="1"/>
  <c r="B240" i="114" a="1"/>
  <c r="A1" i="1"/>
  <c r="A1" i="73"/>
  <c r="A1" i="79"/>
  <c r="A101" i="77"/>
  <c r="A1" i="81"/>
  <c r="A100" i="77"/>
  <c r="A1" i="119"/>
  <c r="A1" i="59"/>
  <c r="A99" i="77"/>
  <c r="A1" i="77"/>
  <c r="A1" i="61"/>
  <c r="A96" i="77"/>
  <c r="A1" i="19"/>
  <c r="A92" i="77"/>
  <c r="A1" i="70"/>
  <c r="A91" i="77"/>
  <c r="A1" i="20"/>
  <c r="A90" i="77"/>
  <c r="A1" i="62"/>
  <c r="A88" i="77"/>
  <c r="A1" i="52"/>
  <c r="A1" i="127"/>
  <c r="A1" i="31"/>
  <c r="A1" i="80"/>
  <c r="A1" i="128"/>
  <c r="A1" i="21"/>
  <c r="A1" i="137"/>
  <c r="A1" i="75"/>
  <c r="A1" i="60"/>
  <c r="A95" i="77"/>
  <c r="A1" i="48"/>
  <c r="A94" i="77"/>
  <c r="A1" i="126"/>
  <c r="A93" i="77"/>
  <c r="A1" i="51"/>
  <c r="A1" i="69"/>
  <c r="A1" i="55"/>
  <c r="A1" i="86"/>
  <c r="A89" i="77"/>
  <c r="A87" i="77"/>
  <c r="A85" i="77"/>
  <c r="A1" i="142"/>
  <c r="A1" i="49"/>
  <c r="A1" i="71"/>
  <c r="A98" i="77"/>
  <c r="A1" i="115"/>
  <c r="A1" i="43"/>
  <c r="A1" i="53"/>
  <c r="A1" i="2"/>
  <c r="A97" i="77"/>
  <c r="A1" i="149"/>
  <c r="A86" i="77"/>
  <c r="B48" i="51"/>
  <c r="H66" i="1"/>
  <c r="B134" i="96" s="1"/>
  <c r="G66" i="1"/>
  <c r="B133" i="96" s="1"/>
  <c r="A2" i="47" a="1"/>
  <c r="A2" i="47" s="1"/>
  <c r="A1" i="114"/>
  <c r="B13" i="143"/>
  <c r="H70" i="1"/>
  <c r="B47" i="72" s="1"/>
  <c r="G70" i="1"/>
  <c r="B46" i="72" s="1"/>
  <c r="A82" i="1"/>
  <c r="F82" i="1" s="1"/>
  <c r="B29" i="69"/>
  <c r="T70" i="3" s="1"/>
  <c r="A70" i="3" s="1"/>
  <c r="S13" i="69" a="1"/>
  <c r="S13" i="69" s="1"/>
  <c r="A2" i="69" a="1"/>
  <c r="A2" i="69" s="1"/>
  <c r="A68" i="1"/>
  <c r="F68" i="1" s="1"/>
  <c r="A2" i="86" a="1"/>
  <c r="A2" i="86" s="1"/>
  <c r="S5" i="69" a="1"/>
  <c r="S5" i="69" s="1"/>
  <c r="Q49" i="50"/>
  <c r="R38" i="50"/>
  <c r="A1" i="50"/>
  <c r="A1" i="96"/>
  <c r="A1" i="46"/>
  <c r="A1" i="116"/>
  <c r="BH4" i="81"/>
  <c r="E5" i="70"/>
  <c r="W6" i="43" a="1"/>
  <c r="W6" i="43" s="1"/>
  <c r="L6" i="43" s="1" a="1"/>
  <c r="N11" i="43" s="1"/>
  <c r="BC6" i="100" a="1"/>
  <c r="BC6" i="100" s="1"/>
  <c r="AU6" i="100"/>
  <c r="BJ6" i="100" s="1" a="1"/>
  <c r="BJ6" i="100" s="1"/>
  <c r="AM5" i="59" a="1"/>
  <c r="AM5" i="59" s="1"/>
  <c r="AL5" i="59" a="1"/>
  <c r="AL5" i="59" s="1"/>
  <c r="U147" i="114"/>
  <c r="U164" i="114"/>
  <c r="D34" i="86"/>
  <c r="CI4" i="2"/>
  <c r="CJ4" i="2" s="1" a="1"/>
  <c r="V165" i="114"/>
  <c r="BE6" i="100" a="1"/>
  <c r="BE6" i="100" s="1"/>
  <c r="B37" i="115"/>
  <c r="A78" i="1"/>
  <c r="F78" i="1" s="1"/>
  <c r="B43" i="51"/>
  <c r="T76" i="3" s="1"/>
  <c r="A76" i="3" s="1"/>
  <c r="A2" i="51" a="1"/>
  <c r="A2" i="51" s="1"/>
  <c r="AL84" i="81"/>
  <c r="AL64" i="81"/>
  <c r="AL44" i="81"/>
  <c r="AL24" i="81"/>
  <c r="AL103" i="81"/>
  <c r="AL83" i="81"/>
  <c r="AL63" i="81"/>
  <c r="AL43" i="81"/>
  <c r="AL23" i="81"/>
  <c r="AL102" i="81"/>
  <c r="AL82" i="81"/>
  <c r="AL62" i="81"/>
  <c r="AL42" i="81"/>
  <c r="AL22" i="81"/>
  <c r="AL101" i="81"/>
  <c r="AL81" i="81"/>
  <c r="AL61" i="81"/>
  <c r="AL41" i="81"/>
  <c r="AL21" i="81"/>
  <c r="AL99" i="81"/>
  <c r="AL79" i="81"/>
  <c r="AL59" i="81"/>
  <c r="AL39" i="81"/>
  <c r="AL19" i="81"/>
  <c r="AL98" i="81"/>
  <c r="AL78" i="81"/>
  <c r="AL58" i="81"/>
  <c r="AL38" i="81"/>
  <c r="AL18" i="81"/>
  <c r="AL95" i="81"/>
  <c r="AL75" i="81"/>
  <c r="AL55" i="81"/>
  <c r="AL35" i="81"/>
  <c r="AL15" i="81"/>
  <c r="AL94" i="81"/>
  <c r="AL74" i="81"/>
  <c r="AL54" i="81"/>
  <c r="AL34" i="81"/>
  <c r="AL14" i="81"/>
  <c r="AL93" i="81"/>
  <c r="AL73" i="81"/>
  <c r="AL53" i="81"/>
  <c r="AL33" i="81"/>
  <c r="AL13" i="81"/>
  <c r="AL91" i="81"/>
  <c r="AL71" i="81"/>
  <c r="AL51" i="81"/>
  <c r="AL31" i="81"/>
  <c r="AL11" i="81"/>
  <c r="AJ7" i="81"/>
  <c r="AL7" i="81" s="1"/>
  <c r="AO7" i="81" s="1" a="1"/>
  <c r="AL90" i="81"/>
  <c r="AL70" i="81"/>
  <c r="AL50" i="81"/>
  <c r="AL30" i="81"/>
  <c r="AL10" i="81"/>
  <c r="AL87" i="81"/>
  <c r="AL67" i="81"/>
  <c r="AL47" i="81"/>
  <c r="AL27" i="81"/>
  <c r="AL86" i="81"/>
  <c r="AL66" i="81"/>
  <c r="AL46" i="81"/>
  <c r="AL26" i="81"/>
  <c r="AL85" i="81"/>
  <c r="AL65" i="81"/>
  <c r="AL45" i="81"/>
  <c r="AL25" i="81"/>
  <c r="AL77" i="81"/>
  <c r="AL12" i="81"/>
  <c r="AL76" i="81"/>
  <c r="AL9" i="81"/>
  <c r="AL72" i="81"/>
  <c r="AL8" i="81"/>
  <c r="AL69" i="81"/>
  <c r="AL68" i="81"/>
  <c r="AL60" i="81"/>
  <c r="AL57" i="81"/>
  <c r="AL56" i="81"/>
  <c r="AL52" i="81"/>
  <c r="AL48" i="81"/>
  <c r="AL89" i="81"/>
  <c r="AL20" i="81"/>
  <c r="AL88" i="81"/>
  <c r="AL17" i="81"/>
  <c r="AL80" i="81"/>
  <c r="AL16" i="81"/>
  <c r="L6" i="100"/>
  <c r="M6" i="100" s="1" a="1"/>
  <c r="M6" i="100" s="1"/>
  <c r="AM6" i="100" a="1"/>
  <c r="BH6" i="100" a="1"/>
  <c r="BH6" i="100" s="1"/>
  <c r="BG6" i="100" a="1"/>
  <c r="BG6" i="100" s="1"/>
  <c r="AT5" i="59" a="1"/>
  <c r="AT5" i="59" s="1"/>
  <c r="AS5" i="59" a="1"/>
  <c r="AS5" i="59" s="1"/>
  <c r="AQ6" i="100"/>
  <c r="B123" i="110" s="1" a="1"/>
  <c r="B123" i="110" s="1"/>
  <c r="Q122" i="110" s="1" a="1"/>
  <c r="Q122" i="110" s="1"/>
  <c r="AV6" i="100" a="1"/>
  <c r="AC5" i="149" a="1"/>
  <c r="AC5" i="149" s="1"/>
  <c r="AC8" i="149" a="1"/>
  <c r="AC8" i="149" s="1"/>
  <c r="AW6" i="100" a="1"/>
  <c r="AC10" i="149" a="1"/>
  <c r="AC10" i="149" s="1"/>
  <c r="U6" i="100" a="1"/>
  <c r="U6" i="100" s="1"/>
  <c r="DG9" i="20"/>
  <c r="A73" i="3" l="1"/>
  <c r="A118" i="117"/>
  <c r="A71" i="3"/>
  <c r="F85" i="1"/>
  <c r="B71" i="23"/>
  <c r="T23" i="3"/>
  <c r="A23" i="3" s="1"/>
  <c r="T53" i="3"/>
  <c r="A53" i="3" s="1"/>
  <c r="A118" i="106"/>
  <c r="B152" i="106"/>
  <c r="A9" i="106" s="1"/>
  <c r="N43" i="65"/>
  <c r="M6" i="65"/>
  <c r="H83" i="1"/>
  <c r="B29" i="52" s="1"/>
  <c r="B36" i="52" s="1"/>
  <c r="M7" i="65"/>
  <c r="M46" i="65"/>
  <c r="M22" i="65"/>
  <c r="F87" i="1"/>
  <c r="G87" i="1" s="1"/>
  <c r="B35" i="143" s="1"/>
  <c r="R28" i="143" s="1"/>
  <c r="F86" i="1"/>
  <c r="H86" i="1" s="1"/>
  <c r="B33" i="141" s="1"/>
  <c r="M21" i="65"/>
  <c r="M14" i="65"/>
  <c r="A47" i="3"/>
  <c r="W42" i="68"/>
  <c r="AC30" i="68" a="1"/>
  <c r="AC30" i="68" s="1"/>
  <c r="R14" i="76"/>
  <c r="Y14" i="76"/>
  <c r="AC24" i="68" a="1"/>
  <c r="AC24" i="68" s="1"/>
  <c r="V27" i="68"/>
  <c r="W61" i="68"/>
  <c r="AO7" i="81"/>
  <c r="AN5" i="68" a="1"/>
  <c r="AN5" i="68" s="1"/>
  <c r="X5" i="68" a="1"/>
  <c r="E5" i="68" a="1"/>
  <c r="E5" i="68" s="1"/>
  <c r="AP5" i="68" a="1"/>
  <c r="AP5" i="68" s="1"/>
  <c r="AO5" i="68" a="1"/>
  <c r="AO5" i="68" s="1"/>
  <c r="B5" i="68" a="1"/>
  <c r="H5" i="68" a="1"/>
  <c r="AL5" i="68" a="1"/>
  <c r="AL5" i="68" s="1"/>
  <c r="AC33" i="68" a="1"/>
  <c r="AC33" i="68" s="1"/>
  <c r="AH33" i="68" s="1"/>
  <c r="V31" i="68"/>
  <c r="W25" i="68"/>
  <c r="R15" i="76"/>
  <c r="Y15" i="76"/>
  <c r="CJ4" i="2"/>
  <c r="P7" i="102" a="1"/>
  <c r="P7" i="102" s="1"/>
  <c r="O8" i="7" a="1"/>
  <c r="O8" i="7" s="1"/>
  <c r="N18" i="96"/>
  <c r="N20" i="96" s="1"/>
  <c r="W13" i="68"/>
  <c r="AB13" i="68" s="1"/>
  <c r="W66" i="68"/>
  <c r="AB66" i="68" s="1"/>
  <c r="V11" i="68"/>
  <c r="G47" i="1"/>
  <c r="N25" i="7" s="1"/>
  <c r="H47" i="1"/>
  <c r="N26" i="7" s="1"/>
  <c r="N24" i="43"/>
  <c r="N48" i="43"/>
  <c r="W53" i="68"/>
  <c r="AB53" i="68" s="1"/>
  <c r="N29" i="43"/>
  <c r="S28" i="68"/>
  <c r="V35" i="68"/>
  <c r="D157" i="13"/>
  <c r="D156" i="13" s="1"/>
  <c r="D171" i="13" s="1"/>
  <c r="E165" i="13" a="1"/>
  <c r="E165" i="13" s="1"/>
  <c r="AS27" i="20"/>
  <c r="P5" i="6" a="1"/>
  <c r="AH43" i="68"/>
  <c r="A6" i="4"/>
  <c r="Z6" i="4" a="1"/>
  <c r="K6" i="4" a="1"/>
  <c r="AB48" i="68"/>
  <c r="W48" i="68"/>
  <c r="W15" i="68"/>
  <c r="AB15" i="68" s="1"/>
  <c r="N26" i="43"/>
  <c r="H71" i="1"/>
  <c r="B47" i="14" s="1"/>
  <c r="D55" i="14" s="1"/>
  <c r="G71" i="1"/>
  <c r="B46" i="14" s="1"/>
  <c r="S15" i="68"/>
  <c r="W34" i="68"/>
  <c r="AB34" i="68" s="1"/>
  <c r="AI45" i="68" a="1"/>
  <c r="AI45" i="68" s="1"/>
  <c r="V45" i="68"/>
  <c r="AC45" i="68" a="1"/>
  <c r="AC45" i="68" s="1"/>
  <c r="N28" i="43"/>
  <c r="N58" i="43"/>
  <c r="H49" i="1"/>
  <c r="B102" i="43" s="1"/>
  <c r="G49" i="1"/>
  <c r="B101" i="43" s="1"/>
  <c r="B170" i="107"/>
  <c r="D167" i="107"/>
  <c r="E167" i="107"/>
  <c r="S34" i="68"/>
  <c r="L8" i="76"/>
  <c r="Q8" i="76" s="1"/>
  <c r="Y11" i="76"/>
  <c r="N60" i="43"/>
  <c r="N18" i="43"/>
  <c r="N50" i="43"/>
  <c r="N68" i="43"/>
  <c r="P131" i="112"/>
  <c r="P16" i="112"/>
  <c r="P20" i="112"/>
  <c r="R28" i="68"/>
  <c r="AC314" i="13"/>
  <c r="AC313" i="13"/>
  <c r="AD157" i="13"/>
  <c r="AD156" i="13" s="1"/>
  <c r="X17" i="4"/>
  <c r="X18" i="4"/>
  <c r="H85" i="1"/>
  <c r="B36" i="136" s="1"/>
  <c r="Q43" i="136" s="1"/>
  <c r="G85" i="1"/>
  <c r="B35" i="136" s="1"/>
  <c r="Y28" i="136" s="1"/>
  <c r="L196" i="144"/>
  <c r="L195" i="144"/>
  <c r="D195" i="144" s="1" a="1"/>
  <c r="D195" i="144" s="1"/>
  <c r="L10" i="76"/>
  <c r="Q10" i="76" s="1"/>
  <c r="N33" i="43"/>
  <c r="V19" i="68"/>
  <c r="AC19" i="68" a="1"/>
  <c r="AC19" i="68" s="1"/>
  <c r="N4" i="22" a="1"/>
  <c r="N4" i="22" s="1"/>
  <c r="O4" i="22" s="1" a="1"/>
  <c r="O4" i="22" s="1"/>
  <c r="BS7" i="20"/>
  <c r="BT6" i="20" s="1" a="1"/>
  <c r="AB7" i="19"/>
  <c r="AC6" i="19" s="1" a="1"/>
  <c r="C68" i="24"/>
  <c r="C65" i="24"/>
  <c r="D127" i="144" a="1"/>
  <c r="D127" i="144" s="1"/>
  <c r="L128" i="144"/>
  <c r="L129" i="144" s="1"/>
  <c r="L130" i="144" s="1"/>
  <c r="L131" i="144" s="1"/>
  <c r="L132" i="144" s="1"/>
  <c r="D132" i="144" s="1" a="1"/>
  <c r="D132" i="144" s="1"/>
  <c r="K207" i="13" a="1"/>
  <c r="K207" i="13" s="1"/>
  <c r="K220" i="13" s="1"/>
  <c r="K161" i="13"/>
  <c r="K158" i="13"/>
  <c r="K166" i="13"/>
  <c r="K313" i="13" a="1"/>
  <c r="K313" i="13" s="1"/>
  <c r="K324" i="13" s="1"/>
  <c r="K329" i="13" a="1"/>
  <c r="K329" i="13" s="1"/>
  <c r="K345" i="13" s="1"/>
  <c r="K137" i="13" a="1"/>
  <c r="K137" i="13" s="1"/>
  <c r="K151" i="13" s="1"/>
  <c r="K169" i="13"/>
  <c r="K176" i="13" a="1"/>
  <c r="K176" i="13" s="1"/>
  <c r="K198" i="13" s="1"/>
  <c r="K162" i="13"/>
  <c r="K167" i="13"/>
  <c r="K159" i="13"/>
  <c r="K260" i="13" a="1"/>
  <c r="K260" i="13" s="1"/>
  <c r="K286" i="13" s="1"/>
  <c r="K225" i="13" a="1"/>
  <c r="K225" i="13" s="1"/>
  <c r="K251" i="13" s="1"/>
  <c r="K73" i="13" a="1"/>
  <c r="K73" i="13" s="1"/>
  <c r="K89" i="13" s="1"/>
  <c r="K165" i="13"/>
  <c r="K116" i="13" a="1"/>
  <c r="K116" i="13" s="1"/>
  <c r="K132" i="13" s="1"/>
  <c r="K157" i="13"/>
  <c r="K156" i="13"/>
  <c r="K291" i="13" a="1"/>
  <c r="K291" i="13" s="1"/>
  <c r="K308" i="13" s="1"/>
  <c r="K160" i="13"/>
  <c r="K168" i="13"/>
  <c r="U4" i="13"/>
  <c r="K94" i="13" a="1"/>
  <c r="K94" i="13" s="1"/>
  <c r="K111" i="13" s="1"/>
  <c r="K7" i="13" a="1"/>
  <c r="K7" i="13" s="1"/>
  <c r="C122" i="114"/>
  <c r="C126" i="114"/>
  <c r="C127" i="114"/>
  <c r="D177" i="13"/>
  <c r="E192" i="13" a="1"/>
  <c r="E192" i="13" s="1"/>
  <c r="D176" i="13"/>
  <c r="D198" i="13" s="1"/>
  <c r="AH49" i="68"/>
  <c r="AI49" i="68" s="1" a="1"/>
  <c r="AI49" i="68" s="1"/>
  <c r="H82" i="1"/>
  <c r="B31" i="69" s="1"/>
  <c r="G82" i="1"/>
  <c r="B30" i="69" s="1"/>
  <c r="T23" i="69" s="1"/>
  <c r="B163" i="104"/>
  <c r="E160" i="104"/>
  <c r="D160" i="104"/>
  <c r="W58" i="68"/>
  <c r="S55" i="68"/>
  <c r="N30" i="43"/>
  <c r="N20" i="43"/>
  <c r="N39" i="43"/>
  <c r="T18" i="96"/>
  <c r="T20" i="96" s="1"/>
  <c r="AI32" i="68" a="1"/>
  <c r="AI32" i="68" s="1"/>
  <c r="V32" i="68"/>
  <c r="AC32" i="68" a="1"/>
  <c r="AC32" i="68" s="1"/>
  <c r="AH32" i="68" s="1"/>
  <c r="AH14" i="68"/>
  <c r="H84" i="1"/>
  <c r="B37" i="76" s="1"/>
  <c r="G84" i="1"/>
  <c r="B36" i="76" s="1"/>
  <c r="F364" i="13"/>
  <c r="B367" i="13"/>
  <c r="G364" i="13"/>
  <c r="AD314" i="13"/>
  <c r="AD313" i="13"/>
  <c r="AB176" i="13"/>
  <c r="AB177" i="13"/>
  <c r="H6" i="100"/>
  <c r="I6" i="100" s="1" a="1"/>
  <c r="I6" i="100" s="1"/>
  <c r="I7" i="147" a="1"/>
  <c r="I7" i="147" s="1"/>
  <c r="O14" i="5"/>
  <c r="O15" i="5"/>
  <c r="G13" i="141"/>
  <c r="B99" i="144"/>
  <c r="B100" i="144"/>
  <c r="L99" i="144"/>
  <c r="N16" i="43"/>
  <c r="C7" i="12"/>
  <c r="C18" i="12" s="1"/>
  <c r="C36" i="12" s="1"/>
  <c r="D18" i="12"/>
  <c r="W17" i="68"/>
  <c r="AB208" i="13"/>
  <c r="AB207" i="13"/>
  <c r="N61" i="43"/>
  <c r="N67" i="43"/>
  <c r="N64" i="43"/>
  <c r="N78" i="43"/>
  <c r="AB157" i="13"/>
  <c r="AB156" i="13" s="1"/>
  <c r="C19" i="146"/>
  <c r="B20" i="146"/>
  <c r="A5" i="146"/>
  <c r="I7" i="146" s="1" a="1"/>
  <c r="I7" i="146" s="1"/>
  <c r="T24" i="3"/>
  <c r="A24" i="3" s="1"/>
  <c r="B141" i="108" a="1"/>
  <c r="B141" i="108" s="1"/>
  <c r="B142" i="108" a="1"/>
  <c r="B142" i="108" s="1"/>
  <c r="B140" i="108" a="1"/>
  <c r="B140" i="108" s="1"/>
  <c r="B123" i="108" a="1"/>
  <c r="B123" i="108" s="1"/>
  <c r="Q122" i="108" s="1" a="1"/>
  <c r="Q122" i="108" s="1"/>
  <c r="B139" i="108" a="1"/>
  <c r="B139" i="108" s="1"/>
  <c r="V26" i="72"/>
  <c r="V31" i="72"/>
  <c r="B240" i="114"/>
  <c r="C240" i="114" a="1"/>
  <c r="C240" i="114" s="1"/>
  <c r="W23" i="68"/>
  <c r="AB23" i="68"/>
  <c r="R55" i="68"/>
  <c r="N71" i="43"/>
  <c r="N37" i="43"/>
  <c r="N51" i="43"/>
  <c r="AJ32" i="68"/>
  <c r="O271" i="13"/>
  <c r="O304" i="13"/>
  <c r="O216" i="13"/>
  <c r="O303" i="13"/>
  <c r="O340" i="13"/>
  <c r="O247" i="13"/>
  <c r="O319" i="13"/>
  <c r="O166" i="13"/>
  <c r="O341" i="13"/>
  <c r="O246" i="13"/>
  <c r="O37" i="13"/>
  <c r="O128" i="13"/>
  <c r="O127" i="13"/>
  <c r="O54" i="13"/>
  <c r="O107" i="13"/>
  <c r="O84" i="13"/>
  <c r="O18" i="13"/>
  <c r="O8" i="13"/>
  <c r="O215" i="13"/>
  <c r="O167" i="13"/>
  <c r="O147" i="13"/>
  <c r="O320" i="13"/>
  <c r="O272" i="13"/>
  <c r="O146" i="13"/>
  <c r="O11" i="13"/>
  <c r="O21" i="13"/>
  <c r="O106" i="13"/>
  <c r="O53" i="13"/>
  <c r="O15" i="13"/>
  <c r="O25" i="13"/>
  <c r="O35" i="13"/>
  <c r="O9" i="13"/>
  <c r="O194" i="13"/>
  <c r="O193" i="13"/>
  <c r="O17" i="13"/>
  <c r="O85" i="13"/>
  <c r="O16" i="13"/>
  <c r="D313" i="13"/>
  <c r="D324" i="13" s="1"/>
  <c r="D314" i="13"/>
  <c r="E318" i="13" a="1"/>
  <c r="E318" i="13" s="1"/>
  <c r="AD176" i="13"/>
  <c r="AD177" i="13"/>
  <c r="AH65" i="68"/>
  <c r="AI65" i="68" s="1" a="1"/>
  <c r="AI65" i="68" s="1"/>
  <c r="D20" i="145" a="1"/>
  <c r="D20" i="145" s="1"/>
  <c r="K21" i="145"/>
  <c r="K22" i="145" s="1"/>
  <c r="M71" i="145"/>
  <c r="L76" i="145"/>
  <c r="L77" i="145" s="1"/>
  <c r="L78" i="145" s="1"/>
  <c r="L79" i="145" s="1"/>
  <c r="L80" i="145" s="1"/>
  <c r="L81" i="145" s="1"/>
  <c r="L82" i="145" s="1"/>
  <c r="X165" i="114"/>
  <c r="D16" i="96"/>
  <c r="C13" i="96"/>
  <c r="W52" i="68"/>
  <c r="N27" i="43"/>
  <c r="AI14" i="68" a="1"/>
  <c r="AI14" i="68" s="1"/>
  <c r="AJ14" i="68" s="1"/>
  <c r="AC14" i="68" a="1"/>
  <c r="AC14" i="68" s="1"/>
  <c r="V14" i="68"/>
  <c r="N10" i="43"/>
  <c r="S17" i="68"/>
  <c r="BB6" i="100" a="1"/>
  <c r="BB6" i="100" s="1"/>
  <c r="AM6" i="100"/>
  <c r="B123" i="10" s="1" a="1"/>
  <c r="B123" i="10" s="1"/>
  <c r="Q122" i="10" s="1" a="1"/>
  <c r="Q122" i="10" s="1"/>
  <c r="P20" i="104"/>
  <c r="P132" i="104"/>
  <c r="P16" i="104"/>
  <c r="I10" i="76"/>
  <c r="I17" i="76" s="1"/>
  <c r="E159" i="112"/>
  <c r="D159" i="112"/>
  <c r="B162" i="112"/>
  <c r="V22" i="68"/>
  <c r="G55" i="1"/>
  <c r="B155" i="110" s="1"/>
  <c r="H55" i="1"/>
  <c r="B156" i="110" s="1"/>
  <c r="C55" i="72"/>
  <c r="I54" i="72"/>
  <c r="Q53" i="72"/>
  <c r="N53" i="72"/>
  <c r="W68" i="68"/>
  <c r="AB68" i="68" s="1"/>
  <c r="M20" i="96"/>
  <c r="M18" i="96"/>
  <c r="S66" i="68"/>
  <c r="N79" i="43"/>
  <c r="N54" i="43"/>
  <c r="N65" i="43"/>
  <c r="AC12" i="68" a="1"/>
  <c r="AC12" i="68" s="1"/>
  <c r="V12" i="68"/>
  <c r="AK32" i="68"/>
  <c r="AP5" i="80" a="1"/>
  <c r="AB314" i="13"/>
  <c r="AB313" i="13" s="1"/>
  <c r="AC177" i="13"/>
  <c r="AC176" i="13" s="1"/>
  <c r="K74" i="145"/>
  <c r="K75" i="145" s="1"/>
  <c r="D73" i="145" a="1"/>
  <c r="D73" i="145" s="1"/>
  <c r="H43" i="1"/>
  <c r="B107" i="3" s="1"/>
  <c r="B113" i="3" s="1"/>
  <c r="G43" i="1"/>
  <c r="B106" i="3" s="1"/>
  <c r="H60" i="1"/>
  <c r="B166" i="108" s="1"/>
  <c r="G60" i="1"/>
  <c r="B165" i="108" s="1"/>
  <c r="N35" i="43"/>
  <c r="C77" i="96"/>
  <c r="N76" i="43"/>
  <c r="L13" i="76"/>
  <c r="Q13" i="76" s="1"/>
  <c r="W7" i="68"/>
  <c r="AB7" i="68"/>
  <c r="N38" i="43"/>
  <c r="S53" i="68"/>
  <c r="S21" i="68"/>
  <c r="W21" i="68"/>
  <c r="S61" i="68"/>
  <c r="W63" i="68"/>
  <c r="AB63" i="68"/>
  <c r="N32" i="43"/>
  <c r="N69" i="43"/>
  <c r="V62" i="68"/>
  <c r="H58" i="1"/>
  <c r="B158" i="113" s="1"/>
  <c r="G58" i="1"/>
  <c r="B157" i="113" s="1"/>
  <c r="AB36" i="68"/>
  <c r="W36" i="68"/>
  <c r="O60" i="12"/>
  <c r="O52" i="12"/>
  <c r="O22" i="12"/>
  <c r="O45" i="12"/>
  <c r="O30" i="12"/>
  <c r="O14" i="12"/>
  <c r="O61" i="12"/>
  <c r="O7" i="12"/>
  <c r="O57" i="12"/>
  <c r="O47" i="12"/>
  <c r="O21" i="12"/>
  <c r="O56" i="12"/>
  <c r="O51" i="12"/>
  <c r="O65" i="12"/>
  <c r="O6" i="12"/>
  <c r="L6" i="12"/>
  <c r="B350" i="144"/>
  <c r="B164" i="145"/>
  <c r="D6" i="100" a="1"/>
  <c r="K119" i="145"/>
  <c r="K120" i="145" s="1"/>
  <c r="K121" i="145" s="1"/>
  <c r="K122" i="145" s="1"/>
  <c r="K123" i="145" s="1"/>
  <c r="D118" i="145" a="1"/>
  <c r="D118" i="145" s="1"/>
  <c r="D172" i="144" a="1"/>
  <c r="D172" i="144" s="1"/>
  <c r="L173" i="144"/>
  <c r="L174" i="144" s="1"/>
  <c r="L175" i="144" s="1"/>
  <c r="D175" i="144" s="1" a="1"/>
  <c r="D175" i="144" s="1"/>
  <c r="N145" i="144"/>
  <c r="M163" i="144"/>
  <c r="M164" i="144" s="1"/>
  <c r="M165" i="144" s="1"/>
  <c r="M166" i="144" s="1"/>
  <c r="M167" i="144" s="1"/>
  <c r="M168" i="144" s="1"/>
  <c r="M169" i="144" s="1"/>
  <c r="M170" i="144" s="1"/>
  <c r="M171" i="144" s="1"/>
  <c r="M172" i="144" s="1"/>
  <c r="L6" i="43"/>
  <c r="N44" i="43"/>
  <c r="S46" i="68"/>
  <c r="V20" i="68"/>
  <c r="AC20" i="68" a="1"/>
  <c r="AC20" i="68" s="1"/>
  <c r="B47" i="44" a="1"/>
  <c r="B47" i="44" s="1"/>
  <c r="B59" i="3" s="1" a="1"/>
  <c r="B59" i="3" s="1"/>
  <c r="C59" i="3"/>
  <c r="V43" i="68"/>
  <c r="AI43" i="68" a="1"/>
  <c r="AI43" i="68" s="1"/>
  <c r="AK43" i="68" s="1"/>
  <c r="AC43" i="68" a="1"/>
  <c r="AC43" i="68" s="1"/>
  <c r="AJ43" i="68" s="1"/>
  <c r="S7" i="68"/>
  <c r="AH45" i="68"/>
  <c r="S63" i="68"/>
  <c r="N36" i="43"/>
  <c r="N70" i="43"/>
  <c r="N21" i="43"/>
  <c r="AB12" i="68"/>
  <c r="AC54" i="68" a="1"/>
  <c r="AC54" i="68" s="1"/>
  <c r="AH54" i="68" s="1"/>
  <c r="V54" i="68"/>
  <c r="S36" i="68"/>
  <c r="B198" i="10"/>
  <c r="E195" i="10"/>
  <c r="D195" i="10"/>
  <c r="E18" i="12"/>
  <c r="E36" i="12" s="1"/>
  <c r="E79" i="12"/>
  <c r="B163" i="145"/>
  <c r="B349" i="144"/>
  <c r="X148" i="114"/>
  <c r="E41" i="67"/>
  <c r="C41" i="67"/>
  <c r="AO5" i="100" a="1"/>
  <c r="AO5" i="100" s="1"/>
  <c r="BD4" i="100"/>
  <c r="BD5" i="100" s="1" a="1"/>
  <c r="BD5" i="100" s="1"/>
  <c r="S25" i="68"/>
  <c r="P139" i="107"/>
  <c r="P20" i="107"/>
  <c r="P16" i="107"/>
  <c r="P16" i="10"/>
  <c r="P167" i="10"/>
  <c r="P27" i="10"/>
  <c r="L21" i="12"/>
  <c r="B23" i="147"/>
  <c r="B23" i="148"/>
  <c r="B24" i="146"/>
  <c r="B75" i="23"/>
  <c r="AA14" i="149"/>
  <c r="AA12" i="149"/>
  <c r="L148" i="144"/>
  <c r="L149" i="144" s="1"/>
  <c r="L150" i="144" s="1"/>
  <c r="L151" i="144" s="1"/>
  <c r="L152" i="144" s="1"/>
  <c r="D147" i="144" a="1"/>
  <c r="D147" i="144" s="1"/>
  <c r="AG32" i="96"/>
  <c r="AG12" i="96"/>
  <c r="AG38" i="96"/>
  <c r="AG40" i="96"/>
  <c r="C90" i="96"/>
  <c r="S10" i="68"/>
  <c r="P20" i="106"/>
  <c r="P16" i="106"/>
  <c r="P133" i="106"/>
  <c r="W50" i="68"/>
  <c r="N77" i="43"/>
  <c r="N55" i="43"/>
  <c r="N9" i="43"/>
  <c r="E6" i="43"/>
  <c r="E81" i="43" s="1"/>
  <c r="AI38" i="68" a="1"/>
  <c r="AI38" i="68" s="1"/>
  <c r="AC38" i="68" a="1"/>
  <c r="AC38" i="68" s="1"/>
  <c r="AH38" i="68" s="1"/>
  <c r="V38" i="68"/>
  <c r="W46" i="68"/>
  <c r="AB46" i="68"/>
  <c r="B24" i="148"/>
  <c r="B24" i="147"/>
  <c r="B25" i="146"/>
  <c r="B76" i="23"/>
  <c r="E83" i="13" a="1"/>
  <c r="E83" i="13" s="1"/>
  <c r="D74" i="13"/>
  <c r="D73" i="13" s="1"/>
  <c r="D89" i="13" s="1"/>
  <c r="B5" i="71" a="1"/>
  <c r="B5" i="71" s="1"/>
  <c r="D146" i="145" a="1"/>
  <c r="D146" i="145" s="1"/>
  <c r="K147" i="145"/>
  <c r="K148" i="145" s="1"/>
  <c r="X162" i="114"/>
  <c r="BI4" i="81"/>
  <c r="DM4" i="81"/>
  <c r="EO4" i="81" s="1"/>
  <c r="K20" i="96"/>
  <c r="K18" i="96"/>
  <c r="W26" i="68"/>
  <c r="AB26" i="68" s="1"/>
  <c r="S42" i="68"/>
  <c r="N47" i="43"/>
  <c r="N22" i="43"/>
  <c r="N31" i="43"/>
  <c r="AB31" i="68"/>
  <c r="W31" i="68"/>
  <c r="BL6" i="100" a="1"/>
  <c r="BL6" i="100" s="1"/>
  <c r="AW6" i="100"/>
  <c r="B123" i="106" a="1"/>
  <c r="B123" i="106" s="1"/>
  <c r="Q122" i="106" s="1" a="1"/>
  <c r="Q122" i="106" s="1"/>
  <c r="B142" i="96"/>
  <c r="B145" i="96"/>
  <c r="L12" i="76"/>
  <c r="Q12" i="76" s="1"/>
  <c r="E161" i="106"/>
  <c r="B164" i="106"/>
  <c r="D161" i="106"/>
  <c r="H74" i="1"/>
  <c r="B90" i="68" s="1"/>
  <c r="G74" i="1"/>
  <c r="B89" i="68" s="1"/>
  <c r="S9" i="68"/>
  <c r="S50" i="68"/>
  <c r="N62" i="43"/>
  <c r="N56" i="43"/>
  <c r="N13" i="43"/>
  <c r="AJ38" i="68"/>
  <c r="AB19" i="68"/>
  <c r="AD95" i="13"/>
  <c r="AD94" i="13" s="1"/>
  <c r="AB74" i="13"/>
  <c r="AB73" i="13" s="1"/>
  <c r="BJ6" i="20"/>
  <c r="AO5" i="20"/>
  <c r="I5" i="127"/>
  <c r="X161" i="114"/>
  <c r="B47" i="51"/>
  <c r="B76" i="3" s="1"/>
  <c r="C76" i="3"/>
  <c r="C49" i="30"/>
  <c r="O49" i="30"/>
  <c r="Z18" i="96"/>
  <c r="Z20" i="96" s="1"/>
  <c r="V51" i="68"/>
  <c r="W9" i="68"/>
  <c r="AB9" i="68"/>
  <c r="W11" i="68"/>
  <c r="N15" i="43"/>
  <c r="N72" i="43"/>
  <c r="N23" i="43"/>
  <c r="S48" i="68"/>
  <c r="S32" i="54"/>
  <c r="N32" i="54"/>
  <c r="AJ41" i="68"/>
  <c r="AH19" i="68"/>
  <c r="AI19" i="68" s="1" a="1"/>
  <c r="AI19" i="68" s="1"/>
  <c r="AC73" i="13"/>
  <c r="AC74" i="13"/>
  <c r="L13" i="141"/>
  <c r="C23" i="101"/>
  <c r="C24" i="101"/>
  <c r="AD74" i="13"/>
  <c r="AD73" i="13" s="1"/>
  <c r="L94" i="144"/>
  <c r="D94" i="144" s="1" a="1"/>
  <c r="D94" i="144" s="1"/>
  <c r="D93" i="144" a="1"/>
  <c r="D93" i="144" s="1"/>
  <c r="AV6" i="100"/>
  <c r="BK6" i="100" a="1"/>
  <c r="BK6" i="100" s="1"/>
  <c r="B130" i="107" a="1"/>
  <c r="B130" i="107" s="1"/>
  <c r="Q129" i="107" s="1" a="1"/>
  <c r="Q129" i="107" s="1"/>
  <c r="H78" i="1"/>
  <c r="B45" i="51" s="1"/>
  <c r="G78" i="1"/>
  <c r="B44" i="51" s="1"/>
  <c r="K33" i="51" s="1"/>
  <c r="AC60" i="68" a="1"/>
  <c r="AC60" i="68" s="1"/>
  <c r="AH60" i="68" s="1"/>
  <c r="V60" i="68"/>
  <c r="W27" i="68"/>
  <c r="K21" i="65"/>
  <c r="D7" i="65"/>
  <c r="K6" i="65"/>
  <c r="K7" i="65"/>
  <c r="E7" i="65"/>
  <c r="K22" i="65"/>
  <c r="E22" i="65"/>
  <c r="E34" i="65" s="1"/>
  <c r="D22" i="65"/>
  <c r="K14" i="65"/>
  <c r="N66" i="43"/>
  <c r="N57" i="43"/>
  <c r="N14" i="43"/>
  <c r="AB62" i="68"/>
  <c r="S44" i="68"/>
  <c r="L6" i="76"/>
  <c r="R16" i="68"/>
  <c r="E339" i="13" a="1"/>
  <c r="E339" i="13" s="1"/>
  <c r="D330" i="13"/>
  <c r="D329" i="13" s="1"/>
  <c r="D345" i="13" s="1"/>
  <c r="AC157" i="13"/>
  <c r="AC156" i="13" s="1"/>
  <c r="I7" i="23" a="1"/>
  <c r="I7" i="23" s="1"/>
  <c r="L228" i="144"/>
  <c r="L229" i="144" s="1"/>
  <c r="D229" i="144" s="1" a="1"/>
  <c r="D229" i="144" s="1"/>
  <c r="X160" i="114"/>
  <c r="AC117" i="13"/>
  <c r="AC116" i="13" s="1"/>
  <c r="L236" i="144"/>
  <c r="D236" i="144" s="1" a="1"/>
  <c r="D236" i="144" s="1"/>
  <c r="L237" i="144"/>
  <c r="L238" i="144" s="1"/>
  <c r="D238" i="144" s="1" a="1"/>
  <c r="D238" i="144" s="1"/>
  <c r="AD330" i="13"/>
  <c r="AD329" i="13"/>
  <c r="B36" i="115"/>
  <c r="B78" i="3" s="1"/>
  <c r="C78" i="3"/>
  <c r="W44" i="68"/>
  <c r="AB44" i="68"/>
  <c r="F17" i="76"/>
  <c r="W10" i="68"/>
  <c r="AB10" i="68" s="1"/>
  <c r="A7" i="101"/>
  <c r="A12" i="101"/>
  <c r="Q6" i="101"/>
  <c r="A11" i="101"/>
  <c r="A10" i="101"/>
  <c r="A9" i="101"/>
  <c r="C21" i="101"/>
  <c r="A8" i="101"/>
  <c r="L30" i="12"/>
  <c r="L14" i="12"/>
  <c r="O79" i="3"/>
  <c r="C45" i="24"/>
  <c r="C63" i="24"/>
  <c r="S5" i="72"/>
  <c r="P5" i="72" s="1" a="1"/>
  <c r="P5" i="72" s="1"/>
  <c r="BF6" i="100" a="1"/>
  <c r="BF6" i="100" s="1"/>
  <c r="B163" i="103"/>
  <c r="D160" i="103"/>
  <c r="E160" i="103"/>
  <c r="V29" i="68"/>
  <c r="AC29" i="68" a="1"/>
  <c r="AC29" i="68" s="1"/>
  <c r="G18" i="96"/>
  <c r="G20" i="96"/>
  <c r="N19" i="43"/>
  <c r="N34" i="43"/>
  <c r="W39" i="68"/>
  <c r="AH24" i="68"/>
  <c r="AB330" i="13"/>
  <c r="AB329" i="13" s="1"/>
  <c r="H75" i="1"/>
  <c r="B43" i="6" s="1"/>
  <c r="G75" i="1"/>
  <c r="B42" i="6" s="1"/>
  <c r="L7" i="12"/>
  <c r="AC56" i="68" a="1"/>
  <c r="AC56" i="68" s="1"/>
  <c r="AH56" i="68" s="1"/>
  <c r="AA13" i="149"/>
  <c r="AA11" i="149"/>
  <c r="W5" i="141"/>
  <c r="T5" i="141" a="1"/>
  <c r="T5" i="141" s="1"/>
  <c r="AD117" i="13"/>
  <c r="AD116" i="13" s="1"/>
  <c r="F6" i="100" a="1"/>
  <c r="Q96" i="144"/>
  <c r="T95" i="144"/>
  <c r="S95" i="144"/>
  <c r="V58" i="68"/>
  <c r="V18" i="68"/>
  <c r="AB95" i="13"/>
  <c r="AB94" i="13"/>
  <c r="G18" i="12"/>
  <c r="G36" i="12" s="1"/>
  <c r="S13" i="68"/>
  <c r="N46" i="43"/>
  <c r="P20" i="103"/>
  <c r="P132" i="103"/>
  <c r="P16" i="103"/>
  <c r="AJ17" i="76"/>
  <c r="S68" i="68"/>
  <c r="S37" i="68"/>
  <c r="W18" i="96"/>
  <c r="W20" i="96"/>
  <c r="AC67" i="68" a="1"/>
  <c r="AC67" i="68" s="1"/>
  <c r="AH67" i="68" s="1"/>
  <c r="V67" i="68"/>
  <c r="N45" i="43"/>
  <c r="N59" i="43"/>
  <c r="N53" i="43"/>
  <c r="W22" i="68"/>
  <c r="S39" i="68"/>
  <c r="P132" i="109"/>
  <c r="P20" i="109"/>
  <c r="P16" i="109"/>
  <c r="Y9" i="76"/>
  <c r="AC330" i="13"/>
  <c r="AC329" i="13"/>
  <c r="F18" i="12"/>
  <c r="F36" i="12" s="1"/>
  <c r="U144" i="108" a="1"/>
  <c r="U144" i="108" s="1"/>
  <c r="K144" i="108" s="1" a="1"/>
  <c r="K144" i="108" s="1"/>
  <c r="AH29" i="68"/>
  <c r="AB117" i="13"/>
  <c r="AB116" i="13" s="1"/>
  <c r="D97" i="144" a="1"/>
  <c r="D97" i="144" s="1"/>
  <c r="L98" i="144"/>
  <c r="D98" i="144" s="1" a="1"/>
  <c r="D98" i="144" s="1"/>
  <c r="CC7" i="20"/>
  <c r="CD6" i="20" s="1" a="1"/>
  <c r="CD6" i="20" s="1"/>
  <c r="U7" i="127"/>
  <c r="V6" i="127" s="1" a="1"/>
  <c r="V6" i="127" s="1"/>
  <c r="M7" i="127"/>
  <c r="N6" i="127" s="1" a="1"/>
  <c r="K25" i="50" a="1"/>
  <c r="K25" i="50" s="1"/>
  <c r="AK7" i="19"/>
  <c r="AL6" i="19" s="1" a="1"/>
  <c r="AL6" i="19" s="1"/>
  <c r="CM7" i="20"/>
  <c r="CN6" i="20" s="1" a="1"/>
  <c r="CN6" i="20" s="1"/>
  <c r="O13" i="69" a="1"/>
  <c r="X5" i="141" a="1"/>
  <c r="X5" i="141" s="1"/>
  <c r="T5" i="72" a="1"/>
  <c r="T5" i="72" s="1"/>
  <c r="K8" i="50" a="1"/>
  <c r="K8" i="50" s="1"/>
  <c r="AD212" i="114" a="1"/>
  <c r="AD212" i="114" s="1"/>
  <c r="AE212" i="114" s="1" a="1"/>
  <c r="AE212" i="114" s="1"/>
  <c r="K212" i="114" s="1" a="1"/>
  <c r="K212" i="114" s="1"/>
  <c r="AT7" i="19"/>
  <c r="AU6" i="19" s="1" a="1"/>
  <c r="AU6" i="19" s="1"/>
  <c r="R4" i="67" a="1"/>
  <c r="R4" i="67" s="1"/>
  <c r="M4" i="67" s="1" a="1"/>
  <c r="S41" i="86"/>
  <c r="S4" i="136" a="1"/>
  <c r="S4" i="136" s="1"/>
  <c r="R4" i="54" a="1"/>
  <c r="R4" i="54" s="1"/>
  <c r="B29" i="54" s="1"/>
  <c r="O5" i="74" a="1"/>
  <c r="O5" i="74" s="1"/>
  <c r="K136" i="114" a="1"/>
  <c r="K136" i="114" s="1"/>
  <c r="E48" i="86"/>
  <c r="K5" i="58" a="1"/>
  <c r="K5" i="58" s="1"/>
  <c r="K48" i="86"/>
  <c r="C99" i="68"/>
  <c r="R5" i="55" a="1"/>
  <c r="R5" i="55" s="1"/>
  <c r="B33" i="55" s="1"/>
  <c r="T126" i="117" a="1"/>
  <c r="T126" i="117" s="1"/>
  <c r="U126" i="117" s="1" a="1"/>
  <c r="U126" i="117" s="1"/>
  <c r="K126" i="117" s="1" a="1"/>
  <c r="K126" i="117" s="1"/>
  <c r="AL57" i="68" a="1"/>
  <c r="AL57" i="68" s="1"/>
  <c r="AS4" i="76" a="1"/>
  <c r="AS4" i="76" s="1"/>
  <c r="T136" i="113" a="1"/>
  <c r="T136" i="113" s="1"/>
  <c r="U136" i="113" s="1" a="1"/>
  <c r="U136" i="113" s="1"/>
  <c r="K136" i="113" s="1" a="1"/>
  <c r="K136" i="113" s="1"/>
  <c r="K122" i="110" a="1"/>
  <c r="K122" i="110" s="1"/>
  <c r="T138" i="107" a="1"/>
  <c r="T138" i="107" s="1"/>
  <c r="U138" i="107" s="1" a="1"/>
  <c r="U138" i="107" s="1"/>
  <c r="K138" i="107" s="1" a="1"/>
  <c r="K138" i="107" s="1"/>
  <c r="K122" i="111" a="1"/>
  <c r="K122" i="111" s="1"/>
  <c r="AY57" i="68" a="1"/>
  <c r="AY57" i="68" s="1"/>
  <c r="K122" i="104" a="1"/>
  <c r="K122" i="104" s="1"/>
  <c r="K122" i="106" a="1"/>
  <c r="K122" i="106" s="1"/>
  <c r="K122" i="112" a="1"/>
  <c r="K122" i="112" s="1"/>
  <c r="T131" i="110" a="1"/>
  <c r="T131" i="110" s="1"/>
  <c r="U131" i="110" s="1" a="1"/>
  <c r="U131" i="110" s="1"/>
  <c r="K131" i="110" s="1" a="1"/>
  <c r="K131" i="110" s="1"/>
  <c r="Q4" i="30" a="1"/>
  <c r="K122" i="113" a="1"/>
  <c r="K122" i="113" s="1"/>
  <c r="T166" i="10" a="1"/>
  <c r="T166" i="10" s="1"/>
  <c r="U166" i="10" s="1" a="1"/>
  <c r="U166" i="10" s="1"/>
  <c r="K166" i="10" s="1" a="1"/>
  <c r="K166" i="10" s="1"/>
  <c r="K122" i="109" a="1"/>
  <c r="K122" i="109" s="1"/>
  <c r="K129" i="107" a="1"/>
  <c r="K129" i="107" s="1"/>
  <c r="K122" i="108" a="1"/>
  <c r="K122" i="108" s="1"/>
  <c r="N4" i="14" a="1"/>
  <c r="N4" i="14" s="1"/>
  <c r="H4" i="14" s="1" a="1"/>
  <c r="T131" i="104" a="1"/>
  <c r="T131" i="104" s="1"/>
  <c r="U131" i="104" s="1" a="1"/>
  <c r="U131" i="104" s="1"/>
  <c r="K131" i="104" s="1" a="1"/>
  <c r="K131" i="104" s="1"/>
  <c r="K122" i="103" a="1"/>
  <c r="K122" i="103" s="1"/>
  <c r="K122" i="117" a="1"/>
  <c r="K122" i="117" s="1"/>
  <c r="T130" i="112" a="1"/>
  <c r="T130" i="112" s="1"/>
  <c r="U130" i="112" s="1" a="1"/>
  <c r="U130" i="112" s="1"/>
  <c r="K130" i="112" s="1" a="1"/>
  <c r="K130" i="112" s="1"/>
  <c r="T132" i="106" a="1"/>
  <c r="T132" i="106" s="1"/>
  <c r="T128" i="111" a="1"/>
  <c r="T128" i="111" s="1"/>
  <c r="T131" i="109" a="1"/>
  <c r="T131" i="109" s="1"/>
  <c r="T144" i="108" a="1"/>
  <c r="T144" i="108" s="1"/>
  <c r="T132" i="105" a="1"/>
  <c r="T132" i="105" s="1"/>
  <c r="U132" i="105" s="1" a="1"/>
  <c r="U132" i="105" s="1"/>
  <c r="K132" i="105" s="1" a="1"/>
  <c r="K132" i="105" s="1"/>
  <c r="K122" i="105" a="1"/>
  <c r="K122" i="105" s="1"/>
  <c r="T131" i="103" a="1"/>
  <c r="T131" i="103" s="1"/>
  <c r="U131" i="103" s="1" a="1"/>
  <c r="U131" i="103" s="1"/>
  <c r="K131" i="103" s="1" a="1"/>
  <c r="K131" i="103" s="1"/>
  <c r="K122" i="10" a="1"/>
  <c r="K122" i="10" s="1"/>
  <c r="B74" i="24" a="1"/>
  <c r="C69" i="24"/>
  <c r="C70" i="24" s="1"/>
  <c r="AC138" i="13" a="1"/>
  <c r="AD138" i="13" a="1"/>
  <c r="AB138" i="13" a="1"/>
  <c r="D138" i="13" a="1"/>
  <c r="S52" i="68"/>
  <c r="V23" i="68"/>
  <c r="N17" i="43"/>
  <c r="H81" i="1"/>
  <c r="B27" i="58" s="1"/>
  <c r="G81" i="1"/>
  <c r="B26" i="58" s="1"/>
  <c r="T19" i="58" s="1"/>
  <c r="N12" i="43"/>
  <c r="N74" i="43"/>
  <c r="N25" i="43"/>
  <c r="N63" i="43"/>
  <c r="D160" i="109"/>
  <c r="B163" i="109"/>
  <c r="E160" i="109"/>
  <c r="S59" i="68"/>
  <c r="H80" i="1"/>
  <c r="B30" i="55" s="1"/>
  <c r="G80" i="1"/>
  <c r="B29" i="55" s="1"/>
  <c r="X15" i="55" s="1"/>
  <c r="W47" i="68"/>
  <c r="AB47" i="68" s="1"/>
  <c r="D34" i="12"/>
  <c r="C22" i="12"/>
  <c r="C34" i="12" s="1"/>
  <c r="U131" i="109" a="1"/>
  <c r="U131" i="109" s="1"/>
  <c r="K131" i="109" s="1" a="1"/>
  <c r="K131" i="109" s="1"/>
  <c r="C123" i="114"/>
  <c r="C119" i="114"/>
  <c r="C118" i="114"/>
  <c r="D117" i="13"/>
  <c r="C117" i="114" s="1"/>
  <c r="E126" i="13" a="1"/>
  <c r="E126" i="13" s="1"/>
  <c r="H68" i="1"/>
  <c r="B78" i="86" s="1"/>
  <c r="J82" i="86" s="1"/>
  <c r="G68" i="1"/>
  <c r="B77" i="86" s="1"/>
  <c r="S26" i="68"/>
  <c r="Z203" i="114"/>
  <c r="Z200" i="114"/>
  <c r="Z195" i="114"/>
  <c r="Z189" i="114"/>
  <c r="Z171" i="114"/>
  <c r="Z206" i="114"/>
  <c r="Z157" i="114"/>
  <c r="Z138" i="114"/>
  <c r="Z194" i="114"/>
  <c r="Z182" i="114"/>
  <c r="Z175" i="114"/>
  <c r="Z152" i="114"/>
  <c r="Z122" i="114"/>
  <c r="Z116" i="114"/>
  <c r="Z205" i="114"/>
  <c r="Z165" i="114"/>
  <c r="Z147" i="114"/>
  <c r="Z142" i="114"/>
  <c r="Z125" i="114"/>
  <c r="Z198" i="114"/>
  <c r="Z186" i="114"/>
  <c r="Z180" i="114"/>
  <c r="Z164" i="114"/>
  <c r="Z146" i="114"/>
  <c r="Z118" i="114"/>
  <c r="Z192" i="114"/>
  <c r="Z185" i="114"/>
  <c r="Z159" i="114"/>
  <c r="Z123" i="114"/>
  <c r="Z115" i="114"/>
  <c r="Z191" i="114"/>
  <c r="Z176" i="114"/>
  <c r="Z153" i="114"/>
  <c r="Z140" i="114"/>
  <c r="Z126" i="114"/>
  <c r="Z184" i="114"/>
  <c r="Z169" i="114"/>
  <c r="Z158" i="114"/>
  <c r="P20" i="114"/>
  <c r="Z183" i="114"/>
  <c r="Z168" i="114"/>
  <c r="Z139" i="114"/>
  <c r="Z161" i="114"/>
  <c r="Z202" i="114"/>
  <c r="Z154" i="114"/>
  <c r="Z193" i="114"/>
  <c r="Z201" i="114"/>
  <c r="Z119" i="114"/>
  <c r="Z209" i="114"/>
  <c r="Z166" i="114"/>
  <c r="Z127" i="114"/>
  <c r="Z199" i="114"/>
  <c r="Z190" i="114"/>
  <c r="P16" i="114"/>
  <c r="Z124" i="114"/>
  <c r="Z204" i="114"/>
  <c r="Z179" i="114"/>
  <c r="Z149" i="114"/>
  <c r="Z170" i="114"/>
  <c r="Z160" i="114"/>
  <c r="Z178" i="114"/>
  <c r="Z137" i="114"/>
  <c r="Z120" i="114"/>
  <c r="Z188" i="114"/>
  <c r="Z187" i="114"/>
  <c r="Z177" i="114"/>
  <c r="Z167" i="114"/>
  <c r="Z148" i="114"/>
  <c r="Y213" i="114"/>
  <c r="Z145" i="114"/>
  <c r="Z210" i="114"/>
  <c r="Z155" i="114"/>
  <c r="Z143" i="114"/>
  <c r="Z208" i="114"/>
  <c r="Z196" i="114"/>
  <c r="Z117" i="114"/>
  <c r="Z121" i="114"/>
  <c r="Z181" i="114"/>
  <c r="Z163" i="114"/>
  <c r="Z162" i="114"/>
  <c r="Z156" i="114"/>
  <c r="Z197" i="114"/>
  <c r="Z150" i="114"/>
  <c r="Z172" i="114"/>
  <c r="Z151" i="114"/>
  <c r="Z144" i="114"/>
  <c r="Z207" i="114"/>
  <c r="Z141" i="114"/>
  <c r="W51" i="68"/>
  <c r="R64" i="68"/>
  <c r="S64" i="68" s="1"/>
  <c r="R40" i="68"/>
  <c r="S40" i="68" s="1"/>
  <c r="AB20" i="68"/>
  <c r="AH20" i="68" s="1"/>
  <c r="N52" i="43"/>
  <c r="N75" i="43"/>
  <c r="N49" i="43"/>
  <c r="N73" i="43"/>
  <c r="AB18" i="68"/>
  <c r="H53" i="1"/>
  <c r="B157" i="105" s="1"/>
  <c r="G53" i="1"/>
  <c r="B156" i="105" s="1"/>
  <c r="R59" i="68"/>
  <c r="R37" i="68"/>
  <c r="S47" i="68"/>
  <c r="AC208" i="13"/>
  <c r="AC207" i="13" s="1"/>
  <c r="E105" i="13" a="1"/>
  <c r="E105" i="13" s="1"/>
  <c r="D95" i="13"/>
  <c r="D94" i="13" s="1"/>
  <c r="D111" i="13" s="1"/>
  <c r="AC8" i="68" a="1"/>
  <c r="AC8" i="68" s="1"/>
  <c r="U128" i="111" a="1"/>
  <c r="U128" i="111" s="1"/>
  <c r="K128" i="111" s="1" a="1"/>
  <c r="K128" i="111" s="1"/>
  <c r="D13" i="145" a="1"/>
  <c r="D13" i="145" s="1"/>
  <c r="K14" i="145"/>
  <c r="K15" i="145" s="1"/>
  <c r="J6" i="100"/>
  <c r="K6" i="100" s="1" a="1"/>
  <c r="K6" i="100" s="1"/>
  <c r="I7" i="148" a="1"/>
  <c r="I7" i="148" s="1"/>
  <c r="J6" i="54" a="1"/>
  <c r="J6" i="54" s="1"/>
  <c r="J11" i="54" a="1"/>
  <c r="J11" i="54" s="1"/>
  <c r="K11" i="54" s="1"/>
  <c r="J7" i="54" a="1"/>
  <c r="J7" i="54" s="1"/>
  <c r="K7" i="54" s="1"/>
  <c r="J9" i="54" a="1"/>
  <c r="J9" i="54" s="1"/>
  <c r="K9" i="54" s="1"/>
  <c r="J8" i="54" a="1"/>
  <c r="J8" i="54" s="1"/>
  <c r="K8" i="54" s="1"/>
  <c r="J10" i="54" a="1"/>
  <c r="J10" i="54" s="1"/>
  <c r="K10" i="54" s="1"/>
  <c r="B55" i="24" a="1"/>
  <c r="B55" i="24" s="1"/>
  <c r="B7" i="3" s="1"/>
  <c r="X147" i="114"/>
  <c r="AB35" i="68"/>
  <c r="U132" i="106" a="1"/>
  <c r="U132" i="106" s="1"/>
  <c r="K132" i="106" s="1" a="1"/>
  <c r="K132" i="106" s="1"/>
  <c r="AI41" i="68" a="1"/>
  <c r="AI41" i="68" s="1"/>
  <c r="AK41" i="68" s="1"/>
  <c r="L248" i="144"/>
  <c r="D248" i="144" s="1" a="1"/>
  <c r="D248" i="144" s="1"/>
  <c r="L249" i="144"/>
  <c r="L250" i="144" s="1"/>
  <c r="D250" i="144" s="1" a="1"/>
  <c r="D250" i="144" s="1"/>
  <c r="X164" i="114"/>
  <c r="D99" i="145" a="1"/>
  <c r="D99" i="145" s="1"/>
  <c r="K100" i="145"/>
  <c r="K101" i="145" s="1"/>
  <c r="K102" i="145" s="1"/>
  <c r="K103" i="145" s="1"/>
  <c r="K104" i="145" s="1"/>
  <c r="H87" i="1" l="1"/>
  <c r="B36" i="143" s="1"/>
  <c r="G86" i="1"/>
  <c r="B32" i="141" s="1"/>
  <c r="AA24" i="141" s="1"/>
  <c r="D226" i="13" a="1"/>
  <c r="AB226" i="13" a="1"/>
  <c r="AD226" i="13" a="1"/>
  <c r="AC226" i="13" a="1"/>
  <c r="V40" i="68"/>
  <c r="V64" i="68"/>
  <c r="D8" i="13" a="1"/>
  <c r="AD8" i="13" a="1"/>
  <c r="AC8" i="13" a="1"/>
  <c r="AB8" i="13" a="1"/>
  <c r="AH39" i="68"/>
  <c r="AH34" i="68"/>
  <c r="AI33" i="68" a="1"/>
  <c r="AI33" i="68" s="1"/>
  <c r="AJ33" i="68"/>
  <c r="AK33" i="68" s="1"/>
  <c r="AI20" i="68" a="1"/>
  <c r="AI20" i="68" s="1"/>
  <c r="AJ62" i="68"/>
  <c r="AK62" i="68" s="1"/>
  <c r="AK49" i="68"/>
  <c r="AK14" i="68"/>
  <c r="AH13" i="68"/>
  <c r="B23" i="146"/>
  <c r="C23" i="146" s="1"/>
  <c r="I10" i="146"/>
  <c r="M4" i="67"/>
  <c r="AH46" i="68"/>
  <c r="AK46" i="68" s="1"/>
  <c r="AH44" i="68"/>
  <c r="H4" i="14"/>
  <c r="M58" i="23"/>
  <c r="M53" i="23"/>
  <c r="M48" i="23"/>
  <c r="M43" i="23"/>
  <c r="M38" i="23"/>
  <c r="M33" i="23"/>
  <c r="M31" i="23"/>
  <c r="M25" i="23"/>
  <c r="M36" i="23"/>
  <c r="M41" i="23"/>
  <c r="M35" i="23"/>
  <c r="M23" i="23"/>
  <c r="M52" i="23"/>
  <c r="M46" i="23"/>
  <c r="M40" i="23"/>
  <c r="M34" i="23"/>
  <c r="M28" i="23"/>
  <c r="M57" i="23"/>
  <c r="M22" i="23"/>
  <c r="M55" i="23"/>
  <c r="M26" i="23"/>
  <c r="M20" i="23"/>
  <c r="M59" i="23"/>
  <c r="M37" i="23"/>
  <c r="M27" i="23"/>
  <c r="M47" i="23"/>
  <c r="M45" i="23"/>
  <c r="M56" i="23"/>
  <c r="M29" i="23"/>
  <c r="M42" i="23"/>
  <c r="M24" i="23"/>
  <c r="M39" i="23"/>
  <c r="M54" i="23"/>
  <c r="M21" i="23"/>
  <c r="M49" i="23"/>
  <c r="M44" i="23"/>
  <c r="M30" i="23"/>
  <c r="M51" i="23"/>
  <c r="M50" i="23"/>
  <c r="M32" i="23"/>
  <c r="D6" i="100"/>
  <c r="E6" i="100" s="1" a="1"/>
  <c r="E6" i="100" s="1"/>
  <c r="AC53" i="68" a="1"/>
  <c r="AC53" i="68" s="1"/>
  <c r="AJ53" i="68" s="1"/>
  <c r="V53" i="68"/>
  <c r="AI53" i="68" a="1"/>
  <c r="AI53" i="68" s="1"/>
  <c r="E160" i="110"/>
  <c r="B163" i="110"/>
  <c r="D160" i="110"/>
  <c r="AB138" i="13"/>
  <c r="AB137" i="13"/>
  <c r="W16" i="68"/>
  <c r="AH31" i="68"/>
  <c r="AJ31" i="68" s="1"/>
  <c r="AB50" i="68"/>
  <c r="C24" i="146"/>
  <c r="M7" i="146"/>
  <c r="M8" i="146"/>
  <c r="O327" i="144"/>
  <c r="O247" i="144"/>
  <c r="O76" i="144"/>
  <c r="O277" i="144"/>
  <c r="O259" i="144"/>
  <c r="O51" i="144"/>
  <c r="O81" i="144"/>
  <c r="O319" i="144"/>
  <c r="O290" i="144"/>
  <c r="O241" i="144"/>
  <c r="O114" i="144"/>
  <c r="O235" i="144"/>
  <c r="O228" i="144"/>
  <c r="O56" i="144"/>
  <c r="O314" i="144"/>
  <c r="O104" i="144"/>
  <c r="O111" i="144"/>
  <c r="O295" i="144"/>
  <c r="O279" i="144"/>
  <c r="O186" i="144"/>
  <c r="O36" i="144"/>
  <c r="O309" i="144"/>
  <c r="O190" i="144"/>
  <c r="O167" i="144"/>
  <c r="O99" i="144"/>
  <c r="O237" i="144"/>
  <c r="O123" i="144"/>
  <c r="O281" i="144"/>
  <c r="O118" i="144"/>
  <c r="O109" i="144"/>
  <c r="O71" i="144"/>
  <c r="O301" i="144"/>
  <c r="O46" i="144"/>
  <c r="O318" i="144"/>
  <c r="O41" i="144"/>
  <c r="O322" i="144"/>
  <c r="O243" i="144"/>
  <c r="O196" i="144"/>
  <c r="O92" i="144"/>
  <c r="O194" i="144"/>
  <c r="O173" i="144"/>
  <c r="O15" i="144"/>
  <c r="O286" i="144"/>
  <c r="O61" i="144"/>
  <c r="O249" i="144"/>
  <c r="O226" i="144"/>
  <c r="O317" i="144"/>
  <c r="O102" i="144"/>
  <c r="O95" i="144"/>
  <c r="O323" i="144"/>
  <c r="O101" i="144"/>
  <c r="O256" i="144"/>
  <c r="O66" i="144"/>
  <c r="O97" i="144"/>
  <c r="O145" i="144"/>
  <c r="O31" i="144"/>
  <c r="P132" i="110"/>
  <c r="P20" i="110"/>
  <c r="P16" i="110"/>
  <c r="W55" i="68"/>
  <c r="AB55" i="68"/>
  <c r="W28" i="68"/>
  <c r="AB28" i="68"/>
  <c r="AC28" i="68" s="1" a="1"/>
  <c r="AC28" i="68" s="1"/>
  <c r="AC31" i="68" a="1"/>
  <c r="AC31" i="68" s="1"/>
  <c r="AI31" i="68" s="1" a="1"/>
  <c r="AI31" i="68" s="1"/>
  <c r="AP5" i="80"/>
  <c r="AO13" i="80" a="1"/>
  <c r="K8" i="6"/>
  <c r="K29" i="6"/>
  <c r="K21" i="6"/>
  <c r="K14" i="6"/>
  <c r="K27" i="6"/>
  <c r="K19" i="6"/>
  <c r="K18" i="6"/>
  <c r="K9" i="6"/>
  <c r="K23" i="6"/>
  <c r="K33" i="6"/>
  <c r="K32" i="6"/>
  <c r="K22" i="6"/>
  <c r="K10" i="6"/>
  <c r="K31" i="6"/>
  <c r="K17" i="6"/>
  <c r="K30" i="6"/>
  <c r="K16" i="6"/>
  <c r="K15" i="6"/>
  <c r="K28" i="6"/>
  <c r="P5" i="6"/>
  <c r="K5" i="6" s="1"/>
  <c r="K20" i="6"/>
  <c r="K7" i="6"/>
  <c r="K6" i="6"/>
  <c r="AJ65" i="68"/>
  <c r="AK65" i="68" s="1"/>
  <c r="V39" i="86"/>
  <c r="V59" i="86"/>
  <c r="V19" i="86"/>
  <c r="V41" i="86"/>
  <c r="V52" i="86"/>
  <c r="V56" i="86"/>
  <c r="K68" i="13"/>
  <c r="B358" i="13" s="1"/>
  <c r="U7" i="5" a="1"/>
  <c r="U7" i="5" s="1"/>
  <c r="K7" i="5" a="1"/>
  <c r="K7" i="5" s="1"/>
  <c r="B1141" i="5" s="1"/>
  <c r="P7" i="5" a="1"/>
  <c r="P7" i="5" s="1"/>
  <c r="C16" i="96"/>
  <c r="D20" i="96"/>
  <c r="C20" i="96" s="1"/>
  <c r="D18" i="96"/>
  <c r="C18" i="96" s="1"/>
  <c r="V55" i="68"/>
  <c r="AI24" i="68" a="1"/>
  <c r="AI24" i="68" s="1"/>
  <c r="AJ23" i="68"/>
  <c r="Q4" i="30"/>
  <c r="D261" i="13" a="1"/>
  <c r="AD261" i="13" a="1"/>
  <c r="AC261" i="13" a="1"/>
  <c r="AB261" i="13" a="1"/>
  <c r="AC48" i="68" a="1"/>
  <c r="AC48" i="68" s="1"/>
  <c r="AI48" i="68" s="1" a="1"/>
  <c r="AI48" i="68" s="1"/>
  <c r="V48" i="68"/>
  <c r="BC75" i="68"/>
  <c r="BC77" i="68"/>
  <c r="AZ12" i="68"/>
  <c r="AZ8" i="68"/>
  <c r="B32" i="146"/>
  <c r="D29" i="146"/>
  <c r="C25" i="146"/>
  <c r="E29" i="146"/>
  <c r="AI62" i="68" a="1"/>
  <c r="AI62" i="68" s="1"/>
  <c r="AB17" i="68"/>
  <c r="L213" i="144"/>
  <c r="D213" i="144" s="1" a="1"/>
  <c r="D213" i="144" s="1"/>
  <c r="L223" i="144"/>
  <c r="D223" i="144" s="1" a="1"/>
  <c r="D223" i="144" s="1"/>
  <c r="L198" i="144"/>
  <c r="D198" i="144" s="1" a="1"/>
  <c r="D198" i="144" s="1"/>
  <c r="L203" i="144"/>
  <c r="D203" i="144" s="1" a="1"/>
  <c r="D203" i="144" s="1"/>
  <c r="L208" i="144"/>
  <c r="D208" i="144" s="1" a="1"/>
  <c r="D208" i="144" s="1"/>
  <c r="L218" i="144"/>
  <c r="D218" i="144" s="1" a="1"/>
  <c r="D218" i="144" s="1"/>
  <c r="AC35" i="68" a="1"/>
  <c r="AC35" i="68" s="1"/>
  <c r="K6" i="68"/>
  <c r="J6" i="68"/>
  <c r="H5" i="68"/>
  <c r="H70" i="68" s="1"/>
  <c r="F79" i="12"/>
  <c r="AB39" i="68"/>
  <c r="AK38" i="68"/>
  <c r="X100" i="68"/>
  <c r="AK100" i="68"/>
  <c r="E100" i="68"/>
  <c r="C100" i="68"/>
  <c r="AP100" i="68"/>
  <c r="AE100" i="68"/>
  <c r="D28" i="147"/>
  <c r="E28" i="147"/>
  <c r="B31" i="147"/>
  <c r="C24" i="147"/>
  <c r="AC36" i="68" a="1"/>
  <c r="AC36" i="68" s="1"/>
  <c r="AH36" i="68" s="1"/>
  <c r="V36" i="68"/>
  <c r="AC46" i="68" a="1"/>
  <c r="AC46" i="68" s="1"/>
  <c r="AI46" i="68" s="1" a="1"/>
  <c r="AI46" i="68" s="1"/>
  <c r="AJ46" i="68" s="1"/>
  <c r="V46" i="68"/>
  <c r="AC62" i="68" a="1"/>
  <c r="AC62" i="68" s="1"/>
  <c r="L83" i="145"/>
  <c r="L84" i="145" s="1"/>
  <c r="L85" i="145" s="1"/>
  <c r="L86" i="145" s="1"/>
  <c r="L87" i="145" s="1"/>
  <c r="L88" i="145" s="1"/>
  <c r="L89" i="145" s="1"/>
  <c r="L90" i="145" s="1"/>
  <c r="L91" i="145" s="1"/>
  <c r="L92" i="145" s="1"/>
  <c r="L93" i="145" s="1"/>
  <c r="L94" i="145" s="1"/>
  <c r="L95" i="145" s="1"/>
  <c r="L96" i="145" s="1"/>
  <c r="L97" i="145" s="1"/>
  <c r="L98" i="145" s="1"/>
  <c r="L99" i="145" s="1"/>
  <c r="L100" i="145" s="1"/>
  <c r="L101" i="145" s="1"/>
  <c r="L102" i="145" s="1"/>
  <c r="L103" i="145" s="1"/>
  <c r="L104" i="145" s="1"/>
  <c r="L105" i="145" s="1"/>
  <c r="L106" i="145" s="1"/>
  <c r="M78" i="145"/>
  <c r="AB58" i="68"/>
  <c r="BC7" i="81" a="1"/>
  <c r="AZ7" i="68"/>
  <c r="AZ10" i="68" s="1"/>
  <c r="AZ11" i="68" s="1"/>
  <c r="AM5" i="68" a="1"/>
  <c r="AM5" i="68" s="1"/>
  <c r="D5" i="68" a="1"/>
  <c r="D5" i="68" s="1"/>
  <c r="C5" i="68" a="1"/>
  <c r="C5" i="68" s="1"/>
  <c r="B5" i="68"/>
  <c r="B57" i="6"/>
  <c r="B54" i="6"/>
  <c r="E51" i="6"/>
  <c r="D51" i="6"/>
  <c r="I9" i="148"/>
  <c r="B22" i="148"/>
  <c r="C22" i="148" s="1"/>
  <c r="V42" i="68"/>
  <c r="D28" i="148"/>
  <c r="B31" i="148"/>
  <c r="E28" i="148"/>
  <c r="C24" i="148"/>
  <c r="D36" i="12"/>
  <c r="K171" i="13"/>
  <c r="AI67" i="68" a="1"/>
  <c r="AI67" i="68" s="1"/>
  <c r="AK67" i="68" s="1"/>
  <c r="W40" i="68"/>
  <c r="AB40" i="68"/>
  <c r="AC40" i="68" s="1" a="1"/>
  <c r="AC40" i="68" s="1"/>
  <c r="AC68" i="68" a="1"/>
  <c r="AC68" i="68" s="1"/>
  <c r="AH68" i="68" s="1"/>
  <c r="V68" i="68"/>
  <c r="R8" i="76"/>
  <c r="Y8" i="76"/>
  <c r="V25" i="68"/>
  <c r="AI54" i="68" a="1"/>
  <c r="AI54" i="68" s="1"/>
  <c r="AJ54" i="68" s="1"/>
  <c r="AK54" i="68" s="1"/>
  <c r="B176" i="108"/>
  <c r="E173" i="108"/>
  <c r="D173" i="108"/>
  <c r="D79" i="12"/>
  <c r="B6" i="80" s="1" a="1"/>
  <c r="AC34" i="68" a="1"/>
  <c r="AC34" i="68" s="1"/>
  <c r="V34" i="68"/>
  <c r="Q7" i="102" a="1"/>
  <c r="Q7" i="102" s="1"/>
  <c r="T7" i="102" s="1" a="1"/>
  <c r="T7" i="102" s="1"/>
  <c r="K7" i="102" s="1" a="1"/>
  <c r="K7" i="102" s="1"/>
  <c r="P24" i="102" s="1"/>
  <c r="V59" i="68"/>
  <c r="AC26" i="68" a="1"/>
  <c r="AC26" i="68" s="1"/>
  <c r="V26" i="68"/>
  <c r="AC18" i="68" a="1"/>
  <c r="AC18" i="68" s="1"/>
  <c r="D165" i="113"/>
  <c r="E165" i="113"/>
  <c r="B168" i="113"/>
  <c r="AC37" i="68" a="1"/>
  <c r="AC37" i="68" s="1"/>
  <c r="AH37" i="68" s="1"/>
  <c r="V37" i="68"/>
  <c r="AH8" i="68"/>
  <c r="AC66" i="68" a="1"/>
  <c r="AC66" i="68" s="1"/>
  <c r="V66" i="68"/>
  <c r="P8" i="7" a="1"/>
  <c r="P8" i="7" s="1"/>
  <c r="Q8" i="7" s="1" a="1"/>
  <c r="Q8" i="7" s="1"/>
  <c r="J8" i="7" s="1" a="1"/>
  <c r="J8" i="7" s="1"/>
  <c r="N23" i="7" s="1"/>
  <c r="AB51" i="68"/>
  <c r="F6" i="100"/>
  <c r="G6" i="100" a="1"/>
  <c r="G6" i="100" s="1"/>
  <c r="R12" i="76"/>
  <c r="Y12" i="76"/>
  <c r="AH26" i="68"/>
  <c r="AI26" i="68" s="1" a="1"/>
  <c r="AI26" i="68" s="1"/>
  <c r="AH12" i="68"/>
  <c r="AI12" i="68" s="1" a="1"/>
  <c r="AI12" i="68" s="1"/>
  <c r="N167" i="144"/>
  <c r="M173" i="144"/>
  <c r="M174" i="144" s="1"/>
  <c r="M175" i="144" s="1"/>
  <c r="M176" i="144" s="1"/>
  <c r="M177" i="144" s="1"/>
  <c r="Q59" i="3"/>
  <c r="Q56" i="3"/>
  <c r="Q62" i="3"/>
  <c r="Q27" i="3"/>
  <c r="Q8" i="3"/>
  <c r="Q76" i="3"/>
  <c r="Q15" i="3"/>
  <c r="Q45" i="3"/>
  <c r="Q48" i="3"/>
  <c r="Q40" i="3"/>
  <c r="Q18" i="3"/>
  <c r="Q63" i="3"/>
  <c r="Q102" i="3"/>
  <c r="Q77" i="3"/>
  <c r="Q71" i="3"/>
  <c r="Q37" i="3"/>
  <c r="Q33" i="3"/>
  <c r="Q53" i="3"/>
  <c r="Q58" i="3"/>
  <c r="Q57" i="3"/>
  <c r="Q29" i="3"/>
  <c r="Q22" i="3"/>
  <c r="Q61" i="3"/>
  <c r="Q49" i="3"/>
  <c r="Q74" i="3"/>
  <c r="Q32" i="3"/>
  <c r="Q72" i="3"/>
  <c r="Q35" i="3"/>
  <c r="Q36" i="3"/>
  <c r="Q16" i="3"/>
  <c r="Q14" i="3"/>
  <c r="Q43" i="3"/>
  <c r="Q50" i="3"/>
  <c r="Q12" i="3"/>
  <c r="Q60" i="3"/>
  <c r="Q78" i="3"/>
  <c r="Q70" i="3"/>
  <c r="Q38" i="3"/>
  <c r="Q54" i="3"/>
  <c r="Q47" i="3"/>
  <c r="Q21" i="3"/>
  <c r="Q17" i="3"/>
  <c r="Q52" i="3"/>
  <c r="Q23" i="3"/>
  <c r="Q101" i="3"/>
  <c r="Q64" i="3"/>
  <c r="Q30" i="3"/>
  <c r="Q75" i="3"/>
  <c r="Q67" i="3"/>
  <c r="Q73" i="3"/>
  <c r="Q39" i="3"/>
  <c r="Q31" i="3"/>
  <c r="Q24" i="3"/>
  <c r="Q41" i="3"/>
  <c r="Q69" i="3"/>
  <c r="Q44" i="3"/>
  <c r="Q34" i="3"/>
  <c r="Q7" i="3"/>
  <c r="Q65" i="3"/>
  <c r="Q55" i="3"/>
  <c r="Q51" i="3"/>
  <c r="Q46" i="3"/>
  <c r="Q20" i="3"/>
  <c r="Q28" i="3"/>
  <c r="X5" i="68"/>
  <c r="X70" i="68" s="1"/>
  <c r="AH30" i="68"/>
  <c r="R13" i="76"/>
  <c r="Y13" i="76"/>
  <c r="L81" i="43"/>
  <c r="B91" i="43" s="1"/>
  <c r="L34" i="58"/>
  <c r="I34" i="58"/>
  <c r="F35" i="58"/>
  <c r="E18" i="65"/>
  <c r="E36" i="65" s="1"/>
  <c r="E60" i="65"/>
  <c r="B13" i="80" s="1" a="1"/>
  <c r="AB11" i="68"/>
  <c r="AC6" i="19"/>
  <c r="B6" i="19" a="1"/>
  <c r="B6" i="19" s="1"/>
  <c r="S16" i="68"/>
  <c r="AI30" i="68" a="1"/>
  <c r="AI30" i="68" s="1"/>
  <c r="B164" i="105"/>
  <c r="E161" i="105"/>
  <c r="D161" i="105"/>
  <c r="N139" i="145"/>
  <c r="N18" i="145"/>
  <c r="N11" i="145"/>
  <c r="N110" i="145"/>
  <c r="N86" i="145"/>
  <c r="N78" i="145"/>
  <c r="N34" i="145"/>
  <c r="N63" i="145"/>
  <c r="N91" i="145"/>
  <c r="N134" i="145"/>
  <c r="N50" i="145"/>
  <c r="N57" i="145"/>
  <c r="N42" i="145"/>
  <c r="N71" i="145"/>
  <c r="N27" i="145"/>
  <c r="AI60" i="68" a="1"/>
  <c r="AI60" i="68" s="1"/>
  <c r="AJ60" i="68" s="1"/>
  <c r="AK60" i="68" s="1"/>
  <c r="J13" i="54"/>
  <c r="K6" i="54"/>
  <c r="K13" i="54" s="1"/>
  <c r="V15" i="68"/>
  <c r="AC15" i="68" a="1"/>
  <c r="AC15" i="68" s="1"/>
  <c r="W64" i="68"/>
  <c r="AJ20" i="68"/>
  <c r="AK20" i="68" s="1"/>
  <c r="B95" i="144"/>
  <c r="B96" i="144"/>
  <c r="L95" i="144"/>
  <c r="B94" i="144"/>
  <c r="B93" i="144"/>
  <c r="C22" i="65"/>
  <c r="C34" i="65" s="1"/>
  <c r="D34" i="65"/>
  <c r="P16" i="108"/>
  <c r="P145" i="108"/>
  <c r="P20" i="108"/>
  <c r="V28" i="68"/>
  <c r="AI29" i="68" a="1"/>
  <c r="AI29" i="68" s="1"/>
  <c r="AJ29" i="68" s="1"/>
  <c r="AJ45" i="68"/>
  <c r="AK45" i="68" s="1"/>
  <c r="J41" i="69"/>
  <c r="E40" i="69"/>
  <c r="BT6" i="20"/>
  <c r="B53" i="20" a="1"/>
  <c r="B53" i="20" s="1"/>
  <c r="AH53" i="68"/>
  <c r="AD138" i="13"/>
  <c r="AD137" i="13"/>
  <c r="V44" i="68"/>
  <c r="AC44" i="68" a="1"/>
  <c r="AC44" i="68" s="1"/>
  <c r="M7" i="147"/>
  <c r="C23" i="147"/>
  <c r="R40" i="141"/>
  <c r="Q40" i="141"/>
  <c r="L43" i="141"/>
  <c r="AC10" i="68" a="1"/>
  <c r="AC10" i="68" s="1"/>
  <c r="V10" i="68"/>
  <c r="C121" i="114"/>
  <c r="D138" i="13"/>
  <c r="C120" i="114" s="1"/>
  <c r="E145" i="13" a="1"/>
  <c r="E145" i="13" s="1"/>
  <c r="Q6" i="76"/>
  <c r="L17" i="76"/>
  <c r="M7" i="148"/>
  <c r="C23" i="148"/>
  <c r="AI56" i="68" a="1"/>
  <c r="AI56" i="68" s="1"/>
  <c r="AJ56" i="68" s="1"/>
  <c r="AK56" i="68" s="1"/>
  <c r="P20" i="113"/>
  <c r="P16" i="113"/>
  <c r="P137" i="113"/>
  <c r="AB52" i="68"/>
  <c r="V9" i="68"/>
  <c r="AC9" i="68" a="1"/>
  <c r="AC9" i="68" s="1"/>
  <c r="AH9" i="68" s="1"/>
  <c r="AI9" i="68" s="1" a="1"/>
  <c r="AI9" i="68" s="1"/>
  <c r="D80" i="23"/>
  <c r="B83" i="23"/>
  <c r="E80" i="23"/>
  <c r="B42" i="86" a="1"/>
  <c r="B42" i="86" s="1"/>
  <c r="D3" i="114" a="1"/>
  <c r="D3" i="114" s="1"/>
  <c r="G3" i="43" a="1"/>
  <c r="G3" i="43" s="1"/>
  <c r="D3" i="106" a="1"/>
  <c r="D3" i="106" s="1"/>
  <c r="D3" i="110" a="1"/>
  <c r="D3" i="110" s="1"/>
  <c r="D3" i="109" a="1"/>
  <c r="D3" i="109" s="1"/>
  <c r="D3" i="103" a="1"/>
  <c r="D3" i="103" s="1"/>
  <c r="D3" i="104" a="1"/>
  <c r="D3" i="104" s="1"/>
  <c r="D3" i="105" a="1"/>
  <c r="D3" i="105" s="1"/>
  <c r="D3" i="148" a="1"/>
  <c r="D3" i="148" s="1"/>
  <c r="D3" i="147" a="1"/>
  <c r="D3" i="147" s="1"/>
  <c r="D3" i="112" a="1"/>
  <c r="D3" i="112" s="1"/>
  <c r="F4" i="7" a="1"/>
  <c r="F4" i="7" s="1"/>
  <c r="D3" i="146" a="1"/>
  <c r="D3" i="146" s="1"/>
  <c r="P4" i="4" a="1"/>
  <c r="P4" i="4" s="1"/>
  <c r="P6" i="4" s="1" a="1"/>
  <c r="P6" i="4" s="1"/>
  <c r="D3" i="6" a="1"/>
  <c r="D3" i="6" s="1"/>
  <c r="BA4" i="20" s="1"/>
  <c r="G4" i="5" a="1"/>
  <c r="G4" i="5" s="1"/>
  <c r="AA3" i="13" a="1"/>
  <c r="AA3" i="13" s="1"/>
  <c r="B74" i="24"/>
  <c r="D3" i="107" s="1" a="1"/>
  <c r="D3" i="107" s="1"/>
  <c r="D292" i="13" a="1"/>
  <c r="AB292" i="13" a="1"/>
  <c r="AD292" i="13" a="1"/>
  <c r="AC292" i="13" a="1"/>
  <c r="D152" i="144" a="1"/>
  <c r="D152" i="144" s="1"/>
  <c r="L153" i="144"/>
  <c r="L154" i="144" s="1"/>
  <c r="L155" i="144" s="1"/>
  <c r="L156" i="144" s="1"/>
  <c r="L157" i="144" s="1"/>
  <c r="V63" i="68"/>
  <c r="AC63" i="68" a="1"/>
  <c r="AC63" i="68" s="1"/>
  <c r="AH63" i="68" s="1"/>
  <c r="AC17" i="68" a="1"/>
  <c r="AC17" i="68" s="1"/>
  <c r="V17" i="68"/>
  <c r="D99" i="144" a="1"/>
  <c r="D99" i="144" s="1"/>
  <c r="L100" i="144"/>
  <c r="D100" i="144" s="1" a="1"/>
  <c r="D100" i="144" s="1"/>
  <c r="AT45" i="76"/>
  <c r="AQ45" i="76"/>
  <c r="AO45" i="76"/>
  <c r="V45" i="76"/>
  <c r="S45" i="76"/>
  <c r="G106" i="43"/>
  <c r="B109" i="43"/>
  <c r="H106" i="43"/>
  <c r="AH48" i="68"/>
  <c r="I9" i="147"/>
  <c r="B22" i="147"/>
  <c r="C22" i="147" s="1"/>
  <c r="AJ67" i="68"/>
  <c r="D116" i="13"/>
  <c r="D132" i="13" s="1"/>
  <c r="B74" i="23"/>
  <c r="I61" i="23"/>
  <c r="AC23" i="68" a="1"/>
  <c r="AC23" i="68" s="1"/>
  <c r="AH23" i="68" s="1"/>
  <c r="V13" i="68"/>
  <c r="AC13" i="68" a="1"/>
  <c r="AC13" i="68" s="1"/>
  <c r="C7" i="65"/>
  <c r="D18" i="65"/>
  <c r="D36" i="65" s="1"/>
  <c r="D60" i="65"/>
  <c r="B12" i="80" s="1" a="1"/>
  <c r="AW5" i="80" a="1"/>
  <c r="AW5" i="80" s="1"/>
  <c r="V47" i="68"/>
  <c r="AC47" i="68" a="1"/>
  <c r="AC47" i="68" s="1"/>
  <c r="AI23" i="68" a="1"/>
  <c r="AI23" i="68" s="1"/>
  <c r="AC39" i="68" a="1"/>
  <c r="AC39" i="68" s="1"/>
  <c r="AJ39" i="68" s="1"/>
  <c r="AI39" i="68" a="1"/>
  <c r="AI39" i="68" s="1"/>
  <c r="V39" i="68"/>
  <c r="CX4" i="81"/>
  <c r="DZ4" i="81" s="1"/>
  <c r="BJ4" i="81"/>
  <c r="K6" i="4"/>
  <c r="L6" i="4" s="1" a="1"/>
  <c r="L6" i="4" s="1"/>
  <c r="N16" i="7"/>
  <c r="N15" i="7"/>
  <c r="AB25" i="68"/>
  <c r="AB61" i="68"/>
  <c r="AB42" i="68"/>
  <c r="AC42" i="68" s="1" a="1"/>
  <c r="AC42" i="68" s="1"/>
  <c r="P16" i="105"/>
  <c r="P20" i="105"/>
  <c r="P133" i="105"/>
  <c r="AC138" i="13"/>
  <c r="AC137" i="13"/>
  <c r="B48" i="86"/>
  <c r="V50" i="68"/>
  <c r="B28" i="54"/>
  <c r="B47" i="3" s="1"/>
  <c r="C47" i="3"/>
  <c r="D104" i="145" a="1"/>
  <c r="D104" i="145" s="1"/>
  <c r="K105" i="145"/>
  <c r="K106" i="145" s="1"/>
  <c r="C12" i="3"/>
  <c r="C22" i="101"/>
  <c r="B12" i="3" s="1"/>
  <c r="O13" i="69"/>
  <c r="L13" i="69" a="1"/>
  <c r="L13" i="69" s="1"/>
  <c r="B33" i="69" s="1"/>
  <c r="AC61" i="68" a="1"/>
  <c r="AC61" i="68" s="1"/>
  <c r="AH61" i="68" s="1"/>
  <c r="V61" i="68"/>
  <c r="AY26" i="76"/>
  <c r="AY19" i="76"/>
  <c r="AY23" i="76"/>
  <c r="AB37" i="68"/>
  <c r="W37" i="68"/>
  <c r="AC7" i="68" a="1"/>
  <c r="AC7" i="68" s="1"/>
  <c r="AH7" i="68" s="1"/>
  <c r="AI7" i="68" s="1" a="1"/>
  <c r="AI7" i="68" s="1"/>
  <c r="V7" i="68"/>
  <c r="K124" i="145"/>
  <c r="K125" i="145" s="1"/>
  <c r="K126" i="145" s="1"/>
  <c r="K127" i="145" s="1"/>
  <c r="K128" i="145" s="1"/>
  <c r="K129" i="145" s="1"/>
  <c r="K130" i="145" s="1"/>
  <c r="K131" i="145" s="1"/>
  <c r="D123" i="145" a="1"/>
  <c r="D123" i="145" s="1"/>
  <c r="D3" i="145" s="1"/>
  <c r="AC21" i="68" a="1"/>
  <c r="AC21" i="68" s="1"/>
  <c r="V21" i="68"/>
  <c r="Z6" i="4"/>
  <c r="N6" i="4" s="1" a="1"/>
  <c r="M6" i="4" a="1"/>
  <c r="O6" i="4" a="1"/>
  <c r="R10" i="76"/>
  <c r="Y10" i="76"/>
  <c r="AH62" i="68"/>
  <c r="AB59" i="68"/>
  <c r="W59" i="68"/>
  <c r="S37" i="55"/>
  <c r="P37" i="55"/>
  <c r="V52" i="68"/>
  <c r="B34" i="55"/>
  <c r="B57" i="3" s="1"/>
  <c r="C57" i="3"/>
  <c r="N6" i="127"/>
  <c r="B7" i="127" s="1" a="1"/>
  <c r="B7" i="127" s="1"/>
  <c r="AB22" i="68"/>
  <c r="G79" i="12"/>
  <c r="AB27" i="68"/>
  <c r="AJ49" i="68"/>
  <c r="AK19" i="68"/>
  <c r="AB21" i="68"/>
  <c r="AH21" i="68" s="1"/>
  <c r="AJ19" i="68"/>
  <c r="B168" i="145" l="1"/>
  <c r="C11" i="3" s="1" a="1"/>
  <c r="C11" i="3" s="1"/>
  <c r="B167" i="145"/>
  <c r="B11" i="3" s="1" a="1"/>
  <c r="B11" i="3" s="1"/>
  <c r="N6" i="4"/>
  <c r="S4" i="139" s="1" a="1"/>
  <c r="P25" i="102" a="1"/>
  <c r="P25" i="102" s="1"/>
  <c r="B17" i="3" s="1"/>
  <c r="C17" i="3"/>
  <c r="AK12" i="68"/>
  <c r="AI61" i="68" a="1"/>
  <c r="AI61" i="68" s="1"/>
  <c r="AJ34" i="68"/>
  <c r="AI36" i="68" a="1"/>
  <c r="AI36" i="68" s="1"/>
  <c r="AK36" i="68" s="1"/>
  <c r="AJ36" i="68"/>
  <c r="B6" i="80"/>
  <c r="B30" i="20" a="1"/>
  <c r="B30" i="20" s="1"/>
  <c r="AH40" i="68"/>
  <c r="B365" i="13"/>
  <c r="B366" i="13"/>
  <c r="AI21" i="68" a="1"/>
  <c r="AI21" i="68" s="1"/>
  <c r="AH11" i="68"/>
  <c r="AJ10" i="68"/>
  <c r="N24" i="7" a="1"/>
  <c r="N24" i="7" s="1"/>
  <c r="B18" i="3" s="1"/>
  <c r="J4" i="7"/>
  <c r="C18" i="3"/>
  <c r="AH28" i="68"/>
  <c r="AI28" i="68" s="1" a="1"/>
  <c r="AI28" i="68" s="1"/>
  <c r="AC27" i="68" a="1"/>
  <c r="AC27" i="68" s="1"/>
  <c r="AI27" i="68" s="1" a="1"/>
  <c r="AI27" i="68" s="1"/>
  <c r="AJ27" i="68" s="1"/>
  <c r="AH27" i="68"/>
  <c r="AK27" i="68" s="1"/>
  <c r="T6" i="4" a="1"/>
  <c r="B4" i="139" a="1"/>
  <c r="M6" i="4"/>
  <c r="D137" i="13"/>
  <c r="D151" i="13" s="1"/>
  <c r="AJ48" i="68"/>
  <c r="AK48" i="68" s="1"/>
  <c r="AI34" i="68" a="1"/>
  <c r="AI34" i="68" s="1"/>
  <c r="AK34" i="68" s="1"/>
  <c r="AK68" i="68"/>
  <c r="M178" i="144"/>
  <c r="M179" i="144" s="1"/>
  <c r="M180" i="144" s="1"/>
  <c r="M181" i="144" s="1"/>
  <c r="M182" i="144" s="1"/>
  <c r="M183" i="144" s="1"/>
  <c r="M184" i="144" s="1"/>
  <c r="M185" i="144" s="1"/>
  <c r="M186" i="144" s="1"/>
  <c r="M187" i="144" s="1"/>
  <c r="M188" i="144" s="1"/>
  <c r="M189" i="144" s="1"/>
  <c r="M190" i="144" s="1"/>
  <c r="M191" i="144" s="1"/>
  <c r="M192" i="144" s="1"/>
  <c r="M193" i="144" s="1"/>
  <c r="M194" i="144" s="1"/>
  <c r="M195" i="144" s="1"/>
  <c r="M196" i="144" s="1"/>
  <c r="M197" i="144" s="1"/>
  <c r="M198" i="144" s="1"/>
  <c r="M199" i="144" s="1"/>
  <c r="M200" i="144" s="1"/>
  <c r="M201" i="144" s="1"/>
  <c r="M202" i="144" s="1"/>
  <c r="M203" i="144" s="1"/>
  <c r="M204" i="144" s="1"/>
  <c r="M205" i="144" s="1"/>
  <c r="M206" i="144" s="1"/>
  <c r="M207" i="144" s="1"/>
  <c r="M208" i="144" s="1"/>
  <c r="M209" i="144" s="1"/>
  <c r="M210" i="144" s="1"/>
  <c r="M211" i="144" s="1"/>
  <c r="M212" i="144" s="1"/>
  <c r="M213" i="144" s="1"/>
  <c r="M214" i="144" s="1"/>
  <c r="M215" i="144" s="1"/>
  <c r="M216" i="144" s="1"/>
  <c r="M217" i="144" s="1"/>
  <c r="M218" i="144" s="1"/>
  <c r="M219" i="144" s="1"/>
  <c r="M220" i="144" s="1"/>
  <c r="M221" i="144" s="1"/>
  <c r="M222" i="144" s="1"/>
  <c r="M223" i="144" s="1"/>
  <c r="M224" i="144" s="1"/>
  <c r="M225" i="144" s="1"/>
  <c r="N173" i="144"/>
  <c r="AI8" i="68" a="1"/>
  <c r="AI8" i="68" s="1"/>
  <c r="AJ8" i="68" s="1"/>
  <c r="AK8" i="68" s="1"/>
  <c r="AC261" i="13"/>
  <c r="AC260" i="13" s="1"/>
  <c r="AH66" i="68"/>
  <c r="AI66" i="68" s="1" a="1"/>
  <c r="AI66" i="68" s="1"/>
  <c r="AJ12" i="68"/>
  <c r="AA314" i="13" a="1"/>
  <c r="AA330" i="13" a="1"/>
  <c r="AA95" i="13" a="1"/>
  <c r="AA226" i="13" a="1"/>
  <c r="AA261" i="13" a="1"/>
  <c r="AA138" i="13" a="1"/>
  <c r="AA208" i="13" a="1"/>
  <c r="AA157" i="13" a="1"/>
  <c r="AA177" i="13" a="1"/>
  <c r="AA292" i="13" a="1"/>
  <c r="AA8" i="13" a="1"/>
  <c r="AA74" i="13" a="1"/>
  <c r="AA117" i="13" a="1"/>
  <c r="O6" i="4"/>
  <c r="B5" i="119" s="1" a="1"/>
  <c r="AJ26" i="68"/>
  <c r="AK26" i="68" s="1"/>
  <c r="AJ40" i="68"/>
  <c r="AH10" i="68"/>
  <c r="AI10" i="68" s="1" a="1"/>
  <c r="AI10" i="68" s="1"/>
  <c r="AJ21" i="68"/>
  <c r="AC22" i="68" a="1"/>
  <c r="AC22" i="68" s="1"/>
  <c r="AH22" i="68"/>
  <c r="AJ68" i="68"/>
  <c r="AI63" i="68" a="1"/>
  <c r="AI63" i="68" s="1"/>
  <c r="AI37" i="68" a="1"/>
  <c r="AI37" i="68" s="1"/>
  <c r="AD261" i="13"/>
  <c r="AD260" i="13" s="1"/>
  <c r="AH15" i="68"/>
  <c r="AB261" i="13"/>
  <c r="AB260" i="13"/>
  <c r="AB64" i="68"/>
  <c r="AW5" i="68" a="1"/>
  <c r="AW5" i="68" s="1"/>
  <c r="E270" i="13" a="1"/>
  <c r="E270" i="13" s="1"/>
  <c r="D261" i="13"/>
  <c r="D260" i="13"/>
  <c r="D286" i="13" s="1"/>
  <c r="AK31" i="68"/>
  <c r="C124" i="114"/>
  <c r="N40" i="43" s="1"/>
  <c r="C125" i="114"/>
  <c r="N41" i="43" s="1"/>
  <c r="E52" i="13" a="1"/>
  <c r="E52" i="13" s="1"/>
  <c r="D8" i="13"/>
  <c r="D7" i="13"/>
  <c r="D68" i="13" s="1"/>
  <c r="B12" i="80"/>
  <c r="B35" i="20" s="1" a="1"/>
  <c r="B35" i="20" s="1"/>
  <c r="B34" i="69"/>
  <c r="B70" i="3" s="1"/>
  <c r="C70" i="3"/>
  <c r="H72" i="68"/>
  <c r="C18" i="65"/>
  <c r="C36" i="65" s="1"/>
  <c r="S72" i="68" s="1"/>
  <c r="AD291" i="13"/>
  <c r="AD292" i="13"/>
  <c r="AK10" i="68"/>
  <c r="AB292" i="13"/>
  <c r="AB291" i="13"/>
  <c r="E302" i="13" a="1"/>
  <c r="E302" i="13" s="1"/>
  <c r="D292" i="13"/>
  <c r="D291" i="13" s="1"/>
  <c r="D308" i="13" s="1"/>
  <c r="AC25" i="68" a="1"/>
  <c r="AC25" i="68" s="1"/>
  <c r="AH17" i="68"/>
  <c r="AI17" i="68" s="1" a="1"/>
  <c r="AI17" i="68" s="1"/>
  <c r="AK53" i="68"/>
  <c r="D3" i="111" a="1"/>
  <c r="D3" i="111" s="1"/>
  <c r="K12" i="6"/>
  <c r="K25" i="6" s="1"/>
  <c r="K35" i="6" s="1"/>
  <c r="AJ24" i="68"/>
  <c r="AK24" i="68" s="1"/>
  <c r="AH35" i="68"/>
  <c r="AI35" i="68" s="1" a="1"/>
  <c r="AI35" i="68" s="1"/>
  <c r="AJ35" i="68" s="1"/>
  <c r="AK35" i="68" s="1"/>
  <c r="D3" i="23" a="1"/>
  <c r="D3" i="23" s="1"/>
  <c r="D3" i="10" a="1"/>
  <c r="D3" i="10" s="1"/>
  <c r="AJ7" i="68"/>
  <c r="AK7" i="68" s="1"/>
  <c r="AH18" i="68"/>
  <c r="AI18" i="68" s="1" a="1"/>
  <c r="AI18" i="68" s="1"/>
  <c r="M91" i="145"/>
  <c r="L107" i="145"/>
  <c r="L108" i="145" s="1"/>
  <c r="L109" i="145" s="1"/>
  <c r="L110" i="145" s="1"/>
  <c r="L111" i="145" s="1"/>
  <c r="L112" i="145" s="1"/>
  <c r="L113" i="145" s="1"/>
  <c r="L114" i="145" s="1"/>
  <c r="L115" i="145" s="1"/>
  <c r="L116" i="145" s="1"/>
  <c r="L117" i="145" s="1"/>
  <c r="L118" i="145" s="1"/>
  <c r="L119" i="145" s="1"/>
  <c r="L120" i="145" s="1"/>
  <c r="L121" i="145" s="1"/>
  <c r="L122" i="145" s="1"/>
  <c r="L123" i="145" s="1"/>
  <c r="L124" i="145" s="1"/>
  <c r="L125" i="145" s="1"/>
  <c r="L126" i="145" s="1"/>
  <c r="L127" i="145" s="1"/>
  <c r="L128" i="145" s="1"/>
  <c r="L129" i="145" s="1"/>
  <c r="L130" i="145" s="1"/>
  <c r="AB8" i="13"/>
  <c r="AB7" i="13" s="1"/>
  <c r="AC52" i="68" a="1"/>
  <c r="AC52" i="68" s="1"/>
  <c r="AH52" i="68" s="1"/>
  <c r="AI13" i="68" a="1"/>
  <c r="AI13" i="68" s="1"/>
  <c r="AJ13" i="68" s="1"/>
  <c r="AK29" i="68"/>
  <c r="BC7" i="81"/>
  <c r="AC55" i="68" a="1"/>
  <c r="AC55" i="68" s="1"/>
  <c r="AH55" i="68" s="1"/>
  <c r="AB16" i="68"/>
  <c r="AJ9" i="68"/>
  <c r="AK9" i="68" s="1"/>
  <c r="AC16" i="68" a="1"/>
  <c r="AC16" i="68" s="1"/>
  <c r="V16" i="68"/>
  <c r="AJ17" i="68"/>
  <c r="AK17" i="68" s="1"/>
  <c r="AK23" i="68"/>
  <c r="G4" i="4" a="1"/>
  <c r="G4" i="4" s="1"/>
  <c r="D3" i="117" a="1"/>
  <c r="D3" i="117" s="1"/>
  <c r="AJ30" i="68"/>
  <c r="AK30" i="68" s="1"/>
  <c r="AC51" i="68" a="1"/>
  <c r="AC51" i="68" s="1"/>
  <c r="AK39" i="68"/>
  <c r="AO13" i="80"/>
  <c r="J4" i="80" s="1" a="1"/>
  <c r="AC8" i="13"/>
  <c r="AC7" i="13" s="1"/>
  <c r="AC58" i="68" a="1"/>
  <c r="AC58" i="68" s="1"/>
  <c r="AH47" i="68"/>
  <c r="AI40" i="68" a="1"/>
  <c r="AI40" i="68" s="1"/>
  <c r="AK40" i="68" s="1"/>
  <c r="AK21" i="68"/>
  <c r="AJ37" i="68"/>
  <c r="AK37" i="68" s="1"/>
  <c r="F3" i="13" a="1"/>
  <c r="F3" i="13" s="1"/>
  <c r="AJ63" i="68"/>
  <c r="AI68" i="68" a="1"/>
  <c r="AI68" i="68" s="1"/>
  <c r="B92" i="68"/>
  <c r="J50" i="3" s="1"/>
  <c r="H73" i="68"/>
  <c r="AD8" i="13"/>
  <c r="AD7" i="13"/>
  <c r="CY4" i="81"/>
  <c r="EA4" i="81" s="1"/>
  <c r="BK4" i="81"/>
  <c r="BS6" i="20"/>
  <c r="M6" i="127"/>
  <c r="AK6" i="19"/>
  <c r="CC6" i="20"/>
  <c r="D3" i="113" a="1"/>
  <c r="D3" i="113" s="1"/>
  <c r="AI44" i="68" a="1"/>
  <c r="AI44" i="68" s="1"/>
  <c r="AJ44" i="68" s="1"/>
  <c r="AC50" i="68" a="1"/>
  <c r="AC50" i="68" s="1"/>
  <c r="W3" i="13" a="1"/>
  <c r="W3" i="13" s="1"/>
  <c r="D3" i="108" a="1"/>
  <c r="D3" i="108" s="1"/>
  <c r="R6" i="76"/>
  <c r="Q17" i="76"/>
  <c r="Y6" i="76"/>
  <c r="Y17" i="76" s="1"/>
  <c r="AC11" i="68" a="1"/>
  <c r="AC11" i="68" s="1"/>
  <c r="AX23" i="76"/>
  <c r="F24" i="76" s="1" a="1"/>
  <c r="F24" i="76" s="1"/>
  <c r="AC59" i="68" a="1"/>
  <c r="AC59" i="68" s="1"/>
  <c r="AH59" i="68" s="1"/>
  <c r="J70" i="68"/>
  <c r="J73" i="68" s="1"/>
  <c r="R6" i="68"/>
  <c r="AX5" i="68" s="1" a="1"/>
  <c r="AX5" i="68" s="1"/>
  <c r="R7" i="5" a="1"/>
  <c r="R7" i="5" s="1"/>
  <c r="Q7" i="5" a="1"/>
  <c r="Q7" i="5" s="1"/>
  <c r="S7" i="5" a="1"/>
  <c r="S7" i="5" s="1"/>
  <c r="T7" i="5" a="1"/>
  <c r="T7" i="5" s="1"/>
  <c r="AC292" i="13"/>
  <c r="AC291" i="13" s="1"/>
  <c r="L96" i="144"/>
  <c r="D96" i="144" s="1" a="1"/>
  <c r="D96" i="144" s="1"/>
  <c r="D95" i="144" a="1"/>
  <c r="D95" i="144" s="1"/>
  <c r="K70" i="68"/>
  <c r="C15" i="3"/>
  <c r="B1142" i="5" a="1"/>
  <c r="B1142" i="5" s="1"/>
  <c r="B15" i="3" s="1"/>
  <c r="AC226" i="13"/>
  <c r="AC225" i="13" s="1"/>
  <c r="L158" i="144"/>
  <c r="L159" i="144" s="1"/>
  <c r="L160" i="144" s="1"/>
  <c r="L161" i="144" s="1"/>
  <c r="D157" i="144" a="1"/>
  <c r="D157" i="144" s="1"/>
  <c r="X4" i="59"/>
  <c r="AB9" i="43" a="1"/>
  <c r="AB9" i="43" s="1"/>
  <c r="B13" i="80"/>
  <c r="B36" i="20" a="1"/>
  <c r="B36" i="20" s="1"/>
  <c r="AD226" i="13"/>
  <c r="AD225" i="13" s="1"/>
  <c r="AH42" i="68"/>
  <c r="AB226" i="13"/>
  <c r="AB225" i="13" s="1"/>
  <c r="D226" i="13"/>
  <c r="E245" i="13" a="1"/>
  <c r="E245" i="13" s="1"/>
  <c r="D225" i="13"/>
  <c r="D251" i="13" s="1"/>
  <c r="B45" i="6" l="1"/>
  <c r="S4" i="139"/>
  <c r="AA4" i="139" s="1" a="1"/>
  <c r="J4" i="80"/>
  <c r="J4" i="20" a="1"/>
  <c r="M5" i="119" a="1"/>
  <c r="B5" i="119"/>
  <c r="K5" i="119" s="1" a="1"/>
  <c r="K5" i="119" s="1"/>
  <c r="AI16" i="68" a="1"/>
  <c r="AI16" i="68" s="1"/>
  <c r="AI59" i="68" a="1"/>
  <c r="AI59" i="68" s="1"/>
  <c r="AK59" i="68" s="1"/>
  <c r="AJ59" i="68"/>
  <c r="AI55" i="68" a="1"/>
  <c r="AI55" i="68" s="1"/>
  <c r="AJ55" i="68"/>
  <c r="C23" i="6" a="1"/>
  <c r="C23" i="6" s="1"/>
  <c r="C21" i="6" a="1"/>
  <c r="C21" i="6" s="1"/>
  <c r="C32" i="6" a="1"/>
  <c r="C32" i="6" s="1"/>
  <c r="B4" i="139"/>
  <c r="C20" i="6" s="1" a="1"/>
  <c r="C20" i="6" s="1"/>
  <c r="C29" i="6" a="1"/>
  <c r="C29" i="6" s="1"/>
  <c r="C15" i="6" a="1"/>
  <c r="C15" i="6" s="1"/>
  <c r="C28" i="6" a="1"/>
  <c r="C28" i="6" s="1"/>
  <c r="C8" i="6" a="1"/>
  <c r="C8" i="6" s="1"/>
  <c r="C6" i="6" a="1"/>
  <c r="C6" i="6" s="1"/>
  <c r="C22" i="6" a="1"/>
  <c r="C22" i="6" s="1"/>
  <c r="C7" i="6" a="1"/>
  <c r="C7" i="6" s="1"/>
  <c r="AK15" i="68"/>
  <c r="AI42" i="68" a="1"/>
  <c r="AI42" i="68" s="1"/>
  <c r="AJ42" i="68" s="1"/>
  <c r="AK42" i="68" s="1"/>
  <c r="AJ52" i="68"/>
  <c r="AK52" i="68" s="1"/>
  <c r="M226" i="144"/>
  <c r="M227" i="144" s="1"/>
  <c r="M228" i="144" s="1"/>
  <c r="M229" i="144" s="1"/>
  <c r="M230" i="144" s="1"/>
  <c r="M231" i="144" s="1"/>
  <c r="N196" i="144"/>
  <c r="R17" i="76"/>
  <c r="Y7" i="77" a="1"/>
  <c r="AK55" i="68"/>
  <c r="AJ66" i="68"/>
  <c r="AH50" i="68"/>
  <c r="AJ15" i="68"/>
  <c r="AA292" i="13"/>
  <c r="F304" i="13" a="1"/>
  <c r="F304" i="13" s="1"/>
  <c r="F306" i="13" a="1"/>
  <c r="F306" i="13" s="1"/>
  <c r="F305" i="13" a="1"/>
  <c r="F305" i="13" s="1"/>
  <c r="F303" i="13" a="1"/>
  <c r="F303" i="13" s="1"/>
  <c r="F302" i="13" a="1"/>
  <c r="F302" i="13" s="1"/>
  <c r="AA291" i="13"/>
  <c r="AC64" i="68" a="1"/>
  <c r="AC64" i="68" s="1"/>
  <c r="AH64" i="68" s="1"/>
  <c r="AI64" i="68" a="1"/>
  <c r="AI64" i="68" s="1"/>
  <c r="AK64" i="68" s="1"/>
  <c r="S6" i="68"/>
  <c r="AK9" i="19"/>
  <c r="AK8" i="19"/>
  <c r="AI50" i="68" a="1"/>
  <c r="AI50" i="68" s="1"/>
  <c r="AJ50" i="68" s="1"/>
  <c r="D125" i="114" a="1"/>
  <c r="D125" i="114" s="1"/>
  <c r="D124" i="114" a="1"/>
  <c r="D124" i="114" s="1"/>
  <c r="F57" i="13" a="1"/>
  <c r="F57" i="13" s="1"/>
  <c r="F63" i="13" a="1"/>
  <c r="F63" i="13" s="1"/>
  <c r="F64" i="13" a="1"/>
  <c r="F64" i="13" s="1"/>
  <c r="F56" i="13" a="1"/>
  <c r="F56" i="13" s="1"/>
  <c r="F61" i="13" a="1"/>
  <c r="F61" i="13" s="1"/>
  <c r="F54" i="13" a="1"/>
  <c r="F54" i="13" s="1"/>
  <c r="F66" i="13" a="1"/>
  <c r="F66" i="13" s="1"/>
  <c r="F55" i="13" a="1"/>
  <c r="F55" i="13" s="1"/>
  <c r="F62" i="13" a="1"/>
  <c r="F62" i="13" s="1"/>
  <c r="F53" i="13" a="1"/>
  <c r="F53" i="13" s="1"/>
  <c r="F58" i="13" a="1"/>
  <c r="F58" i="13" s="1"/>
  <c r="F59" i="13" a="1"/>
  <c r="F59" i="13" s="1"/>
  <c r="F52" i="13" a="1"/>
  <c r="F52" i="13" s="1"/>
  <c r="AA8" i="13"/>
  <c r="AA7" i="13" s="1"/>
  <c r="F60" i="13" a="1"/>
  <c r="F60" i="13" s="1"/>
  <c r="F65" i="13" a="1"/>
  <c r="F65" i="13" s="1"/>
  <c r="AJ64" i="68"/>
  <c r="AK66" i="68"/>
  <c r="AA156" i="13"/>
  <c r="F169" i="13" a="1"/>
  <c r="F169" i="13" s="1"/>
  <c r="F168" i="13" a="1"/>
  <c r="F168" i="13" s="1"/>
  <c r="F167" i="13" a="1"/>
  <c r="F167" i="13" s="1"/>
  <c r="F166" i="13" a="1"/>
  <c r="F166" i="13" s="1"/>
  <c r="F165" i="13" a="1"/>
  <c r="F165" i="13" s="1"/>
  <c r="AA157" i="13"/>
  <c r="Y5" i="59" a="1"/>
  <c r="Y5" i="59" s="1"/>
  <c r="X5" i="59" a="1"/>
  <c r="X5" i="59" s="1"/>
  <c r="AK63" i="68"/>
  <c r="F218" i="13" a="1"/>
  <c r="F218" i="13" s="1"/>
  <c r="F215" i="13" a="1"/>
  <c r="F215" i="13" s="1"/>
  <c r="F214" i="13" a="1"/>
  <c r="F214" i="13" s="1"/>
  <c r="F216" i="13" a="1"/>
  <c r="F216" i="13" s="1"/>
  <c r="AA208" i="13"/>
  <c r="AA207" i="13" s="1"/>
  <c r="F217" i="13" a="1"/>
  <c r="F217" i="13" s="1"/>
  <c r="D127" i="114" a="1"/>
  <c r="D127" i="114" s="1"/>
  <c r="D126" i="114" a="1"/>
  <c r="D126" i="114" s="1"/>
  <c r="D122" i="114" a="1"/>
  <c r="D122" i="114" s="1"/>
  <c r="AA177" i="13"/>
  <c r="AA176" i="13" s="1"/>
  <c r="F192" i="13" a="1"/>
  <c r="F192" i="13" s="1"/>
  <c r="F196" i="13" a="1"/>
  <c r="F196" i="13" s="1"/>
  <c r="F195" i="13" a="1"/>
  <c r="F195" i="13" s="1"/>
  <c r="F194" i="13" a="1"/>
  <c r="F194" i="13" s="1"/>
  <c r="F193" i="13" a="1"/>
  <c r="F193" i="13" s="1"/>
  <c r="AR5" i="68" a="1"/>
  <c r="AJ61" i="68"/>
  <c r="AK61" i="68" s="1"/>
  <c r="D121" i="114" a="1"/>
  <c r="D121" i="114" s="1"/>
  <c r="F146" i="13" a="1"/>
  <c r="F146" i="13" s="1"/>
  <c r="AA138" i="13"/>
  <c r="D120" i="114" s="1" a="1"/>
  <c r="D120" i="114" s="1"/>
  <c r="F149" i="13" a="1"/>
  <c r="F149" i="13" s="1"/>
  <c r="F148" i="13" a="1"/>
  <c r="F148" i="13" s="1"/>
  <c r="F147" i="13" a="1"/>
  <c r="F147" i="13" s="1"/>
  <c r="F145" i="13" a="1"/>
  <c r="F145" i="13" s="1"/>
  <c r="AA137" i="13"/>
  <c r="F277" i="13" a="1"/>
  <c r="F277" i="13" s="1"/>
  <c r="F271" i="13" a="1"/>
  <c r="F271" i="13" s="1"/>
  <c r="F282" i="13" a="1"/>
  <c r="F282" i="13" s="1"/>
  <c r="F275" i="13" a="1"/>
  <c r="F275" i="13" s="1"/>
  <c r="F276" i="13" a="1"/>
  <c r="F276" i="13" s="1"/>
  <c r="F281" i="13" a="1"/>
  <c r="F281" i="13" s="1"/>
  <c r="F279" i="13" a="1"/>
  <c r="F279" i="13" s="1"/>
  <c r="F278" i="13" a="1"/>
  <c r="F278" i="13" s="1"/>
  <c r="AA261" i="13"/>
  <c r="AA260" i="13" s="1"/>
  <c r="F274" i="13" a="1"/>
  <c r="F274" i="13" s="1"/>
  <c r="F273" i="13" a="1"/>
  <c r="F273" i="13" s="1"/>
  <c r="F270" i="13" a="1"/>
  <c r="F270" i="13" s="1"/>
  <c r="F280" i="13" a="1"/>
  <c r="F280" i="13" s="1"/>
  <c r="F284" i="13" a="1"/>
  <c r="F284" i="13" s="1"/>
  <c r="F283" i="13" a="1"/>
  <c r="F283" i="13" s="1"/>
  <c r="F272" i="13" a="1"/>
  <c r="F272" i="13" s="1"/>
  <c r="AK13" i="68"/>
  <c r="F249" i="13" a="1"/>
  <c r="F249" i="13" s="1"/>
  <c r="F246" i="13" a="1"/>
  <c r="F246" i="13" s="1"/>
  <c r="F248" i="13" a="1"/>
  <c r="F248" i="13" s="1"/>
  <c r="F245" i="13" a="1"/>
  <c r="F245" i="13" s="1"/>
  <c r="AA226" i="13"/>
  <c r="AA225" i="13" s="1"/>
  <c r="F247" i="13" a="1"/>
  <c r="F247" i="13" s="1"/>
  <c r="T6" i="4"/>
  <c r="I4" i="139" s="1" a="1"/>
  <c r="AK44" i="68"/>
  <c r="AI52" i="68" a="1"/>
  <c r="AI52" i="68" s="1"/>
  <c r="AI15" i="68" a="1"/>
  <c r="AI15" i="68" s="1"/>
  <c r="CC8" i="20"/>
  <c r="CC9" i="20"/>
  <c r="F109" i="13" a="1"/>
  <c r="F109" i="13" s="1"/>
  <c r="AA95" i="13"/>
  <c r="AA94" i="13" s="1"/>
  <c r="F108" i="13" a="1"/>
  <c r="F108" i="13" s="1"/>
  <c r="F106" i="13" a="1"/>
  <c r="F106" i="13" s="1"/>
  <c r="F105" i="13" a="1"/>
  <c r="F105" i="13" s="1"/>
  <c r="F107" i="13" a="1"/>
  <c r="F107" i="13" s="1"/>
  <c r="D119" i="114" a="1"/>
  <c r="D119" i="114" s="1"/>
  <c r="D123" i="114" a="1"/>
  <c r="D123" i="114" s="1"/>
  <c r="D118" i="114" a="1"/>
  <c r="D118" i="114" s="1"/>
  <c r="F130" i="13" a="1"/>
  <c r="F130" i="13" s="1"/>
  <c r="AA117" i="13"/>
  <c r="D117" i="114" s="1" a="1"/>
  <c r="D117" i="114" s="1"/>
  <c r="AA116" i="13"/>
  <c r="F129" i="13" a="1"/>
  <c r="F129" i="13" s="1"/>
  <c r="F127" i="13" a="1"/>
  <c r="F127" i="13" s="1"/>
  <c r="F128" i="13" a="1"/>
  <c r="F128" i="13" s="1"/>
  <c r="F126" i="13" a="1"/>
  <c r="F126" i="13" s="1"/>
  <c r="AJ28" i="68"/>
  <c r="AK28" i="68" s="1"/>
  <c r="M110" i="145"/>
  <c r="L131" i="145"/>
  <c r="L132" i="145" s="1"/>
  <c r="L133" i="145" s="1"/>
  <c r="L134" i="145" s="1"/>
  <c r="L135" i="145" s="1"/>
  <c r="L136" i="145" s="1"/>
  <c r="L137" i="145" s="1"/>
  <c r="L138" i="145" s="1"/>
  <c r="L139" i="145" s="1"/>
  <c r="L140" i="145" s="1"/>
  <c r="L141" i="145" s="1"/>
  <c r="L142" i="145" s="1"/>
  <c r="L143" i="145" s="1"/>
  <c r="L144" i="145" s="1"/>
  <c r="L145" i="145" s="1"/>
  <c r="L146" i="145" s="1"/>
  <c r="L147" i="145" s="1"/>
  <c r="L148" i="145" s="1"/>
  <c r="AH16" i="68"/>
  <c r="AK16" i="68" s="1"/>
  <c r="BL4" i="81"/>
  <c r="BM4" i="81" s="1"/>
  <c r="CZ4" i="81"/>
  <c r="EB4" i="81" s="1"/>
  <c r="G8" i="43" a="1"/>
  <c r="G8" i="43" s="1"/>
  <c r="AB6" i="43"/>
  <c r="B24" i="76"/>
  <c r="B41" i="76"/>
  <c r="AJ11" i="68"/>
  <c r="AJ16" i="68"/>
  <c r="AI11" i="68" a="1"/>
  <c r="AI11" i="68" s="1"/>
  <c r="AK11" i="68" s="1"/>
  <c r="AH51" i="68"/>
  <c r="AI51" i="68" s="1" a="1"/>
  <c r="AI51" i="68" s="1"/>
  <c r="G50" i="3"/>
  <c r="I50" i="3"/>
  <c r="O50" i="3" s="1"/>
  <c r="AH25" i="68"/>
  <c r="AI22" i="68" a="1"/>
  <c r="AI22" i="68" s="1"/>
  <c r="AJ22" i="68" s="1"/>
  <c r="F343" i="13" a="1"/>
  <c r="F343" i="13" s="1"/>
  <c r="F342" i="13" a="1"/>
  <c r="F342" i="13" s="1"/>
  <c r="F340" i="13" a="1"/>
  <c r="F340" i="13" s="1"/>
  <c r="F339" i="13" a="1"/>
  <c r="F339" i="13" s="1"/>
  <c r="AA330" i="13"/>
  <c r="AA329" i="13" s="1"/>
  <c r="F341" i="13" a="1"/>
  <c r="F341" i="13" s="1"/>
  <c r="AI47" i="68" a="1"/>
  <c r="AI47" i="68" s="1"/>
  <c r="AJ47" i="68" s="1"/>
  <c r="AK47" i="68" s="1"/>
  <c r="F87" i="13" a="1"/>
  <c r="F87" i="13" s="1"/>
  <c r="F86" i="13" a="1"/>
  <c r="F86" i="13" s="1"/>
  <c r="F85" i="13" a="1"/>
  <c r="F85" i="13" s="1"/>
  <c r="F84" i="13" a="1"/>
  <c r="F84" i="13" s="1"/>
  <c r="F83" i="13" a="1"/>
  <c r="F83" i="13" s="1"/>
  <c r="AA74" i="13"/>
  <c r="AA73" i="13" s="1"/>
  <c r="AH58" i="68"/>
  <c r="AI58" i="68" s="1" a="1"/>
  <c r="AI58" i="68" s="1"/>
  <c r="R70" i="68"/>
  <c r="R73" i="68" s="1"/>
  <c r="W6" i="68"/>
  <c r="AK18" i="68"/>
  <c r="L162" i="144"/>
  <c r="D161" i="144" a="1"/>
  <c r="D161" i="144" s="1"/>
  <c r="Q22" i="76" a="1"/>
  <c r="Q22" i="76" s="1"/>
  <c r="M25" i="76" s="1"/>
  <c r="AX19" i="76"/>
  <c r="AJ18" i="68"/>
  <c r="F318" i="13" a="1"/>
  <c r="F318" i="13" s="1"/>
  <c r="AA314" i="13"/>
  <c r="AA313" i="13" s="1"/>
  <c r="F319" i="13" a="1"/>
  <c r="F319" i="13" s="1"/>
  <c r="F322" i="13" a="1"/>
  <c r="F322" i="13" s="1"/>
  <c r="F321" i="13" a="1"/>
  <c r="F321" i="13" s="1"/>
  <c r="F320" i="13" a="1"/>
  <c r="F320" i="13" s="1"/>
  <c r="Q4" i="139" l="1" a="1"/>
  <c r="I4" i="139"/>
  <c r="AA4" i="139"/>
  <c r="V176" i="13" s="1" a="1"/>
  <c r="V333" i="13" a="1"/>
  <c r="V299" i="13" a="1"/>
  <c r="V261" i="13" a="1"/>
  <c r="V207" i="13" a="1"/>
  <c r="V99" i="13" a="1"/>
  <c r="V33" i="13" a="1"/>
  <c r="V29" i="13" a="1"/>
  <c r="V315" i="13" a="1"/>
  <c r="V31" i="13" a="1"/>
  <c r="V230" i="13" a="1"/>
  <c r="V297" i="13" a="1"/>
  <c r="V260" i="13" a="1"/>
  <c r="V118" i="13" a="1"/>
  <c r="V188" i="13" a="1"/>
  <c r="V179" i="13" a="1"/>
  <c r="V229" i="13" a="1"/>
  <c r="V298" i="13" a="1"/>
  <c r="V158" i="13" a="1"/>
  <c r="V15" i="13" a="1"/>
  <c r="V34" i="13" a="1"/>
  <c r="V242" i="13" a="1"/>
  <c r="V10" i="13" a="1"/>
  <c r="V263" i="13" a="1"/>
  <c r="V238" i="13" a="1"/>
  <c r="V102" i="13" a="1"/>
  <c r="V296" i="13" a="1"/>
  <c r="V293" i="13" a="1"/>
  <c r="V182" i="13" a="1"/>
  <c r="V76" i="13" a="1"/>
  <c r="V313" i="13" a="1"/>
  <c r="V329" i="13" a="1"/>
  <c r="V9" i="13" a="1"/>
  <c r="V73" i="13" a="1"/>
  <c r="V17" i="13" a="1"/>
  <c r="V239" i="13" a="1"/>
  <c r="V94" i="13" a="1"/>
  <c r="V48" i="13" a="1"/>
  <c r="V266" i="13" a="1"/>
  <c r="V161" i="13" a="1"/>
  <c r="V41" i="13" a="1"/>
  <c r="V141" i="13" a="1"/>
  <c r="V7" i="13" a="1"/>
  <c r="V12" i="13" a="1"/>
  <c r="V120" i="13" a="1"/>
  <c r="V267" i="13" a="1"/>
  <c r="V35" i="13" a="1"/>
  <c r="V234" i="13" a="1"/>
  <c r="V26" i="13" a="1"/>
  <c r="V77" i="13" a="1"/>
  <c r="V262" i="13" a="1"/>
  <c r="V138" i="13" a="1"/>
  <c r="V24" i="13" a="1"/>
  <c r="V79" i="13" a="1"/>
  <c r="V75" i="13" a="1"/>
  <c r="V291" i="13" a="1"/>
  <c r="V180" i="13" a="1"/>
  <c r="V27" i="13" a="1"/>
  <c r="V140" i="13" a="1"/>
  <c r="V37" i="13" a="1"/>
  <c r="V137" i="13" a="1"/>
  <c r="V160" i="13" a="1"/>
  <c r="V208" i="13" a="1"/>
  <c r="V178" i="13" a="1"/>
  <c r="V142" i="13" a="1"/>
  <c r="V335" i="13" a="1"/>
  <c r="V334" i="13" a="1"/>
  <c r="V336" i="13" a="1"/>
  <c r="V117" i="13" a="1"/>
  <c r="V232" i="13" a="1"/>
  <c r="V44" i="13" a="1"/>
  <c r="V32" i="13" a="1"/>
  <c r="V265" i="13" a="1"/>
  <c r="V121" i="13" a="1"/>
  <c r="V122" i="13" a="1"/>
  <c r="V8" i="13" a="1"/>
  <c r="V39" i="13" a="1"/>
  <c r="V331" i="13" a="1"/>
  <c r="V228" i="13" a="1"/>
  <c r="V101" i="13" a="1"/>
  <c r="V40" i="13" a="1"/>
  <c r="V294" i="13" a="1"/>
  <c r="V156" i="13" a="1"/>
  <c r="V116" i="13" a="1"/>
  <c r="V18" i="13" a="1"/>
  <c r="V21" i="13" a="1"/>
  <c r="V186" i="13" a="1"/>
  <c r="V43" i="13" a="1"/>
  <c r="V28" i="13" a="1"/>
  <c r="V11" i="13" a="1"/>
  <c r="V185" i="13" a="1"/>
  <c r="V22" i="13" a="1"/>
  <c r="V177" i="13" a="1"/>
  <c r="V47" i="13" a="1"/>
  <c r="V210" i="13" a="1"/>
  <c r="V235" i="13" a="1"/>
  <c r="V119" i="13" a="1"/>
  <c r="V189" i="13" a="1"/>
  <c r="V332" i="13" a="1"/>
  <c r="V100" i="13" a="1"/>
  <c r="V46" i="13" a="1"/>
  <c r="V139" i="13" a="1"/>
  <c r="V231" i="13" a="1"/>
  <c r="V98" i="13" a="1"/>
  <c r="V80" i="13" a="1"/>
  <c r="V292" i="13" a="1"/>
  <c r="V16" i="13" a="1"/>
  <c r="V264" i="13" a="1"/>
  <c r="V74" i="13" a="1"/>
  <c r="V183" i="13" a="1"/>
  <c r="V227" i="13" a="1"/>
  <c r="V78" i="13" a="1"/>
  <c r="V45" i="13" a="1"/>
  <c r="V236" i="13" a="1"/>
  <c r="V157" i="13" a="1"/>
  <c r="V97" i="13" a="1"/>
  <c r="V23" i="13" a="1"/>
  <c r="V225" i="13" a="1"/>
  <c r="V295" i="13" a="1"/>
  <c r="V162" i="13" a="1"/>
  <c r="V187" i="13" a="1"/>
  <c r="V25" i="13" a="1"/>
  <c r="V159" i="13" a="1"/>
  <c r="V42" i="13" a="1"/>
  <c r="V36" i="13" a="1"/>
  <c r="V240" i="13" a="1"/>
  <c r="V314" i="13" a="1"/>
  <c r="V237" i="13" a="1"/>
  <c r="V233" i="13" a="1"/>
  <c r="V30" i="13" a="1"/>
  <c r="V49" i="13" a="1"/>
  <c r="V13" i="13" a="1"/>
  <c r="V330" i="13" a="1"/>
  <c r="V14" i="13" a="1"/>
  <c r="V19" i="13" a="1"/>
  <c r="V184" i="13" a="1"/>
  <c r="V226" i="13" a="1"/>
  <c r="V209" i="13" a="1"/>
  <c r="V20" i="13" a="1"/>
  <c r="V38" i="13" a="1"/>
  <c r="V96" i="13" a="1"/>
  <c r="V95" i="13" a="1"/>
  <c r="V241" i="13" a="1"/>
  <c r="V211" i="13" a="1"/>
  <c r="AT18" i="20"/>
  <c r="J20" i="131"/>
  <c r="H20" i="131" s="1"/>
  <c r="AJ51" i="68"/>
  <c r="AK51" i="68" s="1"/>
  <c r="AJ25" i="68"/>
  <c r="AK50" i="68"/>
  <c r="AT23" i="20"/>
  <c r="J28" i="131"/>
  <c r="H28" i="131" s="1"/>
  <c r="AT13" i="20"/>
  <c r="J15" i="131"/>
  <c r="H15" i="131" s="1"/>
  <c r="AK22" i="68"/>
  <c r="Y7" i="77"/>
  <c r="B7" i="77" s="1" a="1"/>
  <c r="B7" i="77" s="1"/>
  <c r="AT24" i="20"/>
  <c r="J29" i="131"/>
  <c r="H29" i="131" s="1"/>
  <c r="AI25" i="68" a="1"/>
  <c r="AI25" i="68" s="1"/>
  <c r="C9" i="6" a="1"/>
  <c r="C9" i="6" s="1"/>
  <c r="A14" i="114" a="1"/>
  <c r="M5" i="119"/>
  <c r="A14" i="108" a="1"/>
  <c r="A14" i="104" a="1"/>
  <c r="A14" i="107" a="1"/>
  <c r="A14" i="113" a="1"/>
  <c r="A14" i="112" a="1"/>
  <c r="A14" i="110" a="1"/>
  <c r="A14" i="109" a="1"/>
  <c r="A14" i="111" a="1"/>
  <c r="A14" i="117" a="1"/>
  <c r="A14" i="106" a="1"/>
  <c r="A14" i="105" a="1"/>
  <c r="A14" i="10" a="1"/>
  <c r="A14" i="103" a="1"/>
  <c r="J4" i="20"/>
  <c r="J6" i="20" a="1"/>
  <c r="J6" i="20" s="1"/>
  <c r="AJ58" i="68"/>
  <c r="AK58" i="68" s="1"/>
  <c r="L149" i="145"/>
  <c r="L150" i="145" s="1"/>
  <c r="L151" i="145" s="1"/>
  <c r="L152" i="145" s="1"/>
  <c r="L153" i="145" s="1"/>
  <c r="L154" i="145" s="1"/>
  <c r="L155" i="145" s="1"/>
  <c r="L156" i="145" s="1"/>
  <c r="L157" i="145" s="1"/>
  <c r="M139" i="145"/>
  <c r="C18" i="6" a="1"/>
  <c r="C18" i="6" s="1"/>
  <c r="N228" i="144"/>
  <c r="M232" i="144"/>
  <c r="M233" i="144" s="1"/>
  <c r="M234" i="144" s="1"/>
  <c r="M235" i="144" s="1"/>
  <c r="M236" i="144" s="1"/>
  <c r="M237" i="144" s="1"/>
  <c r="M238" i="144" s="1"/>
  <c r="M239" i="144" s="1"/>
  <c r="M240" i="144" s="1"/>
  <c r="M241" i="144" s="1"/>
  <c r="M242" i="144" s="1"/>
  <c r="M243" i="144" s="1"/>
  <c r="M244" i="144" s="1"/>
  <c r="M245" i="144" s="1"/>
  <c r="M246" i="144" s="1"/>
  <c r="M247" i="144" s="1"/>
  <c r="M248" i="144" s="1"/>
  <c r="M249" i="144" s="1"/>
  <c r="M250" i="144" s="1"/>
  <c r="M251" i="144" s="1"/>
  <c r="M252" i="144" s="1"/>
  <c r="M253" i="144" s="1"/>
  <c r="M254" i="144" s="1"/>
  <c r="M255" i="144" s="1"/>
  <c r="M256" i="144" s="1"/>
  <c r="M257" i="144" s="1"/>
  <c r="M258" i="144" s="1"/>
  <c r="M259" i="144" s="1"/>
  <c r="M260" i="144" s="1"/>
  <c r="M261" i="144" s="1"/>
  <c r="M262" i="144" s="1"/>
  <c r="M263" i="144" s="1"/>
  <c r="M264" i="144" s="1"/>
  <c r="M265" i="144" s="1"/>
  <c r="M266" i="144" s="1"/>
  <c r="M267" i="144" s="1"/>
  <c r="M268" i="144" s="1"/>
  <c r="M269" i="144" s="1"/>
  <c r="M270" i="144" s="1"/>
  <c r="M271" i="144" s="1"/>
  <c r="M272" i="144" s="1"/>
  <c r="M273" i="144" s="1"/>
  <c r="AT27" i="20"/>
  <c r="J32" i="131"/>
  <c r="H32" i="131" s="1"/>
  <c r="AT8" i="20"/>
  <c r="J7" i="131"/>
  <c r="H7" i="131" s="1"/>
  <c r="C10" i="6" a="1"/>
  <c r="C10" i="6" s="1"/>
  <c r="C5" i="6" a="1"/>
  <c r="C5" i="6" s="1"/>
  <c r="C27" i="6" a="1"/>
  <c r="C27" i="6" s="1"/>
  <c r="C33" i="6" a="1"/>
  <c r="C33" i="6" s="1"/>
  <c r="C30" i="6" a="1"/>
  <c r="C30" i="6" s="1"/>
  <c r="BN4" i="81"/>
  <c r="DA4" i="81"/>
  <c r="EC4" i="81" s="1"/>
  <c r="B7" i="70"/>
  <c r="AT20" i="20"/>
  <c r="J22" i="131"/>
  <c r="H22" i="131" s="1"/>
  <c r="AT21" i="20"/>
  <c r="J23" i="131"/>
  <c r="H23" i="131" s="1"/>
  <c r="B40" i="76"/>
  <c r="B48" i="3" s="1"/>
  <c r="C48" i="3"/>
  <c r="C16" i="6" a="1"/>
  <c r="C16" i="6" s="1"/>
  <c r="W70" i="68"/>
  <c r="B94" i="68"/>
  <c r="AR5" i="68"/>
  <c r="AT7" i="20"/>
  <c r="J6" i="131"/>
  <c r="H6" i="131" s="1"/>
  <c r="C31" i="6" a="1"/>
  <c r="C31" i="6" s="1"/>
  <c r="C17" i="6" a="1"/>
  <c r="C17" i="6" s="1"/>
  <c r="AB6" i="68"/>
  <c r="AK25" i="68"/>
  <c r="AT9" i="20"/>
  <c r="J8" i="131"/>
  <c r="H8" i="131" s="1"/>
  <c r="S70" i="68"/>
  <c r="S73" i="68" s="1"/>
  <c r="B73" i="68" s="1"/>
  <c r="V6" i="68"/>
  <c r="V70" i="68" s="1"/>
  <c r="AT19" i="20"/>
  <c r="J21" i="131"/>
  <c r="H21" i="131" s="1"/>
  <c r="C14" i="6" a="1"/>
  <c r="C14" i="6" s="1"/>
  <c r="C19" i="6" a="1"/>
  <c r="C19" i="6" s="1"/>
  <c r="X116" i="114" a="1"/>
  <c r="V176" i="13" l="1"/>
  <c r="F176" i="13" a="1"/>
  <c r="Q4" i="139"/>
  <c r="C7" i="147" a="1"/>
  <c r="C7" i="147" s="1"/>
  <c r="C24" i="23" a="1"/>
  <c r="C24" i="23" s="1"/>
  <c r="N28" i="30" s="1"/>
  <c r="Q28" i="30" s="1"/>
  <c r="C45" i="23" a="1"/>
  <c r="C45" i="23" s="1"/>
  <c r="C38" i="23" a="1"/>
  <c r="C38" i="23" s="1"/>
  <c r="C31" i="23" a="1"/>
  <c r="C31" i="23" s="1"/>
  <c r="C43" i="12" s="1"/>
  <c r="C44" i="12" s="1"/>
  <c r="B44" i="12" s="1"/>
  <c r="C12" i="23" a="1"/>
  <c r="C12" i="23" s="1"/>
  <c r="C35" i="23" a="1"/>
  <c r="C35" i="23" s="1"/>
  <c r="C9" i="23" a="1"/>
  <c r="C9" i="23" s="1"/>
  <c r="C7" i="148" a="1"/>
  <c r="C7" i="148" s="1"/>
  <c r="C8" i="23" a="1"/>
  <c r="C8" i="23" s="1"/>
  <c r="C26" i="23" a="1"/>
  <c r="C26" i="23" s="1"/>
  <c r="C41" i="65" s="1"/>
  <c r="B42" i="65" s="1" a="1"/>
  <c r="B42" i="65" s="1"/>
  <c r="C47" i="23" a="1"/>
  <c r="C47" i="23" s="1"/>
  <c r="C56" i="23" a="1"/>
  <c r="C56" i="23" s="1"/>
  <c r="C21" i="23" a="1"/>
  <c r="C21" i="23" s="1"/>
  <c r="F20" i="74" s="1"/>
  <c r="C41" i="23" a="1"/>
  <c r="C41" i="23" s="1"/>
  <c r="C15" i="23" a="1"/>
  <c r="C15" i="23" s="1"/>
  <c r="C52" i="23" a="1"/>
  <c r="C52" i="23" s="1"/>
  <c r="C11" i="23" a="1"/>
  <c r="C11" i="23" s="1"/>
  <c r="C59" i="23" a="1"/>
  <c r="C59" i="23" s="1"/>
  <c r="C58" i="23" a="1"/>
  <c r="C58" i="23" s="1"/>
  <c r="C7" i="23" a="1"/>
  <c r="C7" i="23" s="1"/>
  <c r="C57" i="23" a="1"/>
  <c r="C57" i="23" s="1"/>
  <c r="A14" i="111"/>
  <c r="K14" i="111" s="1" a="1"/>
  <c r="K14" i="111" s="1"/>
  <c r="C115" i="111" a="1"/>
  <c r="P15" i="111"/>
  <c r="P18" i="111" s="1"/>
  <c r="P19" i="111" s="1"/>
  <c r="AT6" i="20"/>
  <c r="J5" i="131"/>
  <c r="C12" i="6" a="1"/>
  <c r="C12" i="6" s="1"/>
  <c r="F225" i="13" a="1"/>
  <c r="V225" i="13"/>
  <c r="V189" i="13"/>
  <c r="F189" i="13" a="1"/>
  <c r="F189" i="13" s="1"/>
  <c r="V331" i="13"/>
  <c r="F331" i="13" a="1"/>
  <c r="F331" i="13" s="1"/>
  <c r="V140" i="13"/>
  <c r="F140" i="13" a="1"/>
  <c r="F140" i="13" s="1"/>
  <c r="V161" i="13"/>
  <c r="F161" i="13" a="1"/>
  <c r="F161" i="13" s="1"/>
  <c r="F15" i="13" a="1"/>
  <c r="F15" i="13" s="1"/>
  <c r="V15" i="13"/>
  <c r="C36" i="23" a="1"/>
  <c r="C36" i="23" s="1"/>
  <c r="C30" i="23" a="1"/>
  <c r="C30" i="23" s="1"/>
  <c r="P26" i="136" s="1"/>
  <c r="S26" i="136" s="1"/>
  <c r="T26" i="136" s="1"/>
  <c r="V19" i="13"/>
  <c r="F19" i="13" a="1"/>
  <c r="F19" i="13" s="1"/>
  <c r="V236" i="13"/>
  <c r="F236" i="13" a="1"/>
  <c r="F236" i="13" s="1"/>
  <c r="F265" i="13" a="1"/>
  <c r="F265" i="13" s="1"/>
  <c r="V265" i="13"/>
  <c r="C37" i="23" a="1"/>
  <c r="C37" i="23" s="1"/>
  <c r="F49" i="13" a="1"/>
  <c r="F49" i="13" s="1"/>
  <c r="V49" i="13"/>
  <c r="V232" i="13"/>
  <c r="F232" i="13" a="1"/>
  <c r="F232" i="13" s="1"/>
  <c r="F209" i="13" a="1"/>
  <c r="F209" i="13" s="1"/>
  <c r="V209" i="13"/>
  <c r="P15" i="10"/>
  <c r="P25" i="10" s="1"/>
  <c r="P26" i="10" s="1"/>
  <c r="A14" i="10"/>
  <c r="K14" i="10" s="1" a="1"/>
  <c r="K14" i="10" s="1"/>
  <c r="C115" i="10" a="1"/>
  <c r="F226" i="13" a="1"/>
  <c r="F226" i="13" s="1"/>
  <c r="V226" i="13"/>
  <c r="V23" i="13"/>
  <c r="F23" i="13" a="1"/>
  <c r="F23" i="13" s="1"/>
  <c r="V119" i="13"/>
  <c r="F119" i="13" a="1"/>
  <c r="F119" i="13" s="1"/>
  <c r="V39" i="13"/>
  <c r="F39" i="13" a="1"/>
  <c r="F39" i="13" s="1"/>
  <c r="V27" i="13"/>
  <c r="F27" i="13" a="1"/>
  <c r="F27" i="13" s="1"/>
  <c r="F266" i="13" a="1"/>
  <c r="F266" i="13" s="1"/>
  <c r="V266" i="13"/>
  <c r="F158" i="13" a="1"/>
  <c r="F158" i="13" s="1"/>
  <c r="V158" i="13"/>
  <c r="C20" i="23" a="1"/>
  <c r="C20" i="23" s="1"/>
  <c r="E50" i="86" s="1"/>
  <c r="C16" i="23" a="1"/>
  <c r="C16" i="23" s="1"/>
  <c r="C53" i="23" a="1"/>
  <c r="C53" i="23" s="1"/>
  <c r="V229" i="13"/>
  <c r="F229" i="13" a="1"/>
  <c r="F229" i="13" s="1"/>
  <c r="V239" i="13"/>
  <c r="F239" i="13" a="1"/>
  <c r="F239" i="13" s="1"/>
  <c r="V177" i="13"/>
  <c r="F177" i="13" a="1"/>
  <c r="F177" i="13" s="1"/>
  <c r="C18" i="23" a="1"/>
  <c r="C18" i="23" s="1"/>
  <c r="V118" i="13"/>
  <c r="F118" i="13" a="1"/>
  <c r="F118" i="13" s="1"/>
  <c r="C22" i="23" a="1"/>
  <c r="C22" i="23" s="1"/>
  <c r="C39" i="12" s="1"/>
  <c r="C40" i="12" s="1"/>
  <c r="A14" i="103"/>
  <c r="K14" i="103" s="1" a="1"/>
  <c r="K14" i="103" s="1"/>
  <c r="P15" i="103"/>
  <c r="P18" i="103" s="1"/>
  <c r="P19" i="103" s="1"/>
  <c r="C115" i="103" a="1"/>
  <c r="DB4" i="81"/>
  <c r="ED4" i="81" s="1"/>
  <c r="BO4" i="81"/>
  <c r="C115" i="105" a="1"/>
  <c r="P15" i="105"/>
  <c r="P18" i="105" s="1"/>
  <c r="P19" i="105" s="1"/>
  <c r="A14" i="105"/>
  <c r="K14" i="105" s="1" a="1"/>
  <c r="K14" i="105" s="1"/>
  <c r="V184" i="13"/>
  <c r="F184" i="13" a="1"/>
  <c r="F184" i="13" s="1"/>
  <c r="V97" i="13"/>
  <c r="F97" i="13" a="1"/>
  <c r="F97" i="13" s="1"/>
  <c r="V235" i="13"/>
  <c r="F235" i="13" a="1"/>
  <c r="F235" i="13" s="1"/>
  <c r="V8" i="13"/>
  <c r="F8" i="13" a="1"/>
  <c r="F8" i="13" s="1"/>
  <c r="F180" i="13" a="1"/>
  <c r="F180" i="13" s="1"/>
  <c r="V180" i="13"/>
  <c r="V48" i="13"/>
  <c r="F48" i="13" a="1"/>
  <c r="F48" i="13" s="1"/>
  <c r="F298" i="13" a="1"/>
  <c r="F298" i="13" s="1"/>
  <c r="V298" i="13"/>
  <c r="C33" i="23" a="1"/>
  <c r="C33" i="23" s="1"/>
  <c r="C27" i="23" a="1"/>
  <c r="C27" i="23" s="1"/>
  <c r="K20" i="67" s="1"/>
  <c r="M20" i="67" s="1"/>
  <c r="C25" i="23" a="1"/>
  <c r="C25" i="23" s="1"/>
  <c r="C39" i="65" s="1"/>
  <c r="AT25" i="20"/>
  <c r="J30" i="131"/>
  <c r="H30" i="131" s="1"/>
  <c r="AT28" i="20"/>
  <c r="J33" i="131"/>
  <c r="H33" i="131" s="1"/>
  <c r="C50" i="23" a="1"/>
  <c r="C50" i="23" s="1"/>
  <c r="V13" i="13"/>
  <c r="F13" i="13" a="1"/>
  <c r="F13" i="13" s="1"/>
  <c r="V9" i="13"/>
  <c r="F9" i="13" a="1"/>
  <c r="F9" i="13" s="1"/>
  <c r="F262" i="13" a="1"/>
  <c r="F262" i="13" s="1"/>
  <c r="V262" i="13"/>
  <c r="V297" i="13"/>
  <c r="F297" i="13" a="1"/>
  <c r="F297" i="13" s="1"/>
  <c r="C42" i="23" a="1"/>
  <c r="C42" i="23" s="1"/>
  <c r="C40" i="23" a="1"/>
  <c r="C40" i="23" s="1"/>
  <c r="C14" i="23" a="1"/>
  <c r="C14" i="23" s="1"/>
  <c r="P15" i="113"/>
  <c r="P18" i="113" s="1"/>
  <c r="P19" i="113" s="1"/>
  <c r="A14" i="113"/>
  <c r="K14" i="113" s="1" a="1"/>
  <c r="K14" i="113" s="1"/>
  <c r="C115" i="113" a="1"/>
  <c r="V233" i="13"/>
  <c r="F233" i="13" a="1"/>
  <c r="F233" i="13" s="1"/>
  <c r="V74" i="13"/>
  <c r="F74" i="13" a="1"/>
  <c r="F74" i="13" s="1"/>
  <c r="V28" i="13"/>
  <c r="F28" i="13" a="1"/>
  <c r="F28" i="13" s="1"/>
  <c r="V117" i="13"/>
  <c r="F117" i="13" a="1"/>
  <c r="F117" i="13" s="1"/>
  <c r="V77" i="13"/>
  <c r="F77" i="13" a="1"/>
  <c r="F77" i="13" s="1"/>
  <c r="F313" i="13" a="1"/>
  <c r="V313" i="13"/>
  <c r="V230" i="13"/>
  <c r="F230" i="13" a="1"/>
  <c r="F230" i="13" s="1"/>
  <c r="C10" i="23" a="1"/>
  <c r="C10" i="23" s="1"/>
  <c r="C46" i="23" a="1"/>
  <c r="C46" i="23" s="1"/>
  <c r="C19" i="23" a="1"/>
  <c r="C19" i="23" s="1"/>
  <c r="F122" i="13" a="1"/>
  <c r="F122" i="13" s="1"/>
  <c r="V122" i="13"/>
  <c r="C115" i="117" a="1"/>
  <c r="P15" i="117"/>
  <c r="P18" i="117" s="1"/>
  <c r="P19" i="117" s="1"/>
  <c r="A14" i="117"/>
  <c r="K14" i="117" s="1" a="1"/>
  <c r="K14" i="117" s="1"/>
  <c r="V47" i="13"/>
  <c r="F47" i="13" a="1"/>
  <c r="F47" i="13" s="1"/>
  <c r="AT22" i="20"/>
  <c r="J27" i="131"/>
  <c r="H27" i="131" s="1"/>
  <c r="F17" i="13" a="1"/>
  <c r="F17" i="13" s="1"/>
  <c r="V17" i="13"/>
  <c r="C115" i="109" a="1"/>
  <c r="A14" i="109"/>
  <c r="K14" i="109" s="1" a="1"/>
  <c r="K14" i="109" s="1"/>
  <c r="P15" i="109"/>
  <c r="P18" i="109" s="1"/>
  <c r="P19" i="109" s="1"/>
  <c r="C115" i="110" a="1"/>
  <c r="P15" i="110"/>
  <c r="P18" i="110" s="1"/>
  <c r="P19" i="110" s="1"/>
  <c r="A14" i="110"/>
  <c r="K14" i="110" s="1" a="1"/>
  <c r="K14" i="110" s="1"/>
  <c r="V260" i="13"/>
  <c r="F260" i="13" a="1"/>
  <c r="V329" i="13"/>
  <c r="F329" i="13" a="1"/>
  <c r="V31" i="13"/>
  <c r="F31" i="13" a="1"/>
  <c r="F31" i="13" s="1"/>
  <c r="F334" i="13" a="1"/>
  <c r="F334" i="13" s="1"/>
  <c r="V334" i="13"/>
  <c r="C39" i="23" a="1"/>
  <c r="C39" i="23" s="1"/>
  <c r="N259" i="144"/>
  <c r="M274" i="144"/>
  <c r="M275" i="144" s="1"/>
  <c r="M276" i="144" s="1"/>
  <c r="M277" i="144" s="1"/>
  <c r="M278" i="144" s="1"/>
  <c r="M279" i="144" s="1"/>
  <c r="M280" i="144" s="1"/>
  <c r="M281" i="144" s="1"/>
  <c r="M282" i="144" s="1"/>
  <c r="M283" i="144" s="1"/>
  <c r="M284" i="144" s="1"/>
  <c r="M285" i="144" s="1"/>
  <c r="M286" i="144" s="1"/>
  <c r="M287" i="144" s="1"/>
  <c r="M288" i="144" s="1"/>
  <c r="M289" i="144" s="1"/>
  <c r="M290" i="144" s="1"/>
  <c r="M291" i="144" s="1"/>
  <c r="M292" i="144" s="1"/>
  <c r="M293" i="144" s="1"/>
  <c r="M294" i="144" s="1"/>
  <c r="M295" i="144" s="1"/>
  <c r="M296" i="144" s="1"/>
  <c r="M297" i="144" s="1"/>
  <c r="M298" i="144" s="1"/>
  <c r="M299" i="144" s="1"/>
  <c r="M300" i="144" s="1"/>
  <c r="M301" i="144" s="1"/>
  <c r="M302" i="144" s="1"/>
  <c r="M303" i="144" s="1"/>
  <c r="M304" i="144" s="1"/>
  <c r="M305" i="144" s="1"/>
  <c r="P15" i="108"/>
  <c r="P18" i="108" s="1"/>
  <c r="P19" i="108" s="1"/>
  <c r="C115" i="108" a="1"/>
  <c r="A14" i="108"/>
  <c r="K14" i="108" s="1" a="1"/>
  <c r="K14" i="108" s="1"/>
  <c r="V240" i="13"/>
  <c r="F240" i="13" a="1"/>
  <c r="F240" i="13" s="1"/>
  <c r="V292" i="13"/>
  <c r="F292" i="13" a="1"/>
  <c r="F292" i="13" s="1"/>
  <c r="V21" i="13"/>
  <c r="F21" i="13" a="1"/>
  <c r="F21" i="13" s="1"/>
  <c r="V335" i="13"/>
  <c r="F335" i="13" a="1"/>
  <c r="F335" i="13" s="1"/>
  <c r="V35" i="13"/>
  <c r="F35" i="13" a="1"/>
  <c r="F35" i="13" s="1"/>
  <c r="V293" i="13"/>
  <c r="F293" i="13" a="1"/>
  <c r="F293" i="13" s="1"/>
  <c r="V29" i="13"/>
  <c r="F29" i="13" a="1"/>
  <c r="F29" i="13" s="1"/>
  <c r="C43" i="23" a="1"/>
  <c r="C43" i="23" s="1"/>
  <c r="C17" i="23" a="1"/>
  <c r="C17" i="23" s="1"/>
  <c r="C44" i="23" a="1"/>
  <c r="C44" i="23" s="1"/>
  <c r="F94" i="13" a="1"/>
  <c r="V94" i="13"/>
  <c r="AB70" i="68"/>
  <c r="V121" i="13"/>
  <c r="F121" i="13" a="1"/>
  <c r="F121" i="13" s="1"/>
  <c r="F79" i="13" a="1"/>
  <c r="F79" i="13" s="1"/>
  <c r="V79" i="13"/>
  <c r="AT26" i="20"/>
  <c r="J31" i="131"/>
  <c r="H31" i="131" s="1"/>
  <c r="V22" i="13"/>
  <c r="F22" i="13" a="1"/>
  <c r="F22" i="13" s="1"/>
  <c r="F44" i="13" a="1"/>
  <c r="F44" i="13" s="1"/>
  <c r="V44" i="13"/>
  <c r="V30" i="13"/>
  <c r="F30" i="13" a="1"/>
  <c r="F30" i="13" s="1"/>
  <c r="V43" i="13"/>
  <c r="F43" i="13" a="1"/>
  <c r="F43" i="13" s="1"/>
  <c r="C34" i="23" a="1"/>
  <c r="C34" i="23" s="1"/>
  <c r="V186" i="13"/>
  <c r="F186" i="13" a="1"/>
  <c r="F186" i="13" s="1"/>
  <c r="X115" i="114" a="1"/>
  <c r="X115" i="114" s="1"/>
  <c r="X116" i="114"/>
  <c r="AT17" i="20"/>
  <c r="J19" i="131"/>
  <c r="H19" i="131" s="1"/>
  <c r="AT14" i="20"/>
  <c r="J16" i="131"/>
  <c r="H16" i="131" s="1"/>
  <c r="F36" i="13" a="1"/>
  <c r="F36" i="13" s="1"/>
  <c r="V36" i="13"/>
  <c r="V80" i="13"/>
  <c r="F80" i="13" a="1"/>
  <c r="F80" i="13" s="1"/>
  <c r="V18" i="13"/>
  <c r="F18" i="13" a="1"/>
  <c r="F18" i="13" s="1"/>
  <c r="V142" i="13"/>
  <c r="F142" i="13" a="1"/>
  <c r="F142" i="13" s="1"/>
  <c r="V267" i="13"/>
  <c r="F267" i="13" a="1"/>
  <c r="F267" i="13" s="1"/>
  <c r="F296" i="13" a="1"/>
  <c r="F296" i="13" s="1"/>
  <c r="V296" i="13"/>
  <c r="V33" i="13"/>
  <c r="F33" i="13" a="1"/>
  <c r="F33" i="13" s="1"/>
  <c r="C7" i="146" a="1"/>
  <c r="C7" i="146" s="1"/>
  <c r="C23" i="23" a="1"/>
  <c r="C23" i="23" s="1"/>
  <c r="C41" i="12" s="1"/>
  <c r="C42" i="12" s="1"/>
  <c r="B42" i="12" s="1"/>
  <c r="C49" i="23" a="1"/>
  <c r="C49" i="23" s="1"/>
  <c r="V210" i="13"/>
  <c r="F210" i="13" a="1"/>
  <c r="F210" i="13" s="1"/>
  <c r="C51" i="23" a="1"/>
  <c r="C51" i="23" s="1"/>
  <c r="C48" i="23" a="1"/>
  <c r="C48" i="23" s="1"/>
  <c r="F75" i="13" a="1"/>
  <c r="F75" i="13" s="1"/>
  <c r="V75" i="13"/>
  <c r="C13" i="23" a="1"/>
  <c r="C13" i="23" s="1"/>
  <c r="C55" i="23" a="1"/>
  <c r="C55" i="23" s="1"/>
  <c r="V138" i="13"/>
  <c r="F138" i="13" a="1"/>
  <c r="F138" i="13" s="1"/>
  <c r="C32" i="23" a="1"/>
  <c r="C32" i="23" s="1"/>
  <c r="D36" i="50" s="1"/>
  <c r="F183" i="13" a="1"/>
  <c r="F183" i="13" s="1"/>
  <c r="V183" i="13"/>
  <c r="V264" i="13"/>
  <c r="F264" i="13" a="1"/>
  <c r="F264" i="13" s="1"/>
  <c r="V314" i="13"/>
  <c r="F314" i="13" a="1"/>
  <c r="F314" i="13" s="1"/>
  <c r="C28" i="23" a="1"/>
  <c r="C28" i="23" s="1"/>
  <c r="J20" i="136" s="1"/>
  <c r="AT16" i="20"/>
  <c r="J18" i="131"/>
  <c r="H18" i="131" s="1"/>
  <c r="C129" i="114" a="1"/>
  <c r="P15" i="114"/>
  <c r="P18" i="114" s="1"/>
  <c r="P19" i="114" s="1"/>
  <c r="A14" i="114"/>
  <c r="K14" i="114" s="1" a="1"/>
  <c r="K14" i="114" s="1"/>
  <c r="V211" i="13"/>
  <c r="F211" i="13" a="1"/>
  <c r="F211" i="13" s="1"/>
  <c r="V42" i="13"/>
  <c r="F42" i="13" a="1"/>
  <c r="F42" i="13" s="1"/>
  <c r="V98" i="13"/>
  <c r="F98" i="13" a="1"/>
  <c r="F98" i="13" s="1"/>
  <c r="V116" i="13"/>
  <c r="F116" i="13" a="1"/>
  <c r="V178" i="13"/>
  <c r="F178" i="13" a="1"/>
  <c r="F178" i="13" s="1"/>
  <c r="F120" i="13" a="1"/>
  <c r="F120" i="13" s="1"/>
  <c r="V120" i="13"/>
  <c r="F102" i="13" a="1"/>
  <c r="F102" i="13" s="1"/>
  <c r="V102" i="13"/>
  <c r="F99" i="13" a="1"/>
  <c r="F99" i="13" s="1"/>
  <c r="V99" i="13"/>
  <c r="C8" i="146" a="1"/>
  <c r="C8" i="146" s="1"/>
  <c r="C254" i="13" s="1"/>
  <c r="C29" i="23" a="1"/>
  <c r="C29" i="23" s="1"/>
  <c r="J21" i="136" s="1"/>
  <c r="C54" i="23" a="1"/>
  <c r="C54" i="23" s="1"/>
  <c r="F45" i="13" a="1"/>
  <c r="F45" i="13" s="1"/>
  <c r="V45" i="13"/>
  <c r="V73" i="13"/>
  <c r="F73" i="13" a="1"/>
  <c r="P15" i="107"/>
  <c r="P18" i="107" s="1"/>
  <c r="P19" i="107" s="1"/>
  <c r="C122" i="107" a="1"/>
  <c r="A14" i="107"/>
  <c r="K14" i="107" s="1" a="1"/>
  <c r="K14" i="107" s="1"/>
  <c r="F315" i="13" a="1"/>
  <c r="F315" i="13" s="1"/>
  <c r="V315" i="13"/>
  <c r="F159" i="13" a="1"/>
  <c r="F159" i="13" s="1"/>
  <c r="V159" i="13"/>
  <c r="V231" i="13"/>
  <c r="F231" i="13" a="1"/>
  <c r="F231" i="13" s="1"/>
  <c r="F156" i="13" a="1"/>
  <c r="V156" i="13"/>
  <c r="V208" i="13"/>
  <c r="F208" i="13" a="1"/>
  <c r="F208" i="13" s="1"/>
  <c r="V12" i="13"/>
  <c r="F12" i="13" a="1"/>
  <c r="F12" i="13" s="1"/>
  <c r="V238" i="13"/>
  <c r="F238" i="13" a="1"/>
  <c r="F238" i="13" s="1"/>
  <c r="F207" i="13" a="1"/>
  <c r="V207" i="13"/>
  <c r="C207" i="13" s="1" a="1"/>
  <c r="C207" i="13" s="1"/>
  <c r="F330" i="13" a="1"/>
  <c r="F330" i="13" s="1"/>
  <c r="V330" i="13"/>
  <c r="AT11" i="20"/>
  <c r="J10" i="131"/>
  <c r="H10" i="131" s="1"/>
  <c r="C115" i="112" a="1"/>
  <c r="P15" i="112"/>
  <c r="P18" i="112" s="1"/>
  <c r="P19" i="112" s="1"/>
  <c r="A14" i="112"/>
  <c r="K14" i="112" s="1" a="1"/>
  <c r="K14" i="112" s="1"/>
  <c r="V336" i="13"/>
  <c r="F336" i="13" a="1"/>
  <c r="F336" i="13" s="1"/>
  <c r="V234" i="13"/>
  <c r="F234" i="13" a="1"/>
  <c r="F234" i="13" s="1"/>
  <c r="V139" i="13"/>
  <c r="F139" i="13" a="1"/>
  <c r="F139" i="13" s="1"/>
  <c r="V294" i="13"/>
  <c r="F294" i="13" a="1"/>
  <c r="F294" i="13" s="1"/>
  <c r="F160" i="13" a="1"/>
  <c r="F160" i="13" s="1"/>
  <c r="V160" i="13"/>
  <c r="F263" i="13" a="1"/>
  <c r="F263" i="13" s="1"/>
  <c r="V263" i="13"/>
  <c r="V261" i="13"/>
  <c r="F261" i="13" a="1"/>
  <c r="F261" i="13" s="1"/>
  <c r="P15" i="106"/>
  <c r="P18" i="106" s="1"/>
  <c r="P19" i="106" s="1"/>
  <c r="A14" i="106"/>
  <c r="K14" i="106" s="1" a="1"/>
  <c r="K14" i="106" s="1"/>
  <c r="C115" i="106" a="1"/>
  <c r="F157" i="13" a="1"/>
  <c r="F157" i="13" s="1"/>
  <c r="V157" i="13"/>
  <c r="V14" i="13"/>
  <c r="F14" i="13" a="1"/>
  <c r="F14" i="13" s="1"/>
  <c r="V78" i="13"/>
  <c r="F78" i="13" a="1"/>
  <c r="F78" i="13" s="1"/>
  <c r="V182" i="13"/>
  <c r="F182" i="13" a="1"/>
  <c r="F182" i="13" s="1"/>
  <c r="AT12" i="20"/>
  <c r="J14" i="131"/>
  <c r="H14" i="131" s="1"/>
  <c r="F241" i="13" a="1"/>
  <c r="F241" i="13" s="1"/>
  <c r="V241" i="13"/>
  <c r="V95" i="13"/>
  <c r="F95" i="13" a="1"/>
  <c r="F95" i="13" s="1"/>
  <c r="V7" i="13"/>
  <c r="F7" i="13" a="1"/>
  <c r="V96" i="13"/>
  <c r="F96" i="13" a="1"/>
  <c r="F96" i="13" s="1"/>
  <c r="F187" i="13" a="1"/>
  <c r="F187" i="13" s="1"/>
  <c r="V187" i="13"/>
  <c r="V46" i="13"/>
  <c r="F46" i="13" a="1"/>
  <c r="F46" i="13" s="1"/>
  <c r="V40" i="13"/>
  <c r="F40" i="13" a="1"/>
  <c r="F40" i="13" s="1"/>
  <c r="V181" i="13" a="1"/>
  <c r="V123" i="13" a="1"/>
  <c r="V10" i="13"/>
  <c r="F10" i="13" a="1"/>
  <c r="F10" i="13" s="1"/>
  <c r="F291" i="13" a="1"/>
  <c r="V291" i="13"/>
  <c r="V32" i="13"/>
  <c r="F32" i="13" a="1"/>
  <c r="F32" i="13" s="1"/>
  <c r="V227" i="13"/>
  <c r="F227" i="13" a="1"/>
  <c r="F227" i="13" s="1"/>
  <c r="B93" i="68" a="1"/>
  <c r="B93" i="68" s="1"/>
  <c r="B50" i="3" s="1"/>
  <c r="C50" i="3"/>
  <c r="V26" i="13"/>
  <c r="F26" i="13" a="1"/>
  <c r="F26" i="13" s="1"/>
  <c r="A14" i="104"/>
  <c r="K14" i="104" s="1" a="1"/>
  <c r="K14" i="104" s="1"/>
  <c r="C115" i="104" a="1"/>
  <c r="P15" i="104"/>
  <c r="P18" i="104" s="1"/>
  <c r="P19" i="104" s="1"/>
  <c r="F162" i="13" a="1"/>
  <c r="F162" i="13" s="1"/>
  <c r="V162" i="13"/>
  <c r="F100" i="13" a="1"/>
  <c r="F100" i="13" s="1"/>
  <c r="V100" i="13"/>
  <c r="F137" i="13" a="1"/>
  <c r="V137" i="13"/>
  <c r="F141" i="13" a="1"/>
  <c r="F141" i="13" s="1"/>
  <c r="V141" i="13"/>
  <c r="V242" i="13"/>
  <c r="F242" i="13" a="1"/>
  <c r="F242" i="13" s="1"/>
  <c r="V299" i="13"/>
  <c r="F299" i="13" a="1"/>
  <c r="F299" i="13" s="1"/>
  <c r="F179" i="13" a="1"/>
  <c r="F179" i="13" s="1"/>
  <c r="V179" i="13"/>
  <c r="AT15" i="20"/>
  <c r="J17" i="131"/>
  <c r="H17" i="131" s="1"/>
  <c r="V188" i="13"/>
  <c r="F188" i="13" a="1"/>
  <c r="F188" i="13" s="1"/>
  <c r="V24" i="13"/>
  <c r="F24" i="13" a="1"/>
  <c r="F24" i="13" s="1"/>
  <c r="V185" i="13"/>
  <c r="F185" i="13" a="1"/>
  <c r="F185" i="13" s="1"/>
  <c r="V11" i="13"/>
  <c r="F11" i="13" a="1"/>
  <c r="F11" i="13" s="1"/>
  <c r="F237" i="13" a="1"/>
  <c r="F237" i="13" s="1"/>
  <c r="V237" i="13"/>
  <c r="V76" i="13"/>
  <c r="F76" i="13" a="1"/>
  <c r="F76" i="13" s="1"/>
  <c r="V16" i="13"/>
  <c r="F16" i="13" a="1"/>
  <c r="F16" i="13" s="1"/>
  <c r="AT10" i="20"/>
  <c r="J9" i="131"/>
  <c r="H9" i="131" s="1"/>
  <c r="V25" i="13"/>
  <c r="F25" i="13" a="1"/>
  <c r="F25" i="13" s="1"/>
  <c r="V38" i="13"/>
  <c r="F38" i="13" a="1"/>
  <c r="F38" i="13" s="1"/>
  <c r="F101" i="13" a="1"/>
  <c r="F101" i="13" s="1"/>
  <c r="V101" i="13"/>
  <c r="AC6" i="68" a="1"/>
  <c r="AC6" i="68" s="1"/>
  <c r="AC70" i="68" s="1"/>
  <c r="V20" i="13"/>
  <c r="F20" i="13" a="1"/>
  <c r="F20" i="13" s="1"/>
  <c r="F295" i="13" a="1"/>
  <c r="F295" i="13" s="1"/>
  <c r="V295" i="13"/>
  <c r="V332" i="13"/>
  <c r="F332" i="13" a="1"/>
  <c r="F332" i="13" s="1"/>
  <c r="V228" i="13"/>
  <c r="F228" i="13" a="1"/>
  <c r="F228" i="13" s="1"/>
  <c r="F37" i="13" a="1"/>
  <c r="F37" i="13" s="1"/>
  <c r="V37" i="13"/>
  <c r="V41" i="13"/>
  <c r="F41" i="13" a="1"/>
  <c r="F41" i="13" s="1"/>
  <c r="V34" i="13"/>
  <c r="F34" i="13" a="1"/>
  <c r="F34" i="13" s="1"/>
  <c r="V333" i="13"/>
  <c r="F333" i="13" a="1"/>
  <c r="F333" i="13" s="1"/>
  <c r="C25" i="6" l="1" a="1"/>
  <c r="C25" i="6" s="1"/>
  <c r="C115" i="105"/>
  <c r="B155" i="105" s="1"/>
  <c r="J30" i="3" s="1"/>
  <c r="C116" i="13" a="1"/>
  <c r="C116" i="13" s="1"/>
  <c r="G171" i="13"/>
  <c r="I171" i="13"/>
  <c r="F156" i="13"/>
  <c r="F171" i="13" s="1"/>
  <c r="H171" i="13"/>
  <c r="C94" i="13" a="1"/>
  <c r="C94" i="13" s="1"/>
  <c r="C5" i="108" a="1"/>
  <c r="C5" i="108" s="1"/>
  <c r="C6" i="108" s="1" a="1"/>
  <c r="C6" i="108" s="1"/>
  <c r="C115" i="108"/>
  <c r="B170" i="108" s="1"/>
  <c r="J36" i="3" s="1"/>
  <c r="C115" i="113"/>
  <c r="B162" i="113" s="1"/>
  <c r="J34" i="3" s="1"/>
  <c r="I151" i="13"/>
  <c r="H151" i="13"/>
  <c r="F137" i="13"/>
  <c r="F151" i="13" s="1"/>
  <c r="G151" i="13"/>
  <c r="G111" i="13"/>
  <c r="F94" i="13"/>
  <c r="F111" i="13" s="1"/>
  <c r="H111" i="13"/>
  <c r="I111" i="13"/>
  <c r="V123" i="13"/>
  <c r="F123" i="13" a="1"/>
  <c r="F123" i="13" s="1"/>
  <c r="V181" i="13"/>
  <c r="F181" i="13" a="1"/>
  <c r="F181" i="13" s="1"/>
  <c r="M306" i="144"/>
  <c r="M307" i="144" s="1"/>
  <c r="M308" i="144" s="1"/>
  <c r="M309" i="144" s="1"/>
  <c r="M310" i="144" s="1"/>
  <c r="M311" i="144" s="1"/>
  <c r="M312" i="144" s="1"/>
  <c r="M313" i="144" s="1"/>
  <c r="M314" i="144" s="1"/>
  <c r="M315" i="144" s="1"/>
  <c r="M316" i="144" s="1"/>
  <c r="M317" i="144" s="1"/>
  <c r="M318" i="144" s="1"/>
  <c r="M319" i="144" s="1"/>
  <c r="M320" i="144" s="1"/>
  <c r="M321" i="144" s="1"/>
  <c r="M322" i="144" s="1"/>
  <c r="M323" i="144" s="1"/>
  <c r="M324" i="144" s="1"/>
  <c r="M325" i="144" s="1"/>
  <c r="M326" i="144" s="1"/>
  <c r="M327" i="144" s="1"/>
  <c r="M328" i="144" s="1"/>
  <c r="M329" i="144" s="1"/>
  <c r="M330" i="144" s="1"/>
  <c r="M331" i="144" s="1"/>
  <c r="M332" i="144" s="1"/>
  <c r="M333" i="144" s="1"/>
  <c r="M334" i="144" s="1"/>
  <c r="M335" i="144" s="1"/>
  <c r="M336" i="144" s="1"/>
  <c r="M337" i="144" s="1"/>
  <c r="M338" i="144" s="1"/>
  <c r="M339" i="144" s="1"/>
  <c r="M340" i="144" s="1"/>
  <c r="M341" i="144" s="1"/>
  <c r="M342" i="144" s="1"/>
  <c r="M343" i="144" s="1"/>
  <c r="N301" i="144"/>
  <c r="C115" i="112"/>
  <c r="B153" i="112" s="1"/>
  <c r="J33" i="3" s="1"/>
  <c r="DC4" i="81"/>
  <c r="EE4" i="81" s="1"/>
  <c r="BP4" i="81"/>
  <c r="C122" i="107"/>
  <c r="B164" i="107" s="1"/>
  <c r="J37" i="3" s="1"/>
  <c r="C5" i="107" a="1"/>
  <c r="C5" i="107" s="1"/>
  <c r="C6" i="107" s="1" a="1"/>
  <c r="C6" i="107" s="1"/>
  <c r="H345" i="13"/>
  <c r="F329" i="13"/>
  <c r="F345" i="13" s="1"/>
  <c r="I345" i="13"/>
  <c r="G345" i="13"/>
  <c r="C5" i="104" a="1"/>
  <c r="C5" i="104" s="1"/>
  <c r="C6" i="104" s="1" a="1"/>
  <c r="C6" i="104" s="1"/>
  <c r="C115" i="104"/>
  <c r="B157" i="104" s="1"/>
  <c r="J40" i="3" s="1"/>
  <c r="N20" i="67"/>
  <c r="B38" i="67"/>
  <c r="C9" i="148" a="1"/>
  <c r="C9" i="148" s="1"/>
  <c r="B10" i="148" s="1" a="1"/>
  <c r="B10" i="148" s="1"/>
  <c r="B21" i="148" s="1" a="1"/>
  <c r="B21" i="148" s="1"/>
  <c r="N7" i="148" a="1"/>
  <c r="N7" i="148" s="1"/>
  <c r="K7" i="148" a="1"/>
  <c r="K7" i="148" s="1"/>
  <c r="C202" i="13"/>
  <c r="C7" i="13" a="1"/>
  <c r="C7" i="13" s="1"/>
  <c r="F207" i="13"/>
  <c r="F220" i="13" s="1"/>
  <c r="G220" i="13"/>
  <c r="I220" i="13"/>
  <c r="H220" i="13"/>
  <c r="C73" i="13" a="1"/>
  <c r="C73" i="13" s="1"/>
  <c r="C260" i="13" a="1"/>
  <c r="C260" i="13" s="1"/>
  <c r="F21" i="74"/>
  <c r="B41" i="74"/>
  <c r="C329" i="13" a="1"/>
  <c r="C329" i="13" s="1"/>
  <c r="I286" i="13"/>
  <c r="H286" i="13"/>
  <c r="F260" i="13"/>
  <c r="F286" i="13" s="1"/>
  <c r="G286" i="13"/>
  <c r="B75" i="12"/>
  <c r="B40" i="12"/>
  <c r="B7" i="20" a="1"/>
  <c r="B7" i="20" s="1"/>
  <c r="C115" i="111"/>
  <c r="B154" i="111" s="1"/>
  <c r="J35" i="3" s="1"/>
  <c r="C115" i="106"/>
  <c r="B158" i="106" s="1"/>
  <c r="J38" i="3" s="1"/>
  <c r="H89" i="13"/>
  <c r="G89" i="13"/>
  <c r="F73" i="13"/>
  <c r="F89" i="13" s="1"/>
  <c r="I89" i="13"/>
  <c r="AH6" i="68"/>
  <c r="C225" i="13" a="1"/>
  <c r="F225" i="13"/>
  <c r="F251" i="13" s="1"/>
  <c r="H251" i="13"/>
  <c r="G251" i="13"/>
  <c r="I251" i="13"/>
  <c r="I68" i="13"/>
  <c r="G68" i="13"/>
  <c r="H68" i="13"/>
  <c r="F7" i="13"/>
  <c r="F68" i="13" s="1"/>
  <c r="C5" i="110" a="1"/>
  <c r="C5" i="110" s="1"/>
  <c r="C6" i="110" s="1" a="1"/>
  <c r="C6" i="110" s="1"/>
  <c r="C115" i="110"/>
  <c r="B154" i="110" s="1"/>
  <c r="J32" i="3" s="1"/>
  <c r="C313" i="13" a="1"/>
  <c r="C313" i="13" s="1"/>
  <c r="R28" i="30"/>
  <c r="B46" i="30"/>
  <c r="B40" i="65" a="1"/>
  <c r="B40" i="65" s="1"/>
  <c r="B55" i="65"/>
  <c r="J49" i="3" s="1"/>
  <c r="C115" i="117"/>
  <c r="B149" i="117" s="1"/>
  <c r="J39" i="3" s="1"/>
  <c r="E207" i="13" a="1"/>
  <c r="E207" i="13" s="1"/>
  <c r="C220" i="13"/>
  <c r="C5" i="114" a="1"/>
  <c r="C5" i="114" s="1"/>
  <c r="C6" i="114" s="1" a="1"/>
  <c r="C6" i="114" s="1"/>
  <c r="I6" i="43"/>
  <c r="I81" i="43" s="1"/>
  <c r="H6" i="43"/>
  <c r="H81" i="43" s="1"/>
  <c r="G6" i="43"/>
  <c r="G81" i="43" s="1"/>
  <c r="C129" i="114"/>
  <c r="J6" i="43"/>
  <c r="J81" i="43" s="1"/>
  <c r="H324" i="13"/>
  <c r="F313" i="13"/>
  <c r="F324" i="13" s="1"/>
  <c r="I324" i="13"/>
  <c r="G324" i="13"/>
  <c r="C61" i="23" a="1"/>
  <c r="C61" i="23" s="1"/>
  <c r="B62" i="23" s="1" a="1"/>
  <c r="N7" i="23" a="1"/>
  <c r="N7" i="23" s="1"/>
  <c r="K7" i="23" a="1"/>
  <c r="K7" i="23" s="1"/>
  <c r="C255" i="13"/>
  <c r="C9" i="147" a="1"/>
  <c r="C9" i="147" s="1"/>
  <c r="B10" i="147" s="1" a="1"/>
  <c r="B10" i="147" s="1"/>
  <c r="B21" i="147" s="1" a="1"/>
  <c r="B21" i="147" s="1"/>
  <c r="N7" i="147" a="1"/>
  <c r="N7" i="147" s="1"/>
  <c r="K7" i="147" a="1"/>
  <c r="K7" i="147" s="1"/>
  <c r="C115" i="103"/>
  <c r="B154" i="103" s="1"/>
  <c r="J29" i="3" s="1"/>
  <c r="C5" i="103" a="1"/>
  <c r="C5" i="103" s="1"/>
  <c r="C6" i="103" s="1" a="1"/>
  <c r="C6" i="103" s="1"/>
  <c r="C291" i="13" a="1"/>
  <c r="C291" i="13" s="1"/>
  <c r="P38" i="50"/>
  <c r="D37" i="50" a="1"/>
  <c r="D37" i="50" s="1"/>
  <c r="B62" i="50" s="1"/>
  <c r="C115" i="109"/>
  <c r="B154" i="109" s="1"/>
  <c r="J31" i="3" s="1"/>
  <c r="C115" i="10"/>
  <c r="B189" i="10" s="1"/>
  <c r="J28" i="3" s="1"/>
  <c r="F176" i="13"/>
  <c r="I198" i="13"/>
  <c r="H198" i="13"/>
  <c r="G132" i="13"/>
  <c r="F116" i="13"/>
  <c r="F132" i="13" s="1"/>
  <c r="I132" i="13"/>
  <c r="H132" i="13"/>
  <c r="J12" i="131"/>
  <c r="J25" i="131" s="1"/>
  <c r="J35" i="131" s="1"/>
  <c r="H5" i="131"/>
  <c r="H12" i="131" s="1"/>
  <c r="H25" i="131" s="1"/>
  <c r="H35" i="131" s="1"/>
  <c r="C256" i="13"/>
  <c r="H308" i="13"/>
  <c r="G308" i="13"/>
  <c r="I308" i="13"/>
  <c r="F291" i="13"/>
  <c r="F308" i="13" s="1"/>
  <c r="C137" i="13" a="1"/>
  <c r="C137" i="13" s="1"/>
  <c r="C156" i="13" a="1"/>
  <c r="C156" i="13" s="1"/>
  <c r="J23" i="136"/>
  <c r="S23" i="136" s="1"/>
  <c r="N7" i="146" a="1"/>
  <c r="N7" i="146" s="1"/>
  <c r="K7" i="146" a="1"/>
  <c r="K7" i="146" s="1"/>
  <c r="C201" i="13"/>
  <c r="C10" i="146" a="1"/>
  <c r="C10" i="146" s="1"/>
  <c r="B11" i="146" s="1" a="1"/>
  <c r="C176" i="13" a="1"/>
  <c r="C176" i="13" s="1"/>
  <c r="C5" i="117" l="1" a="1"/>
  <c r="C5" i="117" s="1"/>
  <c r="C6" i="117" s="1" a="1"/>
  <c r="C6" i="117" s="1"/>
  <c r="C5" i="106" a="1"/>
  <c r="C5" i="106" s="1"/>
  <c r="C6" i="106" s="1" a="1"/>
  <c r="C6" i="106" s="1"/>
  <c r="B62" i="23"/>
  <c r="B72" i="23"/>
  <c r="C23" i="3" s="1"/>
  <c r="B11" i="146"/>
  <c r="B21" i="146"/>
  <c r="C21" i="147"/>
  <c r="B25" i="3"/>
  <c r="C21" i="148"/>
  <c r="B26" i="3"/>
  <c r="B22" i="146" a="1"/>
  <c r="B22" i="146" s="1"/>
  <c r="AJ6" i="68"/>
  <c r="AJ70" i="68" s="1"/>
  <c r="C35" i="6" a="1"/>
  <c r="C35" i="6" s="1"/>
  <c r="R5" i="6" s="1" a="1"/>
  <c r="R5" i="6" s="1"/>
  <c r="L5" i="6" s="1" a="1"/>
  <c r="L5" i="6" s="1"/>
  <c r="B47" i="6" s="1"/>
  <c r="B6" i="104"/>
  <c r="B156" i="104" s="1" a="1"/>
  <c r="B156" i="104" s="1"/>
  <c r="B40" i="3" s="1"/>
  <c r="B155" i="104"/>
  <c r="C40" i="3" s="1"/>
  <c r="T23" i="136"/>
  <c r="B40" i="136"/>
  <c r="G31" i="3"/>
  <c r="A31" i="3"/>
  <c r="I31" i="3"/>
  <c r="O31" i="3" s="1"/>
  <c r="B235" i="114"/>
  <c r="J69" i="3" s="1"/>
  <c r="D6" i="43"/>
  <c r="G28" i="3"/>
  <c r="A28" i="3"/>
  <c r="I28" i="3"/>
  <c r="O28" i="3" s="1"/>
  <c r="C171" i="13"/>
  <c r="E156" i="13" a="1"/>
  <c r="E137" i="13" a="1"/>
  <c r="C151" i="13"/>
  <c r="C5" i="109" a="1"/>
  <c r="C5" i="109" s="1"/>
  <c r="C6" i="109" s="1" a="1"/>
  <c r="C6" i="109" s="1"/>
  <c r="B152" i="103"/>
  <c r="C29" i="3" s="1"/>
  <c r="B6" i="103"/>
  <c r="B153" i="103" s="1" a="1"/>
  <c r="B153" i="103" s="1"/>
  <c r="B29" i="3" s="1"/>
  <c r="A29" i="3"/>
  <c r="G29" i="3"/>
  <c r="I29" i="3"/>
  <c r="O29" i="3" s="1"/>
  <c r="E73" i="13" a="1"/>
  <c r="E73" i="13" s="1"/>
  <c r="C89" i="13"/>
  <c r="B6" i="117"/>
  <c r="B147" i="117"/>
  <c r="C39" i="3" s="1"/>
  <c r="DD4" i="81"/>
  <c r="EF4" i="81" s="1"/>
  <c r="BQ4" i="81"/>
  <c r="G36" i="3"/>
  <c r="A36" i="3"/>
  <c r="I36" i="3"/>
  <c r="O36" i="3" s="1"/>
  <c r="E291" i="13" a="1"/>
  <c r="C308" i="13"/>
  <c r="B21" i="74"/>
  <c r="B42" i="74"/>
  <c r="G39" i="3"/>
  <c r="A39" i="3"/>
  <c r="I39" i="3"/>
  <c r="O39" i="3" s="1"/>
  <c r="F63" i="1" s="1"/>
  <c r="B168" i="108"/>
  <c r="C36" i="3" s="1"/>
  <c r="B6" i="108"/>
  <c r="B169" i="108" s="1" a="1"/>
  <c r="B169" i="108" s="1"/>
  <c r="B36" i="3" s="1"/>
  <c r="B162" i="107"/>
  <c r="C37" i="3" s="1"/>
  <c r="B6" i="107"/>
  <c r="B163" i="107" s="1" a="1"/>
  <c r="B163" i="107" s="1"/>
  <c r="B37" i="3" s="1"/>
  <c r="C286" i="13"/>
  <c r="E260" i="13" a="1"/>
  <c r="E260" i="13" s="1"/>
  <c r="B45" i="30"/>
  <c r="B46" i="3" s="1"/>
  <c r="C46" i="3"/>
  <c r="G38" i="3"/>
  <c r="A38" i="3"/>
  <c r="I38" i="3"/>
  <c r="O38" i="3" s="1"/>
  <c r="C68" i="13"/>
  <c r="E7" i="13" a="1"/>
  <c r="D24" i="143"/>
  <c r="D23" i="143"/>
  <c r="C225" i="13"/>
  <c r="E94" i="13" a="1"/>
  <c r="C111" i="13"/>
  <c r="B156" i="106"/>
  <c r="C38" i="3" s="1"/>
  <c r="B6" i="106"/>
  <c r="B157" i="106" s="1" a="1"/>
  <c r="B157" i="106" s="1"/>
  <c r="B38" i="3" s="1"/>
  <c r="P39" i="50"/>
  <c r="P41" i="50"/>
  <c r="P40" i="50"/>
  <c r="P42" i="50"/>
  <c r="B233" i="114"/>
  <c r="C69" i="3" s="1"/>
  <c r="B6" i="114"/>
  <c r="B234" i="114" s="1" a="1"/>
  <c r="B234" i="114" s="1"/>
  <c r="B69" i="3" s="1"/>
  <c r="G37" i="3"/>
  <c r="A37" i="3"/>
  <c r="I37" i="3"/>
  <c r="O37" i="3" s="1"/>
  <c r="C5" i="113" a="1"/>
  <c r="C5" i="113" s="1"/>
  <c r="C6" i="113" s="1" a="1"/>
  <c r="C6" i="113" s="1"/>
  <c r="C324" i="13"/>
  <c r="E313" i="13" a="1"/>
  <c r="A35" i="3"/>
  <c r="G35" i="3"/>
  <c r="I35" i="3"/>
  <c r="O35" i="3" s="1"/>
  <c r="F59" i="1" s="1"/>
  <c r="B63" i="50"/>
  <c r="B71" i="3" s="1"/>
  <c r="C71" i="3"/>
  <c r="A32" i="3"/>
  <c r="G32" i="3"/>
  <c r="I32" i="3"/>
  <c r="O32" i="3" s="1"/>
  <c r="C5" i="111" a="1"/>
  <c r="C5" i="111" s="1"/>
  <c r="C6" i="111" s="1" a="1"/>
  <c r="C6" i="111" s="1"/>
  <c r="E116" i="13" a="1"/>
  <c r="C132" i="13"/>
  <c r="C345" i="13"/>
  <c r="E329" i="13" a="1"/>
  <c r="E329" i="13" s="1"/>
  <c r="I33" i="3"/>
  <c r="O33" i="3" s="1"/>
  <c r="G33" i="3"/>
  <c r="A33" i="3"/>
  <c r="B6" i="110"/>
  <c r="B153" i="110" s="1" a="1"/>
  <c r="B153" i="110" s="1"/>
  <c r="B32" i="3" s="1"/>
  <c r="B152" i="110"/>
  <c r="C32" i="3" s="1"/>
  <c r="G30" i="3"/>
  <c r="A30" i="3"/>
  <c r="I30" i="3"/>
  <c r="O30" i="3" s="1"/>
  <c r="AH70" i="68"/>
  <c r="AI6" i="68" a="1"/>
  <c r="AI6" i="68" s="1"/>
  <c r="G49" i="3"/>
  <c r="I49" i="3"/>
  <c r="O49" i="3" s="1"/>
  <c r="C5" i="112" a="1"/>
  <c r="C5" i="112" s="1"/>
  <c r="C6" i="112" s="1" a="1"/>
  <c r="C6" i="112" s="1"/>
  <c r="C203" i="13"/>
  <c r="F198" i="13"/>
  <c r="B37" i="67" a="1"/>
  <c r="B37" i="67" s="1"/>
  <c r="B51" i="3" s="1"/>
  <c r="C51" i="3"/>
  <c r="C5" i="105" a="1"/>
  <c r="C5" i="105" s="1"/>
  <c r="C6" i="105" s="1" a="1"/>
  <c r="C6" i="105" s="1"/>
  <c r="G198" i="13"/>
  <c r="B74" i="12" a="1"/>
  <c r="B74" i="12" s="1"/>
  <c r="B44" i="3" s="1"/>
  <c r="C44" i="3"/>
  <c r="G34" i="3"/>
  <c r="A34" i="3"/>
  <c r="I34" i="3"/>
  <c r="O34" i="3" s="1"/>
  <c r="P207" i="13" a="1"/>
  <c r="P207" i="13" s="1"/>
  <c r="E220" i="13"/>
  <c r="C198" i="13"/>
  <c r="E176" i="13" a="1"/>
  <c r="C5" i="10" a="1"/>
  <c r="C5" i="10" s="1"/>
  <c r="C6" i="10" s="1" a="1"/>
  <c r="C6" i="10" s="1"/>
  <c r="A40" i="3"/>
  <c r="G40" i="3"/>
  <c r="I40" i="3"/>
  <c r="O40" i="3" s="1"/>
  <c r="B73" i="23" l="1" a="1"/>
  <c r="B73" i="23" s="1"/>
  <c r="B23" i="3" s="1"/>
  <c r="C21" i="146"/>
  <c r="C24" i="3"/>
  <c r="C21" i="3"/>
  <c r="B48" i="6" a="1"/>
  <c r="B48" i="6" s="1"/>
  <c r="B21" i="3" s="1"/>
  <c r="G19" i="52"/>
  <c r="E313" i="13"/>
  <c r="B160" i="113"/>
  <c r="C34" i="3" s="1"/>
  <c r="B6" i="113"/>
  <c r="B161" i="113" s="1" a="1"/>
  <c r="B161" i="113" s="1"/>
  <c r="B34" i="3" s="1"/>
  <c r="F6" i="43" a="1"/>
  <c r="F6" i="43" s="1"/>
  <c r="N6" i="43"/>
  <c r="D81" i="43"/>
  <c r="G69" i="3"/>
  <c r="A69" i="3"/>
  <c r="J68" i="3"/>
  <c r="I69" i="3"/>
  <c r="O69" i="3" s="1"/>
  <c r="B148" i="117" a="1"/>
  <c r="B148" i="117" s="1"/>
  <c r="B39" i="3" s="1"/>
  <c r="B39" i="136"/>
  <c r="B53" i="3" s="1"/>
  <c r="C53" i="3"/>
  <c r="B6" i="111"/>
  <c r="B153" i="111" s="1" a="1"/>
  <c r="B153" i="111" s="1"/>
  <c r="B35" i="3" s="1"/>
  <c r="B152" i="111"/>
  <c r="C35" i="3" s="1"/>
  <c r="C22" i="146"/>
  <c r="B24" i="3"/>
  <c r="B151" i="112"/>
  <c r="C33" i="3" s="1"/>
  <c r="B6" i="112"/>
  <c r="B152" i="112" s="1" a="1"/>
  <c r="B152" i="112" s="1"/>
  <c r="B33" i="3" s="1"/>
  <c r="E225" i="13" a="1"/>
  <c r="C251" i="13"/>
  <c r="M5" i="13" s="1" a="1"/>
  <c r="B43" i="74"/>
  <c r="B55" i="3" s="1"/>
  <c r="C55" i="3"/>
  <c r="S120" i="114"/>
  <c r="S135" i="114" s="1"/>
  <c r="S121" i="114"/>
  <c r="E137" i="13"/>
  <c r="DE4" i="81"/>
  <c r="EG4" i="81" s="1"/>
  <c r="BR4" i="81"/>
  <c r="P260" i="13" a="1"/>
  <c r="P260" i="13" s="1"/>
  <c r="E286" i="13"/>
  <c r="E89" i="13"/>
  <c r="P73" i="13" a="1"/>
  <c r="P73" i="13" s="1"/>
  <c r="B153" i="105"/>
  <c r="C30" i="3" s="1"/>
  <c r="B6" i="105"/>
  <c r="B154" i="105" s="1" a="1"/>
  <c r="B154" i="105" s="1"/>
  <c r="B30" i="3" s="1"/>
  <c r="R119" i="114"/>
  <c r="G22" i="72"/>
  <c r="R118" i="114"/>
  <c r="R117" i="114"/>
  <c r="E116" i="13"/>
  <c r="H63" i="1"/>
  <c r="B151" i="117" s="1"/>
  <c r="G63" i="1"/>
  <c r="B150" i="117" s="1"/>
  <c r="B6" i="109"/>
  <c r="B153" i="109" s="1" a="1"/>
  <c r="B153" i="109" s="1"/>
  <c r="B31" i="3" s="1"/>
  <c r="B152" i="109"/>
  <c r="C31" i="3" s="1"/>
  <c r="F30" i="14"/>
  <c r="G21" i="72"/>
  <c r="F31" i="14"/>
  <c r="E94" i="13"/>
  <c r="AI70" i="68"/>
  <c r="AK6" i="68"/>
  <c r="AK70" i="68" s="1"/>
  <c r="G59" i="1"/>
  <c r="B149" i="111" s="1"/>
  <c r="H59" i="1"/>
  <c r="B150" i="111" s="1"/>
  <c r="D25" i="143"/>
  <c r="D16" i="58"/>
  <c r="E156" i="13"/>
  <c r="P329" i="13" a="1"/>
  <c r="P329" i="13" s="1"/>
  <c r="E345" i="13"/>
  <c r="B187" i="10"/>
  <c r="C28" i="3" s="1"/>
  <c r="B6" i="10"/>
  <c r="B188" i="10" s="1" a="1"/>
  <c r="B188" i="10" s="1"/>
  <c r="B28" i="3" s="1"/>
  <c r="D16" i="141"/>
  <c r="E51" i="86"/>
  <c r="E54" i="86" s="1"/>
  <c r="E55" i="86" s="1"/>
  <c r="G23" i="72"/>
  <c r="E176" i="13"/>
  <c r="T124" i="114"/>
  <c r="T135" i="114" s="1"/>
  <c r="G24" i="72"/>
  <c r="T125" i="114"/>
  <c r="G20" i="72"/>
  <c r="F28" i="14"/>
  <c r="F29" i="14"/>
  <c r="E7" i="13"/>
  <c r="F32" i="14"/>
  <c r="E291" i="13"/>
  <c r="AW6" i="20" l="1" a="1"/>
  <c r="AW6" i="20" s="1"/>
  <c r="BG6" i="20" s="1" a="1"/>
  <c r="BG6" i="20" s="1"/>
  <c r="O318" i="13"/>
  <c r="O192" i="13"/>
  <c r="O126" i="13"/>
  <c r="M5" i="13"/>
  <c r="O245" i="13"/>
  <c r="O145" i="13"/>
  <c r="O270" i="13"/>
  <c r="O214" i="13"/>
  <c r="O302" i="13"/>
  <c r="O339" i="13"/>
  <c r="O165" i="13"/>
  <c r="O105" i="13"/>
  <c r="O52" i="13"/>
  <c r="O83" i="13"/>
  <c r="B29" i="58"/>
  <c r="D17" i="58"/>
  <c r="D26" i="143"/>
  <c r="B40" i="143"/>
  <c r="J74" i="3" s="1"/>
  <c r="DF4" i="81"/>
  <c r="EH4" i="81" s="1"/>
  <c r="BS4" i="81"/>
  <c r="G68" i="3"/>
  <c r="A68" i="3"/>
  <c r="I68" i="3"/>
  <c r="O68" i="3" s="1"/>
  <c r="G25" i="72" a="1"/>
  <c r="G25" i="72" s="1"/>
  <c r="B49" i="72" s="1"/>
  <c r="S26" i="72"/>
  <c r="S155" i="114"/>
  <c r="X155" i="114" s="1"/>
  <c r="S194" i="114"/>
  <c r="X194" i="114" s="1"/>
  <c r="S193" i="114"/>
  <c r="X193" i="114" s="1"/>
  <c r="S154" i="114"/>
  <c r="X154" i="114" s="1"/>
  <c r="P156" i="13" a="1"/>
  <c r="P156" i="13" s="1"/>
  <c r="E171" i="13"/>
  <c r="P291" i="13" a="1"/>
  <c r="P291" i="13" s="1"/>
  <c r="E308" i="13"/>
  <c r="B160" i="111"/>
  <c r="E157" i="111"/>
  <c r="D157" i="111"/>
  <c r="E151" i="13"/>
  <c r="P137" i="13" a="1"/>
  <c r="P137" i="13" s="1"/>
  <c r="T171" i="114"/>
  <c r="X171" i="114" s="1"/>
  <c r="T210" i="114"/>
  <c r="X210" i="114" s="1"/>
  <c r="T209" i="114"/>
  <c r="X209" i="114" s="1"/>
  <c r="T170" i="114"/>
  <c r="X170" i="114" s="1"/>
  <c r="Q6" i="43" a="1"/>
  <c r="F81" i="43"/>
  <c r="B55" i="86"/>
  <c r="B75" i="86"/>
  <c r="D155" i="117"/>
  <c r="B158" i="117"/>
  <c r="E155" i="117"/>
  <c r="D20" i="141"/>
  <c r="D19" i="141"/>
  <c r="D17" i="141"/>
  <c r="D18" i="141"/>
  <c r="E225" i="13"/>
  <c r="P20" i="111"/>
  <c r="P16" i="111"/>
  <c r="P129" i="111"/>
  <c r="P7" i="13" a="1"/>
  <c r="P7" i="13" s="1"/>
  <c r="E68" i="13"/>
  <c r="F34" i="14"/>
  <c r="P94" i="13" a="1"/>
  <c r="P94" i="13" s="1"/>
  <c r="E111" i="13"/>
  <c r="P176" i="13" a="1"/>
  <c r="P176" i="13" s="1"/>
  <c r="E198" i="13"/>
  <c r="P313" i="13" a="1"/>
  <c r="P313" i="13" s="1"/>
  <c r="E324" i="13"/>
  <c r="R135" i="114"/>
  <c r="G20" i="52"/>
  <c r="B33" i="52"/>
  <c r="J72" i="3" s="1"/>
  <c r="P116" i="13" a="1"/>
  <c r="P116" i="13" s="1"/>
  <c r="E132" i="13"/>
  <c r="P127" i="117"/>
  <c r="P20" i="117"/>
  <c r="P16" i="117"/>
  <c r="D22" i="141" l="1"/>
  <c r="B37" i="141" s="1"/>
  <c r="J73" i="3" s="1"/>
  <c r="BT4" i="81"/>
  <c r="BU4" i="81" s="1"/>
  <c r="DG4" i="81"/>
  <c r="EI4" i="81" s="1"/>
  <c r="G74" i="3"/>
  <c r="I74" i="3"/>
  <c r="O74" i="3" s="1"/>
  <c r="B26" i="143"/>
  <c r="B38" i="143"/>
  <c r="B31" i="52"/>
  <c r="B20" i="52"/>
  <c r="B50" i="72"/>
  <c r="B54" i="3" s="1"/>
  <c r="C54" i="3"/>
  <c r="Q6" i="43"/>
  <c r="S6" i="43" s="1"/>
  <c r="R6" i="43" a="1"/>
  <c r="R6" i="43" s="1"/>
  <c r="R5" i="59" s="1" a="1"/>
  <c r="S8" i="43" a="1"/>
  <c r="S8" i="43" s="1"/>
  <c r="S43" i="43" a="1"/>
  <c r="S43" i="43" s="1"/>
  <c r="G72" i="3"/>
  <c r="I72" i="3"/>
  <c r="O72" i="3" s="1"/>
  <c r="B76" i="86"/>
  <c r="B56" i="3" s="1"/>
  <c r="C56" i="3"/>
  <c r="B31" i="58"/>
  <c r="B17" i="58"/>
  <c r="E251" i="13"/>
  <c r="P225" i="13" a="1"/>
  <c r="P225" i="13" s="1"/>
  <c r="R159" i="114"/>
  <c r="X159" i="114" s="1"/>
  <c r="R157" i="114"/>
  <c r="X157" i="114" s="1"/>
  <c r="R158" i="114"/>
  <c r="X158" i="114" s="1"/>
  <c r="R197" i="114"/>
  <c r="X197" i="114" s="1"/>
  <c r="R198" i="114"/>
  <c r="X198" i="114" s="1"/>
  <c r="R196" i="114"/>
  <c r="X196" i="114" s="1"/>
  <c r="B50" i="14"/>
  <c r="H21" i="14"/>
  <c r="B23" i="141" l="1" a="1"/>
  <c r="B23" i="141" s="1"/>
  <c r="R5" i="59"/>
  <c r="B5" i="59" a="1"/>
  <c r="B5" i="59" s="1"/>
  <c r="B39" i="143"/>
  <c r="B74" i="3" s="1"/>
  <c r="C74" i="3"/>
  <c r="B32" i="52"/>
  <c r="B72" i="3" s="1"/>
  <c r="C72" i="3"/>
  <c r="DH4" i="81"/>
  <c r="EJ4" i="81" s="1"/>
  <c r="BV4" i="81"/>
  <c r="I21" i="14"/>
  <c r="B52" i="14"/>
  <c r="B30" i="58"/>
  <c r="B58" i="3" s="1"/>
  <c r="C58" i="3"/>
  <c r="G73" i="3"/>
  <c r="I73" i="3"/>
  <c r="O73" i="3" s="1"/>
  <c r="B35" i="141" l="1"/>
  <c r="B36" i="141" s="1"/>
  <c r="B73" i="3" s="1"/>
  <c r="C73" i="3"/>
  <c r="B51" i="14" a="1"/>
  <c r="B51" i="14" s="1"/>
  <c r="B45" i="3" s="1"/>
  <c r="C45" i="3"/>
  <c r="BW4" i="81"/>
  <c r="DI4" i="81"/>
  <c r="EK4" i="81" s="1"/>
  <c r="BX4" i="81" l="1"/>
  <c r="BY4" i="81" s="1"/>
  <c r="DJ4" i="81"/>
  <c r="EL4" i="81" s="1"/>
  <c r="DK4" i="81" l="1"/>
  <c r="EM4" i="81" s="1"/>
  <c r="BZ4" i="81"/>
  <c r="DN4" i="81" l="1"/>
  <c r="EP4" i="81" s="1"/>
  <c r="CA4" i="81"/>
  <c r="CB4" i="81" l="1"/>
  <c r="DO4" i="81"/>
  <c r="EQ4" i="81" s="1"/>
  <c r="CC4" i="81" l="1"/>
  <c r="DP4" i="81"/>
  <c r="ER4" i="81" s="1"/>
  <c r="DQ4" i="81" l="1"/>
  <c r="ES4" i="81" s="1"/>
  <c r="CD4" i="81"/>
  <c r="CE4" i="81" s="1"/>
  <c r="CF4" i="81" l="1"/>
  <c r="DR4" i="81"/>
  <c r="ET4" i="81" s="1"/>
  <c r="DN3" i="81" l="1"/>
  <c r="EP3" i="81" s="1"/>
  <c r="CG4" i="81"/>
  <c r="CH4" i="81" l="1"/>
  <c r="DO3" i="81"/>
  <c r="EQ3" i="81" s="1"/>
  <c r="DP3" i="81" l="1"/>
  <c r="ER3" i="81" s="1"/>
  <c r="CI4" i="81"/>
  <c r="DQ3" i="81" l="1"/>
  <c r="ES3" i="81" s="1"/>
  <c r="CJ4" i="81"/>
  <c r="CK4" i="81" s="1"/>
  <c r="DR3" i="81" l="1"/>
  <c r="ET3" i="81" s="1"/>
  <c r="CL4" i="81"/>
  <c r="CM4" i="81" s="1"/>
  <c r="CU4" i="81" l="1"/>
  <c r="CN4" i="81"/>
  <c r="CO4" i="81" l="1"/>
  <c r="C5" i="70"/>
  <c r="DW4" i="81"/>
  <c r="CV4" i="81" l="1"/>
  <c r="CW4" i="81"/>
  <c r="DY4" i="81" s="1"/>
  <c r="CP4" i="81"/>
  <c r="B6" i="70" l="1"/>
  <c r="B10" i="70" s="1" a="1"/>
  <c r="B10" i="70" s="1"/>
  <c r="CQ4" i="81"/>
  <c r="DL4" i="81" s="1"/>
  <c r="EN4" i="81" s="1"/>
  <c r="DX4" i="81"/>
  <c r="DV7" i="81" s="1" a="1"/>
  <c r="DV7" i="81" s="1"/>
  <c r="CT7" i="81" a="1"/>
  <c r="CT7" i="81" l="1"/>
  <c r="B8" i="81" a="1"/>
  <c r="B8" i="8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tc={F34DA383-8B27-412F-956E-3B058295D47E}</author>
  </authors>
  <commentList>
    <comment ref="D83" authorId="0" shapeId="0" xr:uid="{F34DA383-8B27-412F-956E-3B058295D47E}">
      <text>
        <t>[Threaded comment]
Your version of Excel allows you to read this threaded comment; however, any edits to it will get removed if the file is opened in a newer version of Excel. Learn more: https://go.microsoft.com/fwlink/?linkid=870924
Comment:
    @George Savage (UK) 
This calculation is copied from OCT, but looks odd. Need to review with tax accounting
The odd bit is adding D102 (closing depreciation per IS) and D105 (opening depreciation per OCI). Seems odd to add a closing balance to an opening balance</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<sst xmlns="http://schemas.openxmlformats.org/spreadsheetml/2006/main" count="12672" uniqueCount="2568">
  <si>
    <t>Columns managing display</t>
  </si>
  <si>
    <t>Help</t>
  </si>
  <si>
    <t>Sheet name</t>
  </si>
  <si>
    <t>Action</t>
  </si>
  <si>
    <t>Validation Errors</t>
  </si>
  <si>
    <t>Confirm Reviewed</t>
  </si>
  <si>
    <t>Force the sheet to be shown or hidden</t>
  </si>
  <si>
    <t>Comment</t>
  </si>
  <si>
    <t>Is the sheet visible to client?</t>
  </si>
  <si>
    <t>Setting on sheet to show?</t>
  </si>
  <si>
    <t>Force shown</t>
  </si>
  <si>
    <t>Force hidden</t>
  </si>
  <si>
    <t>Force section hidden</t>
  </si>
  <si>
    <t>Hidden</t>
  </si>
  <si>
    <t>Row</t>
  </si>
  <si>
    <t xml:space="preserve">Hide row </t>
  </si>
  <si>
    <t xml:space="preserve">Hide sheet </t>
  </si>
  <si>
    <t>Sheet title</t>
  </si>
  <si>
    <t>Sheet label</t>
  </si>
  <si>
    <t>row on IS disclosures</t>
  </si>
  <si>
    <t>Show or hide the rows below to show or hide each sheet from the client</t>
  </si>
  <si>
    <t>PwC Setup</t>
  </si>
  <si>
    <t>PwC Export control</t>
  </si>
  <si>
    <t>Permanent data</t>
  </si>
  <si>
    <t>General questionnaire</t>
  </si>
  <si>
    <t>Queries</t>
  </si>
  <si>
    <t>Trial Balance analysis</t>
  </si>
  <si>
    <t>TB and map</t>
  </si>
  <si>
    <t>Hidden from client</t>
  </si>
  <si>
    <t>Mapped TB</t>
  </si>
  <si>
    <t>Map adjustments</t>
  </si>
  <si>
    <t>Shown to client</t>
  </si>
  <si>
    <t>TB adjustments</t>
  </si>
  <si>
    <t>Income statement analysis</t>
  </si>
  <si>
    <t>Hide this title row to hide all of the income statement analysis</t>
  </si>
  <si>
    <t>This sheet is included by default</t>
  </si>
  <si>
    <t>Income statement</t>
  </si>
  <si>
    <t>need to rf whether shown to client in prior perio</t>
  </si>
  <si>
    <t>Co Syndicate Income Statement</t>
  </si>
  <si>
    <t>Company Syndicate Income Statement</t>
  </si>
  <si>
    <t>finalise client review on summary sheet</t>
  </si>
  <si>
    <t>Repairs, maintenance etc</t>
  </si>
  <si>
    <t>Bad debts</t>
  </si>
  <si>
    <t>Bank charges</t>
  </si>
  <si>
    <t>Charitable donations</t>
  </si>
  <si>
    <t>Interest and foreign exchange</t>
  </si>
  <si>
    <t>Penalties and fines</t>
  </si>
  <si>
    <t>Other income</t>
  </si>
  <si>
    <t>Other analysis exceptional cost</t>
  </si>
  <si>
    <t>Irrecoverable VAT</t>
  </si>
  <si>
    <t>Royalties payable</t>
  </si>
  <si>
    <t>Sundry</t>
  </si>
  <si>
    <t>Loan relationships summary</t>
  </si>
  <si>
    <t>Loan relationships</t>
  </si>
  <si>
    <t>Other comprehensive income</t>
  </si>
  <si>
    <t>Balance sheet analysis</t>
  </si>
  <si>
    <t>Hide this title row to hide all of the balance sheet analysis</t>
  </si>
  <si>
    <t>Tangible asset note</t>
  </si>
  <si>
    <t>Tangible fixed asset note</t>
  </si>
  <si>
    <t>Tangible asset additions</t>
  </si>
  <si>
    <t>Tangible fixed asset additions</t>
  </si>
  <si>
    <t>Tangible asset disposals</t>
  </si>
  <si>
    <t>Tangible fixed asset disposals</t>
  </si>
  <si>
    <t>Capitalised leased assets</t>
  </si>
  <si>
    <t>Intangible asset note</t>
  </si>
  <si>
    <t>Intangible fixed asset note</t>
  </si>
  <si>
    <t>Intangible asset movements</t>
  </si>
  <si>
    <t>Intangible fixed asset movements</t>
  </si>
  <si>
    <t>Intangible asset disposals</t>
  </si>
  <si>
    <t>Intangible fixed asset disposals</t>
  </si>
  <si>
    <t>Investment property revaluation</t>
  </si>
  <si>
    <t>Investment in subsidiaries</t>
  </si>
  <si>
    <t>Intercompany indebtedness</t>
  </si>
  <si>
    <t>Other analysis</t>
  </si>
  <si>
    <t>Hide this title row to hide all of the other analysis</t>
  </si>
  <si>
    <t>Pooled foreign tax</t>
  </si>
  <si>
    <t>Show either the "Other tax paid and repaid" sheet or the Group version</t>
  </si>
  <si>
    <t>Other tax paid repaid</t>
  </si>
  <si>
    <t>Other tax paid and repaid</t>
  </si>
  <si>
    <t>Other tax paid repaid (Group)</t>
  </si>
  <si>
    <t>Other tax paid and repaid (Group)</t>
  </si>
  <si>
    <t>Admin sheets</t>
  </si>
  <si>
    <t>hide these rows statically</t>
  </si>
  <si>
    <t>Admin</t>
  </si>
  <si>
    <t>Lists</t>
  </si>
  <si>
    <t>TB Map options</t>
  </si>
  <si>
    <t>Capitalised leased assets interface</t>
  </si>
  <si>
    <t>Capitalised revenue expenditure interface</t>
  </si>
  <si>
    <t>Car lease restriction interface</t>
  </si>
  <si>
    <t>Charitable donations interface</t>
  </si>
  <si>
    <t>Combined analysis interface</t>
  </si>
  <si>
    <t>Defined contribution interface</t>
  </si>
  <si>
    <t>IFA additions interface</t>
  </si>
  <si>
    <t>IFA disposals interface</t>
  </si>
  <si>
    <t>IFA allowances interface</t>
  </si>
  <si>
    <t>Loan relationship interface</t>
  </si>
  <si>
    <t>Provisions interface</t>
  </si>
  <si>
    <t>TFA note interface</t>
  </si>
  <si>
    <t>TFA additions interface</t>
  </si>
  <si>
    <t>TFA disposals interface</t>
  </si>
  <si>
    <t>Trial balance interface</t>
  </si>
  <si>
    <t>Unpaid remuneration interface</t>
  </si>
  <si>
    <t>End of table, insert above</t>
  </si>
  <si>
    <t>Choose client to see how presented to client</t>
  </si>
  <si>
    <t>PwC</t>
  </si>
  <si>
    <t>Change to client, to check how the taxpack will be displayed for the client</t>
  </si>
  <si>
    <t>SheetName</t>
  </si>
  <si>
    <t>DataFlow_Hide_Rows_Enabled</t>
  </si>
  <si>
    <t>DataFlow_Hide_Cols_Enabled</t>
  </si>
  <si>
    <t>DataFlow_Hide_Sheets_Enabled</t>
  </si>
  <si>
    <t>Display control</t>
  </si>
  <si>
    <t>Force show/hide settings</t>
  </si>
  <si>
    <t>Columns to hide</t>
  </si>
  <si>
    <t>Hide columns</t>
  </si>
  <si>
    <t>END</t>
  </si>
  <si>
    <t>Columns helping resize of rows</t>
  </si>
  <si>
    <t>estimate number of rows</t>
  </si>
  <si>
    <t>Index</t>
  </si>
  <si>
    <t>Legal and professional fees</t>
  </si>
  <si>
    <t>Entertaining and gifts</t>
  </si>
  <si>
    <t>Repairs and maintenance</t>
  </si>
  <si>
    <t>2.10</t>
  </si>
  <si>
    <t>3</t>
  </si>
  <si>
    <t>Balance Sheet</t>
  </si>
  <si>
    <t>Car lease rental restriction</t>
  </si>
  <si>
    <t>Defined benefit pension costs</t>
  </si>
  <si>
    <t>Defined contribution pension costs</t>
  </si>
  <si>
    <t>Intangible assets</t>
  </si>
  <si>
    <t>Revaluations of investments</t>
  </si>
  <si>
    <t>Revaluations of properties</t>
  </si>
  <si>
    <t>Investments</t>
  </si>
  <si>
    <t>Corporation tax paid and repaid</t>
  </si>
  <si>
    <t>Total debtors</t>
  </si>
  <si>
    <t>Other debtors</t>
  </si>
  <si>
    <t>Prepayments and accrued income</t>
  </si>
  <si>
    <t>Total creditors</t>
  </si>
  <si>
    <t>Other creditors</t>
  </si>
  <si>
    <t>Accruals and deferred income</t>
  </si>
  <si>
    <t>Employee share schemes</t>
  </si>
  <si>
    <t>Research and development</t>
  </si>
  <si>
    <t>1</t>
  </si>
  <si>
    <t>1.1</t>
  </si>
  <si>
    <t>1.2</t>
  </si>
  <si>
    <t>1.3</t>
  </si>
  <si>
    <t>●</t>
  </si>
  <si>
    <t>2</t>
  </si>
  <si>
    <t>Standard computation analysis heading</t>
  </si>
  <si>
    <t>Fines and penalties and associated legal and professional costs</t>
  </si>
  <si>
    <t>Companies House penalties</t>
  </si>
  <si>
    <t>Late filing penalties</t>
  </si>
  <si>
    <t>Court appeals against tax liabilities</t>
  </si>
  <si>
    <t>Legal and professional- acquisition or disposal of tangible fixed assets</t>
  </si>
  <si>
    <t>Legal and professional - acquisition or disposal of intangible fixed assets - post 2002</t>
  </si>
  <si>
    <t>Please speak to your PwC contact</t>
  </si>
  <si>
    <t>Legal and professional - acquisition or disposal of intangible fixed assets - pre 2002</t>
  </si>
  <si>
    <t>Company Secretarial, audit, accountancy, tax compliance and payroll</t>
  </si>
  <si>
    <t>routine audit and accounts work</t>
  </si>
  <si>
    <t>tax compliance</t>
  </si>
  <si>
    <t>payroll fees</t>
  </si>
  <si>
    <t>routine company secretarial costs</t>
  </si>
  <si>
    <t>tax investigations where no additional liabilities are discovered  </t>
  </si>
  <si>
    <t>Health and safety and business related audits / assessments</t>
  </si>
  <si>
    <t>Health and safety assessments</t>
  </si>
  <si>
    <t xml:space="preserve">Routine business audits </t>
  </si>
  <si>
    <t>Operational / business process reviews</t>
  </si>
  <si>
    <t>Routine operational review fees</t>
  </si>
  <si>
    <t>Routine business process audits/reviews</t>
  </si>
  <si>
    <t>Tendering for trading contracts</t>
  </si>
  <si>
    <t>Trade disputes</t>
  </si>
  <si>
    <t>Defending trade rights</t>
  </si>
  <si>
    <t>Advertising agency fees in relation to the ongoing business</t>
  </si>
  <si>
    <t>Consultancy fees in relation to the ongoing business</t>
  </si>
  <si>
    <t>Employment related costs, including counselling services for redundant employees</t>
  </si>
  <si>
    <t>Human resources (HR) costs</t>
  </si>
  <si>
    <t>Employee's service agreements</t>
  </si>
  <si>
    <t>Placing and brokerage fees</t>
  </si>
  <si>
    <t>Initial listing &amp; Stock Exchange fees</t>
  </si>
  <si>
    <t>Underwriting</t>
  </si>
  <si>
    <t>Placing process in share issues</t>
  </si>
  <si>
    <t>Approved purchase of own shares</t>
  </si>
  <si>
    <t>Specific abortive fees</t>
  </si>
  <si>
    <t>Acquisitions, demergers, mergers, reorganisations</t>
  </si>
  <si>
    <t>Regulations relating to take-over bids</t>
  </si>
  <si>
    <t>Purchase or sale of investments</t>
  </si>
  <si>
    <t>General advice on potential targets or predators in take-over bids</t>
  </si>
  <si>
    <t>Expenditure on appraising and investigating investments</t>
  </si>
  <si>
    <t>Preliminary feasibility studies costs</t>
  </si>
  <si>
    <t>Ongoing listing &amp; Stock Exchange fees</t>
  </si>
  <si>
    <t>Loan finance fees</t>
  </si>
  <si>
    <t>Debt issue costs</t>
  </si>
  <si>
    <t>Debt documentation fees</t>
  </si>
  <si>
    <t>Renewing long leases (&gt;50 years)</t>
  </si>
  <si>
    <t>Costs relating to assignment of leases</t>
  </si>
  <si>
    <t>Valuations for insurance purposes</t>
  </si>
  <si>
    <t>Valuations for accounting purposes</t>
  </si>
  <si>
    <t>Rates assessment, rent reviews and other allowable property costs</t>
  </si>
  <si>
    <t>Business rates</t>
  </si>
  <si>
    <t>Rent reviews</t>
  </si>
  <si>
    <t>Property management fees</t>
  </si>
  <si>
    <t>Professional exam costs</t>
  </si>
  <si>
    <t>Actuarial consulting</t>
  </si>
  <si>
    <t>Actuarial fees</t>
  </si>
  <si>
    <t>Routine actuarial consultancy fees</t>
  </si>
  <si>
    <t>Regulatory / compliance advice</t>
  </si>
  <si>
    <t>Statutory regulation fees e.g. FCA fees</t>
  </si>
  <si>
    <t>Debt collection and disputes with customers and suppliers</t>
  </si>
  <si>
    <t>Debt recovery</t>
  </si>
  <si>
    <t>Trademark / patent costs</t>
  </si>
  <si>
    <t>Investor relations</t>
  </si>
  <si>
    <t>Investor relation costs</t>
  </si>
  <si>
    <t xml:space="preserve">AGM costs </t>
  </si>
  <si>
    <t>Other allowable legal and professional fees</t>
  </si>
  <si>
    <t>Please do not use this section unless pre agreed with your PwC contact</t>
  </si>
  <si>
    <t>Other disallowable legal and professional fees</t>
  </si>
  <si>
    <t>Legal TA estimate - [Allowed]</t>
  </si>
  <si>
    <t>Legal TA estimate - [Disallowed]</t>
  </si>
  <si>
    <t>Entertaining includes not only the provision of food and drink but also any kind of hospitality, including working lunches with customers, promotional events, hotel accommodation for clients, golfing days, and corporate boxes/seat tickets to sporting events.</t>
  </si>
  <si>
    <t>Any expenditure solely related to the company's employees should be categorised here.</t>
  </si>
  <si>
    <t>It is not necessary to provide details of events that were held exclusively for staff or of gifts given to staff. Including this expenditure within this heading will suffice.</t>
  </si>
  <si>
    <t>In relation to annual staff parties where staff from a number of group companies attend, please confirm that the relevant costs have been recharged to the appropriate group company.</t>
  </si>
  <si>
    <t>Client / customer entertaining, party, event or meals</t>
  </si>
  <si>
    <t>Any entertaining costs relating to clients, customers and suppliers should be categorised here.</t>
  </si>
  <si>
    <t>Where the purpose of an event was to entertain customers or suppliers and staff also attended, please categorise the whole cost of the event as customer/client entertaining. The cost of such events should not be apportioned between staff and customer entertaining.</t>
  </si>
  <si>
    <t>Third party gifts - allowable</t>
  </si>
  <si>
    <t>Please provide the amount of expenditure incurred for any gifts which meet all of the following:</t>
  </si>
  <si>
    <t>the gift is not food, alcohol or tobacco</t>
  </si>
  <si>
    <t>the total cost of all gifts per annum is not more than £50 per recipient</t>
  </si>
  <si>
    <t>the gift incorporates conspicuous advertising for your business</t>
  </si>
  <si>
    <t>Third party gifts - disallowable</t>
  </si>
  <si>
    <t>Please provide a brief description of any expenditure incurred on the provision of gifts, plus details of the amount of expenditure incurred, for any gifts which fall within the following categories:</t>
  </si>
  <si>
    <t>the gift is food, alcohol or tobacco or is a token or voucher exchangeable for goods</t>
  </si>
  <si>
    <t>the gift does not incorporate conspicuous advertising for your business</t>
  </si>
  <si>
    <t>the gift(s) cost more than £50 per recipient (in total per annum)</t>
  </si>
  <si>
    <t>Entertaining TA estimate - [Allowed]</t>
  </si>
  <si>
    <t>Entertaining TA estimate - [Disallowed]</t>
  </si>
  <si>
    <t>The purpose of analysing ‘Repairs and maintenance’ is to distinguish between:</t>
  </si>
  <si>
    <t xml:space="preserve">costs incurred in maintaining an asset in good working order or restoring it to its original condition (which would be allowable revenue expenditure for tax purposes), </t>
  </si>
  <si>
    <t>if an asset is replaced in its entirety, this may be regarded as capital expenditure</t>
  </si>
  <si>
    <t>Standard computation headings</t>
  </si>
  <si>
    <t>Repairs / replacement / maintenance / service contracts / consumables - revenue</t>
  </si>
  <si>
    <t>Dilapidations provisions</t>
  </si>
  <si>
    <t>Repairs TA estimate - [Allowed]</t>
  </si>
  <si>
    <t>Repairs TA estimate - [Disallowed]</t>
  </si>
  <si>
    <t>Bad debts TA estimate - [Allowed]</t>
  </si>
  <si>
    <t>Bad debts TA estimate - [Disallowed]</t>
  </si>
  <si>
    <t>Please categorise bank charges amongst the following headings:</t>
  </si>
  <si>
    <t>Credit card charges</t>
  </si>
  <si>
    <t>Other bank charges</t>
  </si>
  <si>
    <t xml:space="preserve">Please analyse donations between those paid to: </t>
  </si>
  <si>
    <t>Other trade related charitable donations</t>
  </si>
  <si>
    <t>Charitable donations to other allowable organisations</t>
  </si>
  <si>
    <t>Software licences</t>
  </si>
  <si>
    <t>Computer maintenance, support and training costs</t>
  </si>
  <si>
    <t>Defined benefit pension interest</t>
  </si>
  <si>
    <t>Derivative contracts</t>
  </si>
  <si>
    <t>Derivatives</t>
  </si>
  <si>
    <t>HMRC generally allow fines incurred by employees, but not directors, in the course of carrying out their duties (e.g. employee parking fines) (see HMRC’s BIM42515)</t>
  </si>
  <si>
    <t>{Link to HMRC - Fines}</t>
  </si>
  <si>
    <t>Liability to a regulatory body on revenue account to cover the regulator’s trade costs</t>
  </si>
  <si>
    <t>Disallowable</t>
  </si>
  <si>
    <t>Parking and traffic fines of directors</t>
  </si>
  <si>
    <t xml:space="preserve">The purpose of analysing items that have been charged to ‘Other income’ is to identify income which may require an adjustment for tax purposes. </t>
  </si>
  <si>
    <t>The standard mapping headings for other income are:</t>
  </si>
  <si>
    <t>Rent receivable</t>
  </si>
  <si>
    <t>Dividends</t>
  </si>
  <si>
    <t>RDEC above the line credit - current year</t>
  </si>
  <si>
    <t>RDEC above the line credit - prior years</t>
  </si>
  <si>
    <t>Royalties receivable - UK</t>
  </si>
  <si>
    <t>Royalties receivable - Overseas - taxable as trading income</t>
  </si>
  <si>
    <t>Royalties receivable - Overseas - taxable as non-trading income</t>
  </si>
  <si>
    <t>Management fee income</t>
  </si>
  <si>
    <t>Other taxable income</t>
  </si>
  <si>
    <t>Other income TA estimate - [Allowed]</t>
  </si>
  <si>
    <t>Other income TA estimate - [Disallowed]</t>
  </si>
  <si>
    <t>Capital contributions</t>
  </si>
  <si>
    <t>Please provide a full description and identify the expenditure to which the capital contribution relates (particularly if this was a contribution towards fixed assets). In addition, please provide the name of the contributor and any legal documentation that details the contribution i.e. lease agreements. Please note that this can be a complex area where mistakes are possible. Therefore, if you have any queries in relation to this, please speak to your PwC contact.</t>
  </si>
  <si>
    <t>Please provide details of any government or other grants received during the period as follows:</t>
  </si>
  <si>
    <t xml:space="preserve">○      </t>
  </si>
  <si>
    <t>purpose of the grant (e.g. purchase of new equipment, recruitment of new staff)</t>
  </si>
  <si>
    <t>the amount received</t>
  </si>
  <si>
    <t>how the grant was treated in the accounts, in particular the amount credited to the profit and loss account and any balance sheet entries.</t>
  </si>
  <si>
    <t>Taxed income</t>
  </si>
  <si>
    <t>Please describe the type of income received (e.g. licence fee, royalties); the country from which the income originated; and the amount of tax withheld.</t>
  </si>
  <si>
    <t>Post cessation income</t>
  </si>
  <si>
    <t>If the trade has ceased, please provide details of any income received after the date of cessation and in particular highlight any sums which relate to the reversal of general provisions, or which relate to capital transactions (e.g. disposal of property).</t>
  </si>
  <si>
    <t>Other analysis / exceptional costs</t>
  </si>
  <si>
    <t>Overseas tax</t>
  </si>
  <si>
    <t xml:space="preserve">The treatment of the irrecoverable VAT depends on the underlying transaction to which it relates. </t>
  </si>
  <si>
    <t xml:space="preserve">Where there is irrecoverable VAT on assets which are eligible for capital allowances, the amount treated as qualifying for allowances is inclusive of the irrecoverable VAT. </t>
  </si>
  <si>
    <t>Irrecoverable VAT on non qualifying assets is not deductible.</t>
  </si>
  <si>
    <t>Capital - capital allowances</t>
  </si>
  <si>
    <t>Capital - non-deductible</t>
  </si>
  <si>
    <t>Entertaining</t>
  </si>
  <si>
    <t>Leasing</t>
  </si>
  <si>
    <t>Allowable costs</t>
  </si>
  <si>
    <t>Irrecoverable VAT TA estimate - [Allowed]</t>
  </si>
  <si>
    <t>Bank interest payable</t>
  </si>
  <si>
    <t>Intercompany interest payable</t>
  </si>
  <si>
    <t>Capitalised interest</t>
  </si>
  <si>
    <t>Discount on provisions</t>
  </si>
  <si>
    <t>Amortisation of financing costs</t>
  </si>
  <si>
    <t>Preference shares dividends payable</t>
  </si>
  <si>
    <t>Fair value movements on bond funds</t>
  </si>
  <si>
    <t>Bank interest taxed as trading income</t>
  </si>
  <si>
    <t>Intercompany interest taxed as trading income</t>
  </si>
  <si>
    <t>Income from gilts and bonds</t>
  </si>
  <si>
    <t>Interest received net of tax</t>
  </si>
  <si>
    <t xml:space="preserve">The purpose of analysing leasing costs in respect of leased cars is to provide the information we need to calculate the amounts to be disallowed in the corporation tax computation. </t>
  </si>
  <si>
    <t xml:space="preserve">If the company does not lease or hire any cars, or if the leased cars are low CO₂ emissions - currently below 50g/km for leases which commenced on or after 1 April 2021, and below 110g/km for leases which commenced before that date or are electrically propelled, please just confirm this to us. </t>
  </si>
  <si>
    <t xml:space="preserve">An electronically propelled car is one that is propelled solely by electrical power with that power derived either from a source external to the vehicle, or from an electrical storage battery that is not connected to any source of power when the vehicle is in motion. </t>
  </si>
  <si>
    <t>Where the lease is accounted for as a “right of use” asset and lease liability we require details of the depreciation and lease interest charged to P&amp;L for each lease.</t>
  </si>
  <si>
    <t xml:space="preserve">For all other leased cars, please provide the following details: </t>
  </si>
  <si>
    <t>Leases that commenced after 31 March 2018 but before 1 April 2021</t>
  </si>
  <si>
    <t>We require details of the total leasing costs for all cars with official carbon dioxide emissions above 110 g/km (130g/km for leases which commenced prior to 1 April 2018). Where the lease is accounted for as a “right of use” asset and lease liability we require details of the depreciation and lease interest charged to P&amp;L for each lease.</t>
  </si>
  <si>
    <t>Leases that commenced after 31 March 2009 but before 1 April 2018</t>
  </si>
  <si>
    <t>We require details of the total leasing costs (*) for all cars with official carbon dioxide emissions above 130 g/km (160g/km for leases which commenced prior to 1 April 2013), excluding cars first registered before 1 March 2001 or electrically propelled cars (as defined above). Where the lease is accounted for as a “right of use” asset and lease liability we require details of the depreciation and lease interest charged to P&amp;L for each lease.</t>
  </si>
  <si>
    <t>Leases that commenced prior to 1 April 2009</t>
  </si>
  <si>
    <t>Please provide the following details in respect of all leased cars with an original retail price in excess of £12,000:</t>
  </si>
  <si>
    <t>registration number</t>
  </si>
  <si>
    <t>original retail price (if you know the original price paid by the lessor then this can be used; alternatively use the manufacturer's list price). In both cases, the amount should be inclusive of VAT</t>
  </si>
  <si>
    <t xml:space="preserve">Some larger pension payments are required by law to be spread over more than one accounting period e.g. employer's contributions paid on or after 6 April 2006 which exceed 210% of the total prior year payment may be subject to the spreading rules, therefore please provide the following to allow us to confirm the position: </t>
  </si>
  <si>
    <t xml:space="preserve">details of the actual current year total employer's contributions paid </t>
  </si>
  <si>
    <t xml:space="preserve">details of total employer's contributions paid in the prior year </t>
  </si>
  <si>
    <t xml:space="preserve">details of contributions from earlier years that are subject to these spreading rules </t>
  </si>
  <si>
    <t>If available, please provide the pension report to support your defined benefit pension costs and movements.</t>
  </si>
  <si>
    <t>The purpose of identifying defined contribution pension costs separately is to track unpaid employer’s pension contribution only. Employer’s contributions are only deductible in the period in which they are paid. No tax adjustment is required in respect of employee pension contributions.</t>
  </si>
  <si>
    <t xml:space="preserve">Employer's pension contributions </t>
  </si>
  <si>
    <t xml:space="preserve">Ordinary pension contributions made to an 'approved exempt' pension fund are deductible as a trading expense in the accounting period in which they are paid, irrespective of the accounting treatment. Please provide details of the pension charge in the period, employer's contributions made in the period and any employer's contributions accruals or prepayments carried forward. </t>
  </si>
  <si>
    <t xml:space="preserve">Please exclude any employee's pension contributions. </t>
  </si>
  <si>
    <t xml:space="preserve">Special pension contributions </t>
  </si>
  <si>
    <t xml:space="preserve">A company may make a special pension contribution to a pension scheme in order to make up a shortfall or similar. These are generally one-off, rather than annual payments. The Pension Schemes Office has the power to spread the tax relief. Please provide details of any special pension contributions made together with details of any correspondence with the Pension Schemes Office. </t>
  </si>
  <si>
    <t>Please ensure that the codes we have mapped to the following headings agree to the notes in the financial statements.</t>
  </si>
  <si>
    <t>Amortisation of intangibles</t>
  </si>
  <si>
    <t>(Profit) / loss on intangibles disposals</t>
  </si>
  <si>
    <t xml:space="preserve">Contributions to Employee Benefit Trusts (EBTs) </t>
  </si>
  <si>
    <t>Amounts accrued or paid over to an Employee Benefit Trust are only deductible if the amounts paid into the trust are paid out, either by way of qualifying benefits or expenses, either within the accounting period or within 9 months after the end of the accounting period. Please provide details of amounts paid into any EBT's and details of when the amounts were paid out.</t>
  </si>
  <si>
    <t>{Link to HMRC - Business Cars}</t>
  </si>
  <si>
    <t xml:space="preserve">So far as possible, the asset analysis should follow the groupings in the accounts. Thus, disposals of 'Land and buildings' should be grouped on the statement, disposals of 'Plant and machinery' under that heading, and so on. </t>
  </si>
  <si>
    <t xml:space="preserve">If there has been a change in accounting date and the period of account is longer than 12 months, please distinguish between disposals in the first 12 months and assets disposed of thereafter. </t>
  </si>
  <si>
    <t>Land and Buildings</t>
  </si>
  <si>
    <t>Please ensure that the name/location of the building is given and show any split of proceeds for land and buildings that has been agreed with the purchaser or recorded for accounting purposes. Please also provide details of any elections entered into in respect of disposal values assigned to integral fixtures.</t>
  </si>
  <si>
    <t xml:space="preserve">Plant and machinery </t>
  </si>
  <si>
    <t xml:space="preserve">Please detail the disposals under this heading by category, and separately identify any: </t>
  </si>
  <si>
    <t>assets which have been subject to a short life asset election, i.e. those with a useful economic life of less than 8 years and which have been separately identified in the computation.</t>
  </si>
  <si>
    <t>assets which have been sold for more than their original cost (specifying both the original cost and the consideration received).</t>
  </si>
  <si>
    <t>assets which have been transferred to the company intra-group and disposed of in the same period.  </t>
  </si>
  <si>
    <t>assets which, when acquired, had a useful economic life exceeding 25 years.</t>
  </si>
  <si>
    <t>assets acquired where the lease term exceeds 5 years.</t>
  </si>
  <si>
    <t>assets which were integral features of a building or structure, i.e. electrical system (including lighting), cold water system, space or water heating system (including ceiling and flooring works), powered system of ventilation, air cooling, or air purification (including ceiling and flooring works), lift, escalator or moving walkway or external solar shading.</t>
  </si>
  <si>
    <t>assets used for research and development purposes.</t>
  </si>
  <si>
    <t xml:space="preserve">Please ensure that descriptions are reasonably comprehensible to someone without technical knowledge of the plant and machinery used in your business. </t>
  </si>
  <si>
    <t xml:space="preserve">Finance leases </t>
  </si>
  <si>
    <t>Where assets held under finance leases have been disposed of during the period, please state the proceeds (if any) and the net book value.</t>
  </si>
  <si>
    <t>Transfers to/from stock</t>
  </si>
  <si>
    <t>Please separately identify any assets which have been transferred to/from trading stock.</t>
  </si>
  <si>
    <t>Capital gains or losses</t>
  </si>
  <si>
    <t>Super deduction disposals</t>
  </si>
  <si>
    <t>additions</t>
  </si>
  <si>
    <t>amortisation</t>
  </si>
  <si>
    <t xml:space="preserve">Intangible asset additions </t>
  </si>
  <si>
    <t>There are different tax rules for intangibles assets depending on the date of acquisition; it is therefore important to provide the following detail in order to determine the appropriate classification to be applied for tax:</t>
  </si>
  <si>
    <t>a description of the asset acquired</t>
  </si>
  <si>
    <t xml:space="preserve">if the intangible is held for the purpose other than the trade, e.g. for a property business, then please indicate this. </t>
  </si>
  <si>
    <t>whether the asset was acquired from a connected party (e.g. group company or shareholder)</t>
  </si>
  <si>
    <t>cost of each asset acquired</t>
  </si>
  <si>
    <t>amortisation charged in the period (for each asset category)</t>
  </si>
  <si>
    <t>any specific tax elections in place in relation to each individual asset (if applicable)</t>
  </si>
  <si>
    <t xml:space="preserve">any relevant supporting background information </t>
  </si>
  <si>
    <t xml:space="preserve">Intangible asset disposals </t>
  </si>
  <si>
    <t>For each intangible fixed asset disposed of during the period please provide the following details:</t>
  </si>
  <si>
    <t>the date of disposal</t>
  </si>
  <si>
    <t>date of original acquisition</t>
  </si>
  <si>
    <t>the disposal proceeds</t>
  </si>
  <si>
    <t>any other relevant supporting information</t>
  </si>
  <si>
    <t xml:space="preserve">For disposals of intangible assets acquired or created prior to 1 April 2002, we will also need to complete a Capital Gains calculation, and will require the following information: </t>
  </si>
  <si>
    <t xml:space="preserve">the date the asset was acquired or created </t>
  </si>
  <si>
    <t xml:space="preserve">the disposal proceeds </t>
  </si>
  <si>
    <t xml:space="preserve">any costs of disposal </t>
  </si>
  <si>
    <t xml:space="preserve">the net book value on disposal </t>
  </si>
  <si>
    <t xml:space="preserve">the profit or loss on disposal and where this is booked in the accounts </t>
  </si>
  <si>
    <t xml:space="preserve">The total net book value of all disposals should agree to the figure shown in the Intangible assets note to the Statutory Accounts. </t>
  </si>
  <si>
    <t xml:space="preserve">If the disposal was to a fellow group company, please clearly state this. </t>
  </si>
  <si>
    <t xml:space="preserve">Shares under venture capital schemes </t>
  </si>
  <si>
    <t xml:space="preserve">If the shares were acquired under the Enterprise Investment Scheme ("EIS"), Seed Enterprise Investment Scheme (“SEIS”), Social Investment Tax relief (“SITR”) or in a Venture Capital Trust ("VCT") then please indicate this. </t>
  </si>
  <si>
    <t xml:space="preserve"> </t>
  </si>
  <si>
    <t xml:space="preserve">Investment additions </t>
  </si>
  <si>
    <t xml:space="preserve">Investment disposals </t>
  </si>
  <si>
    <t xml:space="preserve">For each disposal please indicate: </t>
  </si>
  <si>
    <t xml:space="preserve">the date of each disposal </t>
  </si>
  <si>
    <t xml:space="preserve">the percentage shareholding in the investment before and after the disposal </t>
  </si>
  <si>
    <t>gross proceeds</t>
  </si>
  <si>
    <t xml:space="preserve">any incidental costs of sale such as valuation fees, legal fees, advertising etc. </t>
  </si>
  <si>
    <t xml:space="preserve">the date the asset was acquired </t>
  </si>
  <si>
    <t>the profit or loss on disposal and where this is booked in the accounts</t>
  </si>
  <si>
    <t xml:space="preserve">The total net book value of all disposals should agree to the figure shown in the Investments note to the Statutory Accounts. </t>
  </si>
  <si>
    <t xml:space="preserve">If the disposal was to a fellow group company, please include this and also indicate the residence of the group company i.e. if it is UK or overseas. </t>
  </si>
  <si>
    <t xml:space="preserve">The purpose of analysing provisions/reserves is so that we can identify any provisions or accruals which may be general in nature, capital in nature, or disallowable under specific legislation. </t>
  </si>
  <si>
    <t xml:space="preserve">If any brought forward balances are already shown, then please check that these are correct. </t>
  </si>
  <si>
    <t xml:space="preserve">If you do need to complete this schedule the information, we require in respect of each tax sensitive balance is noted below: </t>
  </si>
  <si>
    <t xml:space="preserve">brought forward balance. Generally, this will already be shown on the statement. </t>
  </si>
  <si>
    <t xml:space="preserve">For a provision or accrual to be allowable for tax purposes it is necessary to demonstrate that a liability or exposure exists at the Balance Sheet date and that the amount provided is accurately quantifiable and has been precisely calculated. If there are any balances that do not meet these criteria please ensure that details are given on this schedule, including the purpose of the provision/accrual and the basis of calculation. The most common tax sensitive balances are: </t>
  </si>
  <si>
    <t>Bad debt provisions</t>
  </si>
  <si>
    <t xml:space="preserve">Please indicate whether the provision has been calculated in accordance with GAAP (either FRS 102 or IFRS), and with reasonable accuracy (e.g. having regard to the statistical analysis of previous claims and the estimated repair costs, etc.). </t>
  </si>
  <si>
    <t xml:space="preserve">Finance leases &amp; right-of-use leases </t>
  </si>
  <si>
    <t>Finance leases commencing before 12 April 1991:</t>
  </si>
  <si>
    <t xml:space="preserve">If the entity has any finance leases entered into before this date, please speak to your PwC contact to ensure that the relevant information is provided to enable us to complete the computation. </t>
  </si>
  <si>
    <t>Long funding leases</t>
  </si>
  <si>
    <t>the reason that the royalty payments are made (e.g. use of a patent)</t>
  </si>
  <si>
    <t>the amount charged to the profit and loss account in the current period</t>
  </si>
  <si>
    <t>the gross amount of royalty paid</t>
  </si>
  <si>
    <t>details of any withholding tax deducted from the payments made and relevant rates</t>
  </si>
  <si>
    <t>if the payments are made to an overseas recipient without deduction of withholding tax, please indicate whether formal clearance has been received from the UK tax authorities to make payments gross</t>
  </si>
  <si>
    <t>We require exact details of all corporation tax payments made, or repayments received, during the accounting period. Please ensure that you indicate to which period the payment or repayment is related and provide the date(s) when the payment(s) were made or received.</t>
  </si>
  <si>
    <t>If you are aware that any amounts have been reallocated to this period, then please provide details.</t>
  </si>
  <si>
    <t>If interest is included in the amounts, please show this separately.</t>
  </si>
  <si>
    <t xml:space="preserve">The schedule then asks you to reconcile the subtotal of financing debtors back to the total debtors’ number in the Financial Statements broadly following the disclosure in the Financial Statements. </t>
  </si>
  <si>
    <t xml:space="preserve">The purpose of analysing 'Other debtors' is to identify any tax sensitive balances or movements thereon. The analysis only needs to be by broad category i.e. we do not need a detailed list of every item included. </t>
  </si>
  <si>
    <t xml:space="preserve">The total of the analysis should tie back to the Other debtors‘ figure within the Debtors note in the Statutory Accounts. </t>
  </si>
  <si>
    <t xml:space="preserve">In particular please identify any loans to shareholders and/or their relatives/associates and provide the following details: </t>
  </si>
  <si>
    <t xml:space="preserve">name of debtor </t>
  </si>
  <si>
    <t xml:space="preserve">amount and date(s) of loan(s) </t>
  </si>
  <si>
    <t xml:space="preserve">amount and date of any repayments during or after the period end </t>
  </si>
  <si>
    <t xml:space="preserve">For intergroup balances please provide the following details: </t>
  </si>
  <si>
    <t xml:space="preserve">nature of loan (e.g. short term loan on trading account, financing loan etc.) </t>
  </si>
  <si>
    <t>terms of loan i.e. rate of interest, repayment terms etc.</t>
  </si>
  <si>
    <t xml:space="preserve">Please also ensure that any pension prepayments (employer's contributions) are clearly identified together with the following details: </t>
  </si>
  <si>
    <t xml:space="preserve">balance at the start of the period </t>
  </si>
  <si>
    <t xml:space="preserve">amount charged to profit and loss account </t>
  </si>
  <si>
    <t xml:space="preserve">pension contributions actually paid during the year </t>
  </si>
  <si>
    <t>balance at the end of the period</t>
  </si>
  <si>
    <t>The purpose of analysing 'Prepayments and accrued income' is to identify any tax sensitive balances or movements thereon. The analysis only needs to be by broad category i.e. we do not need a detailed list of every item included.</t>
  </si>
  <si>
    <t>The total of the analysis should tie back to the figures disclosed in the balance sheet in the Statutory Accounts.</t>
  </si>
  <si>
    <t>In particular please ensure that any pension prepayments (employer's contributions) are clearly identified together with the following details:</t>
  </si>
  <si>
    <t>balance at the start of the period</t>
  </si>
  <si>
    <t>amount charged to the profit and loss account</t>
  </si>
  <si>
    <t>pension contributions actually paid during the year</t>
  </si>
  <si>
    <t>The schedule then asks you to reconcile the subtotal of financing creditors back to the total creditors number in the Financial Statements broadly following the disclosure in the Financial Statements.</t>
  </si>
  <si>
    <t>Where provisions are disclosed separately in the Statutory Accounts, (e.g. onerous lease provisions, pension accruals or prepayments) please ensure that the numbers provided in the balance sheet tax pack tie into the Statutory Accounts.</t>
  </si>
  <si>
    <t>Some of the items appearing on this schedule may also appear on the general provisions schedule or other schedules such as unpaid remuneration schedules. If that is the case and you are able to confirm that there are no other balances within other creditors which may be tax sensitive (see above for a list of tax sensitive balances) there is no need to complete this schedule as well.</t>
  </si>
  <si>
    <t xml:space="preserve">The total of the analysis should tie back to the figures disclosed in the balance sheet in the Statutory Accounts. For further detailed information please refer to the General provisions help section. </t>
  </si>
  <si>
    <t>The purpose of analysing intercompany balances is to provide information on:</t>
  </si>
  <si>
    <t>the nature of the intercompany balances</t>
  </si>
  <si>
    <t>whether interest has been charged on these amounts</t>
  </si>
  <si>
    <t>and to provide information to determine if further work is required with regards to the Transfer Pricing and Thin Capitalisation legislation</t>
  </si>
  <si>
    <t>Please show separately for intercompany debtors and creditors:</t>
  </si>
  <si>
    <t>the name of each counterparty intergroup company with whom a balance existed at the start of the period or exists at the end of the period</t>
  </si>
  <si>
    <t>the balance brought forward (if not already shown)</t>
  </si>
  <si>
    <t>the movement (in total) in the balance during the period, so that the correct carry forward amount will automatically calculate</t>
  </si>
  <si>
    <t>the interest rate applied to the balance</t>
  </si>
  <si>
    <t>the amount of interest debited or credited to profit and loss account in respect of the balance</t>
  </si>
  <si>
    <t>Please also check that:</t>
  </si>
  <si>
    <t>the total balances brought and carried forward reconcile to the amounts shown in the Statutory Accounts</t>
  </si>
  <si>
    <t>the amounts shown in the Profit and loss interest column reconcile to the information shown in the Loan relationships statement in the mapping tool</t>
  </si>
  <si>
    <t>A long funding lease is a lease of plant and machinery with a term of at least 7 years for leases entered into on or after 1 January 2019 (5 year pre 1 January 2019). It may be accounted for as a right of use asset (IFRS or FRS 101), a finance lease or as an operating lease.</t>
  </si>
  <si>
    <t>The legislation contains very specific provisions as to what comprises a long funding lease. Therefore if the entity has leases with terms of 7 years for leases entered into on or after 1 January 2019 (5 year pre 1 January 2019) or more for plant and machinery, whether as a lessee or as a lessor, please speak to your PwC contact to ensure that the relevant information is provided to enable us to complete the computation.</t>
  </si>
  <si>
    <t xml:space="preserve">Most typically, share-based payments relate to services given to companies by employees. A share-based payment charge is recognised in the profit and loss account in respect of this. </t>
  </si>
  <si>
    <t>Please ensure that the code we have mapped the shared based payment charge to agrees to the relevant notes in the financial statements. In addition, please ensure you make us aware of any codes containing this amount within cost of sales, as cost of sales is not analysed in full.</t>
  </si>
  <si>
    <t xml:space="preserve">Accounting charges for share schemes </t>
  </si>
  <si>
    <t>Please provide details of any accruals under FRS 20 and IFRS 2 for the cost of providing shares to employees so that the accruals can be tracked year on year to tie into the Accounts disclosure.</t>
  </si>
  <si>
    <t>Clients will not see this sheet</t>
  </si>
  <si>
    <t>Validation/ Guidance</t>
  </si>
  <si>
    <t>TDR link</t>
  </si>
  <si>
    <t>Choose which PwC environment you are using</t>
  </si>
  <si>
    <t>Production (GMN)</t>
  </si>
  <si>
    <t>Copy the link and paste into Sightline request</t>
  </si>
  <si>
    <t>Period properties</t>
  </si>
  <si>
    <t>These dates are set on creation of the data request from master data.
If the data request is manually created then enter these dates manually.</t>
  </si>
  <si>
    <t>Start of the period of account</t>
  </si>
  <si>
    <t>End of the period of account</t>
  </si>
  <si>
    <t>End of the 1 AP if there are 2 APs</t>
  </si>
  <si>
    <t>If there is a second AP in this POA, then this is the end of the 1st AP</t>
  </si>
  <si>
    <t>Period length</t>
  </si>
  <si>
    <t>start year is leap year</t>
  </si>
  <si>
    <t>end year is leap year</t>
  </si>
  <si>
    <t>Leap date</t>
  </si>
  <si>
    <t>POA contain leap year</t>
  </si>
  <si>
    <t>POA year length</t>
  </si>
  <si>
    <t>POA portion of year</t>
  </si>
  <si>
    <t>single AP</t>
  </si>
  <si>
    <t>AP1_End</t>
  </si>
  <si>
    <t>AP2_End</t>
  </si>
  <si>
    <t>AP1_portion_of_POA</t>
  </si>
  <si>
    <t>AP2_portion_of_POA</t>
  </si>
  <si>
    <t>Validations</t>
  </si>
  <si>
    <t>Set to Yes to apply the validations to the account code mappings in TB and map</t>
  </si>
  <si>
    <t>Businesses</t>
  </si>
  <si>
    <t>Business name</t>
  </si>
  <si>
    <t>Business type</t>
  </si>
  <si>
    <t xml:space="preserve">Is trade </t>
  </si>
  <si>
    <t>Is trade or property</t>
  </si>
  <si>
    <t>Is investment</t>
  </si>
  <si>
    <t>Is trade or REIT</t>
  </si>
  <si>
    <t>Business count</t>
  </si>
  <si>
    <t>If there is no business activity, confirm it.  
For example if the company is pre-trading, or dormant</t>
  </si>
  <si>
    <t>Currency</t>
  </si>
  <si>
    <t>Enter the currency symbol for this Taxpack</t>
  </si>
  <si>
    <t>£</t>
  </si>
  <si>
    <t>If not sterling specify the functional currency symbol.</t>
  </si>
  <si>
    <t>Income statement configuration</t>
  </si>
  <si>
    <t>TB and map validations (true/false)</t>
  </si>
  <si>
    <t>Allow entry of values from the financial statements</t>
  </si>
  <si>
    <t>Yes</t>
  </si>
  <si>
    <t>Request HMRC Online evidence</t>
  </si>
  <si>
    <t>No</t>
  </si>
  <si>
    <t>If PwC does not act as agent, set this to Yes</t>
  </si>
  <si>
    <t>Max businesses</t>
  </si>
  <si>
    <t>Validation text</t>
  </si>
  <si>
    <t>Validation count</t>
  </si>
  <si>
    <t>Is request being displayed for client?</t>
  </si>
  <si>
    <t>Is request being displayed for admin?</t>
  </si>
  <si>
    <t>Allow Turnover to be combined with Admin</t>
  </si>
  <si>
    <t>If this is reinstated please manually unhide the relevant row in Admin expenses sheet</t>
  </si>
  <si>
    <t>No business activity</t>
  </si>
  <si>
    <t>Single business</t>
  </si>
  <si>
    <t>Multiple businesses</t>
  </si>
  <si>
    <t>Show businesses on other sheets</t>
  </si>
  <si>
    <t>Has at least one trade/REIT for LR</t>
  </si>
  <si>
    <t>Investment business only</t>
  </si>
  <si>
    <t>Hybrid investment and other business</t>
  </si>
  <si>
    <t>Multiple trade business</t>
  </si>
  <si>
    <t>Single business name</t>
  </si>
  <si>
    <t>Number of businesses to show</t>
  </si>
  <si>
    <t>Number of businesses to hide</t>
  </si>
  <si>
    <t>Investment business name</t>
  </si>
  <si>
    <t>Investment business</t>
  </si>
  <si>
    <t>Investment business name for IFA</t>
  </si>
  <si>
    <t>Non-trading</t>
  </si>
  <si>
    <t>Multiple business names transposed used for business analysis and dropdown</t>
  </si>
  <si>
    <t>Non-trading and business names transposed used for IFA analysis</t>
  </si>
  <si>
    <t>Export applies</t>
  </si>
  <si>
    <t>Export control</t>
  </si>
  <si>
    <r>
      <t xml:space="preserve">These switches allow you to control which types of data will be passed to OCT. 
By default they are all on.
</t>
    </r>
    <r>
      <rPr>
        <b/>
        <sz val="11"/>
        <color theme="1"/>
        <rFont val="Arial Narrow"/>
        <family val="2"/>
      </rPr>
      <t>To turn them all off</t>
    </r>
    <r>
      <rPr>
        <sz val="11"/>
        <color theme="1"/>
        <rFont val="Arial Narrow"/>
        <family val="2"/>
      </rPr>
      <t>,</t>
    </r>
    <r>
      <rPr>
        <b/>
        <sz val="11"/>
        <color theme="1"/>
        <rFont val="Arial Narrow"/>
        <family val="2"/>
      </rPr>
      <t xml:space="preserve"> </t>
    </r>
    <r>
      <rPr>
        <sz val="11"/>
        <color theme="1"/>
        <rFont val="Arial Narrow"/>
        <family val="2"/>
      </rPr>
      <t xml:space="preserve">set All data to No, and leave the others all blank.
</t>
    </r>
    <r>
      <rPr>
        <b/>
        <sz val="11"/>
        <color theme="1"/>
        <rFont val="Arial Narrow"/>
        <family val="2"/>
      </rPr>
      <t>To turn some on and some off</t>
    </r>
    <r>
      <rPr>
        <sz val="11"/>
        <color theme="1"/>
        <rFont val="Arial Narrow"/>
        <family val="2"/>
      </rPr>
      <t>, set All data to No, then set the ones you want to export to Yes</t>
    </r>
  </si>
  <si>
    <t>All data</t>
  </si>
  <si>
    <t>Income statement and similar exports</t>
  </si>
  <si>
    <t>Trial balance (including fixed asset notes)</t>
  </si>
  <si>
    <t>Combined analysis (for legal and professional, entertaining etc)</t>
  </si>
  <si>
    <t>Income statement analysis by business</t>
  </si>
  <si>
    <t>Balance sheet and other exports</t>
  </si>
  <si>
    <t>Capitalised revenue expenditure</t>
  </si>
  <si>
    <t>Car lease restriction</t>
  </si>
  <si>
    <t>Defined contribution pensions</t>
  </si>
  <si>
    <t>Defined benefit pensions</t>
  </si>
  <si>
    <t>N/A</t>
  </si>
  <si>
    <t>Employee share scheme</t>
  </si>
  <si>
    <t>Foreign income</t>
  </si>
  <si>
    <t>Intangible fixed asset additions</t>
  </si>
  <si>
    <t>Intangible fixed asset allowances</t>
  </si>
  <si>
    <t>Investments in subsidiaries</t>
  </si>
  <si>
    <t>Loan relationship</t>
  </si>
  <si>
    <t>Loans to participators</t>
  </si>
  <si>
    <t>Provisions</t>
  </si>
  <si>
    <t>Unpaid remuneration</t>
  </si>
  <si>
    <t>Welcome to your Tax Data Request (TDR)</t>
  </si>
  <si>
    <t>Welcome to your Tax Data Request (TDR). This has been designed to capture as much information upfront to try and reduce the number of queries later in the compliance cycle.</t>
  </si>
  <si>
    <t>The toolbar also allows you to add additional rows where needed and to fit text in a cell (please do this one cell at a time).</t>
  </si>
  <si>
    <t>On many of the statements there is a 'document drop' icon.</t>
  </si>
  <si>
    <t>By double clicking on this, a document drop box will open to enable to add any documents specifically requested or that you think may be helpful.</t>
  </si>
  <si>
    <t>The index includes hyperlinks to other statements to help with navigation.</t>
  </si>
  <si>
    <t>It will indicate where there are validation errors and further information is required to clear these.</t>
  </si>
  <si>
    <t>The Help tab is there to provide guidance on how to allocate items from your TB to the standard headings that are used in the computation. Please try to use the standard headings wherever possible. If you have an item that does not fit into an existing category, please use the empty rows to add a description of the amount for PwC to consider the correct treatment. Please note that excessive use of these rows may lead to out of scope additional anlaysis work by PwC which could lead to additional charges.</t>
  </si>
  <si>
    <t>Please note the examples provided in the Help do not make up an exhaustive list of possible scenarios.</t>
  </si>
  <si>
    <t>General Questionnaire</t>
  </si>
  <si>
    <t>Please answer any queries raised by your PwC team as fully as possible as we will rely on your responses in preparing the computation.</t>
  </si>
  <si>
    <t>If there have been any changes to the TB from the one you provided such that the amounts in the 'Final Amount' column are no longer correct, please enter the adjustments on the 'TB adjustments' sheet (see below).</t>
  </si>
  <si>
    <t>The mapping should already have been agreed with you (this may have been in a prior year) but if you disagree with how any of the codes have been mapped, please enter the adjustments on the 'Map adjustments' sheet (see below).</t>
  </si>
  <si>
    <t>The mapping on the 'Mapped TB' sheet should already have been agreed with you (this may have been in a prior year) but if you disagree with how any of the codes have been mapped, please enter the adjustments on this sheet.</t>
  </si>
  <si>
    <t>Use the drop-down options in the 'Code' column to select the account code you would like to change. The next 3 columns will automatically be updated to show the current mapping for that code. Use the drop-down options in the next 3 columns to show where the code should now be mapped to (please note there may not be a drop down option in the 'Sub Analysis' column, depending on what has been selected in the 'Detailed Heading' column).</t>
  </si>
  <si>
    <t>Any amendments to the mappings can significantly affect your tax computations. If you are considering making multiple changes to the mappings it is highly recommended you speak to your PwC contact first as they can provide guidance and ensure that the changes are made correctly and efficiently, minimising the risk of errors.</t>
  </si>
  <si>
    <t>If there have been any changes to the TB from the one you provided such that the amounts in the 'Final Amount' column on the 'Mapped TB' sheet are no longer correct, please enter the adjustments required on this sheet.</t>
  </si>
  <si>
    <t xml:space="preserve">Use the drop-down options in the 'Code' column to select the account code you would like to change. Enter appropriate narrative in the next column to explain the adjustment, and the amount by which the account code figure should be amended in the 'Amount' column. If the company has more than one type of business, please enter the split between the businesses in the subsequent columns. </t>
  </si>
  <si>
    <t>The changes will automatically flow through to the 'Mapped TB' sheet in the 'Adjustments' column and the 'Final Amount' will update.</t>
  </si>
  <si>
    <t>The amounts as per the 'Detailed Heading' column of the 'Mapped TB' Statement are summarised on the subsequent statements. Please ensure you agree with the disclosure and if not, update the map (see 'Map adjustments above).</t>
  </si>
  <si>
    <t>The amounts per the 'Sub Analysis' column of the 'Mapped TB' are summarised on the 'Income statement disclosures' statement. Where there are amounts on the '...to be allocated' lines on this statement then please use the links to go to the relevant statement and allocate the amounts to the correct standard heading using the guidance in the 'Help' sheet.</t>
  </si>
  <si>
    <t>Question</t>
  </si>
  <si>
    <t>Answer</t>
  </si>
  <si>
    <t>Comments</t>
  </si>
  <si>
    <t>Associates check</t>
  </si>
  <si>
    <t>YES</t>
  </si>
  <si>
    <t>NO</t>
  </si>
  <si>
    <t>NOT KNOWN</t>
  </si>
  <si>
    <t>Hide</t>
  </si>
  <si>
    <t>rows to hide</t>
  </si>
  <si>
    <t>helpers</t>
  </si>
  <si>
    <t>Instructions</t>
  </si>
  <si>
    <t>started</t>
  </si>
  <si>
    <t>The answers to these questions have been pre-populated based on PwC's knowledge of the company. Please review these and confirm there have been no changes, or update the information accordingly.In particular please ensure the assumptions we have applied are still valid.
In some cases, further information is required relating to the current year - these will show as an outstanding point below.
We shall use this information in preparing the Corporation Tax computation and return. 
You do not need to be a tax expert to respond to most of the queries, however, it is expected that the respondent has awareness of the company's activities and accounting policies and will obtain the required information from relevant members of the accounting team where necessary.
If you have any questions on the content or the terminology used below, please contact your PwC tax compliance team.</t>
  </si>
  <si>
    <t>Completed by (name)</t>
  </si>
  <si>
    <t>Position</t>
  </si>
  <si>
    <t>Questions and answers reviewed</t>
  </si>
  <si>
    <t>Please confirm you have reviewed the mapping applied and no changes are required (please add comments below if not)</t>
  </si>
  <si>
    <t>Approver details (person who will approve the tax return for submission):</t>
  </si>
  <si>
    <t>Name</t>
  </si>
  <si>
    <t>Email address</t>
  </si>
  <si>
    <t>Confirmation that the approver will be available to approve up to and including the filing deadline as changes to an approver incur additions costs</t>
  </si>
  <si>
    <t>A</t>
  </si>
  <si>
    <t>Assumptions</t>
  </si>
  <si>
    <t>We will prepare the computation using the following assumptions. If you do not agree please select 'No' and provide the reason why. If you are unsure, please select 'Not known' and we will follow up with you.</t>
  </si>
  <si>
    <t>All amounts within Turnover relate to the usual business of the company, do not include any unusual sources of income and the sources of income are similar to the prior year.</t>
  </si>
  <si>
    <t>All amounts within Cost of Sales (other than those already disclosed ie depreciation, Legal &amp; professional fees etc) are tax deductible.</t>
  </si>
  <si>
    <t>All inter-group transactions have been carried out at arm's length and there is documentation in place to support the position taken.</t>
  </si>
  <si>
    <t>All interest payable to overseas connected parties will be/have been paid within 12 months of the period end</t>
  </si>
  <si>
    <t>There are no amounts relating to entertaining or gifts charged to the income statement other than those disclosed and all amounts are actual figures, not estimates.</t>
  </si>
  <si>
    <t>There are no fines or penalties charged to the income statement other than those disclosed.</t>
  </si>
  <si>
    <t>All capital expenditure charged to the income statement has been identified.</t>
  </si>
  <si>
    <t>All withholding tax suffered has been identified.</t>
  </si>
  <si>
    <t>All subscriptions are related to the business.</t>
  </si>
  <si>
    <t>There are no keyman insurance costs charged to the income statement.</t>
  </si>
  <si>
    <t>Any costs or income (including lump sums) relating to new leases, surrender/assignment or variation of leases have been identified (particularly those that may be included in rental income/expense).</t>
  </si>
  <si>
    <t>B</t>
  </si>
  <si>
    <t>Associated companies</t>
  </si>
  <si>
    <t>The number of associated companies will be required to be entered in the return so needs to be correct.</t>
  </si>
  <si>
    <t>Broadly, a company is an associated company if one has control of the other or both are under the control of the same person or persons and includes overseas companies but not dormant companies.</t>
  </si>
  <si>
    <t>Brought forward at start of period (as per the previous submitted return)</t>
  </si>
  <si>
    <t>start</t>
  </si>
  <si>
    <t>end</t>
  </si>
  <si>
    <t>Has there been any movement in this number in the period?</t>
  </si>
  <si>
    <t>Not applicable</t>
  </si>
  <si>
    <t xml:space="preserve">Joiners (+) between </t>
  </si>
  <si>
    <t xml:space="preserve">Leavers (-) between </t>
  </si>
  <si>
    <t>AP 1 dates</t>
  </si>
  <si>
    <t>AP1 dates text</t>
  </si>
  <si>
    <t>end march dates</t>
  </si>
  <si>
    <t>AP contains 31/3</t>
  </si>
  <si>
    <t>AP2 dates</t>
  </si>
  <si>
    <t>AP2 dates text</t>
  </si>
  <si>
    <t>At end of period</t>
  </si>
  <si>
    <t>Do you expect the company to be Very Large for Quarterly Installment Payment (QIP) purposes?</t>
  </si>
  <si>
    <t>A value will be disclosed in the computation and return to ensure</t>
  </si>
  <si>
    <t>- profits are taxed at the main rate</t>
  </si>
  <si>
    <t>- the company will be marked as being required to make QIP payments as a Very Large entity.</t>
  </si>
  <si>
    <t>Please be aware that by doing this increased interest charges from HMRC may be incurred.</t>
  </si>
  <si>
    <t>Would you like PwC to calculate the number of associated companies to determine the QIP status (this may incur a separate fee)?</t>
  </si>
  <si>
    <t>Please attach a group structure for the worldwide group and we will be in touch to discuss next steps.</t>
  </si>
  <si>
    <t>.</t>
  </si>
  <si>
    <t>The number of associated companies will be required to be entered in the return so we will be in touch to agree how to proceed.</t>
  </si>
  <si>
    <t>C</t>
  </si>
  <si>
    <t>UK Branches</t>
  </si>
  <si>
    <t>Is this a UK branch of an overseas company?</t>
  </si>
  <si>
    <t>Please provide  the parent company Statutory Accounts for the period and the branch balance sheet.</t>
  </si>
  <si>
    <t>D</t>
  </si>
  <si>
    <t>Overseas Branches</t>
  </si>
  <si>
    <t>Does the company operate through any overseas branches, the results of which are incorporated into the company's accounts?</t>
  </si>
  <si>
    <t>Please provide the following</t>
  </si>
  <si>
    <t>a. A copy of the branch TB and balance sheet, along with any accounts that have been prepared. If these are not in english, please provide a translation.</t>
  </si>
  <si>
    <t>b. Where the functional currency of the branch is not sterling, the exchange rate(s) used to translate the branch results into GBP for the purposes of incorporation into the UK company accounts (insert 'N/A' if functional currency is sterling).</t>
  </si>
  <si>
    <t>c. Details of the amounts and dates of any overseas tax paid or received in respect of the branch along with any relevant tax returns (insert 'N/A' if no tax paid or received)'.</t>
  </si>
  <si>
    <t>d. Where the company has made a branch exemption election for UK tax purposes, please provide a copy of the election.</t>
  </si>
  <si>
    <t>e. Any other useful supporting information in relation to the above.</t>
  </si>
  <si>
    <t>E</t>
  </si>
  <si>
    <t>Partnerships</t>
  </si>
  <si>
    <t>Does the company have any interests in any partnerships?</t>
  </si>
  <si>
    <t>a. Details of the accounting or book share of the profit/loss of the partnership reflected in the company's accounts and identify where this is included in the TB</t>
  </si>
  <si>
    <t xml:space="preserve">b. Details of the taxable or exempt income/losses allocated to the company from the partnership with reference to the type of income/loss ie trading, loan relationship, capital gains, management expenses etc. </t>
  </si>
  <si>
    <t>c. If there any overseas partnerships, the exchange rate used to translate the partnership results and details of any withholding tax suffered by the partnership (please insert 'N/A' if not applicable).</t>
  </si>
  <si>
    <t>d. A copy of the partnership tax returns and any other relevant supporting information in relation to the above.</t>
  </si>
  <si>
    <t>F</t>
  </si>
  <si>
    <t>Close company</t>
  </si>
  <si>
    <t>Is the company a close company (ie broadly the company is controlled by 5 or fewer participators or any number of participators who are directors)?</t>
  </si>
  <si>
    <t>Definition of participator from HMRC website</t>
  </si>
  <si>
    <t>Please provide details of any interest payable on loans from participators that will remain unpaid 12 months after the period end.</t>
  </si>
  <si>
    <t>Does the company have any loans to participators?</t>
  </si>
  <si>
    <t>Please provide further details (amount, description/purpose of payment, where the amount is included in the TB etc)</t>
  </si>
  <si>
    <t>G</t>
  </si>
  <si>
    <t>Leased cars</t>
  </si>
  <si>
    <t xml:space="preserve">Does the company lease any cars with CO2 emissions in excess of the relevant limit when the lease commenced (see below)? </t>
  </si>
  <si>
    <t>Guidance for relevant limits from HMRC website (summarised below)</t>
  </si>
  <si>
    <t>- 50g/km from April 2021</t>
  </si>
  <si>
    <t>- 110g/km from April 2018</t>
  </si>
  <si>
    <t>- 130g/km from April 2013</t>
  </si>
  <si>
    <t>- 160g/km prior to April 2013</t>
  </si>
  <si>
    <t>Please complete the relevant lease details in the car lease rental restriction sheet</t>
  </si>
  <si>
    <t>H</t>
  </si>
  <si>
    <t>Does the company have any general provisions (provisions which are not calculated by reference to a known liability) included within other debtors, other creditors, prepayments and accruals ?</t>
  </si>
  <si>
    <t>Please complete the provisions statement.</t>
  </si>
  <si>
    <t>I</t>
  </si>
  <si>
    <t>Does the company use derivative contracts?</t>
  </si>
  <si>
    <t>Has the company taken out any new derivative contracts in the period?</t>
  </si>
  <si>
    <t>a. The nature of the derivative contract</t>
  </si>
  <si>
    <t>b. The reason the derivative contract was taken out.</t>
  </si>
  <si>
    <t>c. Is the derivative intended to hedge another asset or liability and if so please advise the nature of the underlying asset or liability and details of how this item has been accounted for.</t>
  </si>
  <si>
    <t>d.Details of how has the derivative been accounted for and whether there is a formal accounting hedge.</t>
  </si>
  <si>
    <t>e. Details of any formal elections (e.g. under the disregard regulations) made in respect of derivatives.</t>
  </si>
  <si>
    <t xml:space="preserve">f. Details of any premiums or other payments made.  </t>
  </si>
  <si>
    <t>Did any existing derivative contracts come to an end in the period?</t>
  </si>
  <si>
    <t>Please provide details including any termination costs incurred.</t>
  </si>
  <si>
    <t>J</t>
  </si>
  <si>
    <t>Does the company have any investments?</t>
  </si>
  <si>
    <t>Does the company fair value any investments?</t>
  </si>
  <si>
    <t>Please answer the following</t>
  </si>
  <si>
    <t>a. Details re the nature of the investment.</t>
  </si>
  <si>
    <t>b. Details regarding where the fair value movement is booked in the income statement or reserves.</t>
  </si>
  <si>
    <t>c. Details of any loan or derivative contract taken out to hedge the valuation.</t>
  </si>
  <si>
    <t>K</t>
  </si>
  <si>
    <t>Controlled Foreign Companies</t>
  </si>
  <si>
    <t>Does the company have any investments that could be classed as Controlled Foreign Companies ("CFCs") ie resident outside the UK, controlled by this company (either directly or indirectly) and subject to a lower level of tax in its territory of residence?</t>
  </si>
  <si>
    <t>Have there been any changes in investments since last year?</t>
  </si>
  <si>
    <t>PwC will contact you to collect additional information in due course</t>
  </si>
  <si>
    <t>We will complete the tax return using the same disclosures as last year - please let us know if you disagree.</t>
  </si>
  <si>
    <t>L</t>
  </si>
  <si>
    <t>Hybrid companies</t>
  </si>
  <si>
    <t>Is the company considered to be a hybrid entity (eg a UK company that has elected to be disregarded for US tax purposes under the 'check the box' regime)?</t>
  </si>
  <si>
    <t>Have any transactions taken place between this company and other hybrid entities in the same group?</t>
  </si>
  <si>
    <t>M</t>
  </si>
  <si>
    <t>Employee Share Schemes</t>
  </si>
  <si>
    <t>Does the company operate an employee share scheme?</t>
  </si>
  <si>
    <t>Please complete the Employee share schemes statement</t>
  </si>
  <si>
    <t>N</t>
  </si>
  <si>
    <t xml:space="preserve">Economic Crime Levy </t>
  </si>
  <si>
    <t>Is the company a regulated business under the Money Laundering, Terrorist Financing and Transfer of Funds (Information on the Payer) Regulations 2017 (SI 2017/692)?</t>
  </si>
  <si>
    <t>Please provide details of any amounts incurred under the Economic Crime Levy including where these are included in the accounts.</t>
  </si>
  <si>
    <t>O</t>
  </si>
  <si>
    <t>Does the company lease or rent out any assets (as a lessor)?</t>
  </si>
  <si>
    <t>P</t>
  </si>
  <si>
    <t>Research and Development</t>
  </si>
  <si>
    <t>Does the company carry out any research and development which may be eligible for a claim for Research and Development under one of the available schemes?</t>
  </si>
  <si>
    <t>Has a claim been prepared for the period (or a claim is in progress/planned)?</t>
  </si>
  <si>
    <t>Please provide the email address of your PwC R&amp;D contact and we will liaise with them to obtain the details of the claim.</t>
  </si>
  <si>
    <t>We will be in contact in due course to collect the details of the claim.</t>
  </si>
  <si>
    <t>Would you like to engage PwC to prepare a claim? 
This may be subject to an additional fee, depending on the scope of work.</t>
  </si>
  <si>
    <t>A member of our specialist team will be in touch to discuss the scope of work.</t>
  </si>
  <si>
    <t>The tax computation will be prepared on the basis that the entity does not intend to make a claim for Research and Development under any of the available schemes.</t>
  </si>
  <si>
    <t>Q</t>
  </si>
  <si>
    <t>Patents</t>
  </si>
  <si>
    <t>Does the company own any patents which may be eligible for a claim for Patent Box relief?</t>
  </si>
  <si>
    <t>R</t>
  </si>
  <si>
    <t>Simplified arrangements for group relief</t>
  </si>
  <si>
    <t>Is the company included in any simplified arrangements for group relief?</t>
  </si>
  <si>
    <t>S</t>
  </si>
  <si>
    <t>Group payment arrangements</t>
  </si>
  <si>
    <t>Is the company included within any group payment arrangement?</t>
  </si>
  <si>
    <t>Additional information</t>
  </si>
  <si>
    <t>If you have any additional comments then please add them below.</t>
  </si>
  <si>
    <t>If useful attach additional files to explain your answers</t>
  </si>
  <si>
    <t>SheetLabel</t>
  </si>
  <si>
    <t>Hiding rows</t>
  </si>
  <si>
    <t>Validation_Message</t>
  </si>
  <si>
    <t>Validation_Count</t>
  </si>
  <si>
    <t>Display controls</t>
  </si>
  <si>
    <t>manually hide the admin rows and columns</t>
  </si>
  <si>
    <t>Please respond to these queries to your best knowledge and belief.
We will rely on your responses and the quality of the supporting information. 
We shall use this information in preparing the Corporation Tax computation and return. 
You do not need to be a tax expert to respond to most of the queries, however, it is expected that the respondent has awareness of the company's activities and accounting policies and will obtain the required information from relevant members of the accounting team where necessary.
If you have any questions on the content or the terminology used below, please contact your PwC tax compliance team.</t>
  </si>
  <si>
    <t>Tax planning</t>
  </si>
  <si>
    <t>Has any planning been devised and implemented by your company which is required to be notified in the tax return under the 'Tax Avoidance Disclosure' ("TAD") rules?</t>
  </si>
  <si>
    <t>Please provide sufficient information below for the notification to be reported in the corporate tax return, ie. information relating to the time when you expect to obtain the relevant tax advantage as well as the TAD reference number if already given.</t>
  </si>
  <si>
    <t>Has the company completed any other tax planning, reorganisations or other exceptional transactions in the period?</t>
  </si>
  <si>
    <t>Please provide details below and attach any relevant documents.</t>
  </si>
  <si>
    <t>Cessation/Transfer of trade</t>
  </si>
  <si>
    <t>Did the company cease to trade or have a transfer out of trade and assets in the year?</t>
  </si>
  <si>
    <t>Please provide the date the company ceased to trade/transferred its trade. If any income or expenses arose after this date please provide details.</t>
  </si>
  <si>
    <t>Did the company have a transfer in of trade and assets from another entity in the year?</t>
  </si>
  <si>
    <t>Please provide details including date of transfer and name of company trade and assets were transferred from.</t>
  </si>
  <si>
    <t>Debt restructuring/refinancing</t>
  </si>
  <si>
    <t>Has the company undertaken any debt restructuring or refinancing in the period?</t>
  </si>
  <si>
    <t>Please provide details below.</t>
  </si>
  <si>
    <t>Functional Currency</t>
  </si>
  <si>
    <t>Has the company changed its functional currency in the period?</t>
  </si>
  <si>
    <t>Please confirm the date of the change and state what the old and new functional currencies are.</t>
  </si>
  <si>
    <t>Has a designated currency election been made in respect of this period?</t>
  </si>
  <si>
    <t>Please attach a copy of the election.</t>
  </si>
  <si>
    <t>Accounting standard</t>
  </si>
  <si>
    <t>Has the company adopted any new accounting standard or policy in the period?</t>
  </si>
  <si>
    <t>Please provide details of any adjustments arising as a result or correction of errors in earlier periods.</t>
  </si>
  <si>
    <t>Accruals for wages, salaries, bonuses, redundancies, holiday provisions etc</t>
  </si>
  <si>
    <t>Will all accruals for wages, salaries, bonuses, redundancies, holiday provisions etc. be/have been PAID (NB reversal to income statement does not class as 'Paid') within 9 months of the period end?</t>
  </si>
  <si>
    <t>Please complete the unpaid remuneration statement.</t>
  </si>
  <si>
    <t>UK source taxed income receivable</t>
  </si>
  <si>
    <t>Has the company received any UK source income in the period on which income tax was deducted at source?</t>
  </si>
  <si>
    <t>a. The identity of the payer</t>
  </si>
  <si>
    <t>b. The amount received and the amount of tax deducted at source</t>
  </si>
  <si>
    <t>c. The date(s) when payment was received</t>
  </si>
  <si>
    <t>Overseas income</t>
  </si>
  <si>
    <t>Has the company received any overseas income (trading/sales income, interest, management fees, royalties etc) in the period on which withholding tax has been suffered?</t>
  </si>
  <si>
    <t>a. Details of the amounts received, the nature of the income, the country the amounts were received from and the withholding tax suffered on a source by source basis.</t>
  </si>
  <si>
    <t>b. Identify where the income has been credited in the accounts and whether this is on a gross basis or net of withholding tax.</t>
  </si>
  <si>
    <t>c. Identify any amounts included in opening and closing debtors/creditors for each source</t>
  </si>
  <si>
    <t>d. Details of any expenses that are directly attributable to each income source</t>
  </si>
  <si>
    <t>Overseas royalties paid</t>
  </si>
  <si>
    <t>Has the company paid any royalties to overseas companies in the period?</t>
  </si>
  <si>
    <t>Please complete the Royalties paid overseas sheet.</t>
  </si>
  <si>
    <t>Land remediation relief</t>
  </si>
  <si>
    <t>Has the company incurred any costs in relation to land remediation (ie cleaning up land acquired from a third party in a contaminated state)?</t>
  </si>
  <si>
    <t>a. Please provide details of the nature of the work carried out.</t>
  </si>
  <si>
    <t>b. Identify where the costs have been debited in the accounts and the amount.</t>
  </si>
  <si>
    <t>Status</t>
  </si>
  <si>
    <t>ID</t>
  </si>
  <si>
    <t>Sheet</t>
  </si>
  <si>
    <t>Description</t>
  </si>
  <si>
    <t>TB Code
(if relevant)</t>
  </si>
  <si>
    <t>Amount</t>
  </si>
  <si>
    <t>PwC Query</t>
  </si>
  <si>
    <t>Client Response</t>
  </si>
  <si>
    <t>Mark as closed?</t>
  </si>
  <si>
    <t>Open query</t>
  </si>
  <si>
    <t/>
  </si>
  <si>
    <t>TB Code</t>
  </si>
  <si>
    <t>PwC Query 1</t>
  </si>
  <si>
    <t>Client Response 1</t>
  </si>
  <si>
    <t>PwC Query 2</t>
  </si>
  <si>
    <t>Client Response 2</t>
  </si>
  <si>
    <t>Mark as closed</t>
  </si>
  <si>
    <t>header row for reporting</t>
  </si>
  <si>
    <t>Display PwC Query</t>
  </si>
  <si>
    <t>Validation message</t>
  </si>
  <si>
    <t>PwC column</t>
  </si>
  <si>
    <t>Client column</t>
  </si>
  <si>
    <t xml:space="preserve">Narrative </t>
  </si>
  <si>
    <t>Income Statement Mapping</t>
  </si>
  <si>
    <t>Detailed Heading</t>
  </si>
  <si>
    <t>Sub Analysis</t>
  </si>
  <si>
    <t>Validation</t>
  </si>
  <si>
    <t>V - do I do validations</t>
  </si>
  <si>
    <t>V - categorisation L1</t>
  </si>
  <si>
    <t>V - categorisation L2</t>
  </si>
  <si>
    <t>V - categorisation L3</t>
  </si>
  <si>
    <t>V - business breakdown</t>
  </si>
  <si>
    <t>Validations combined</t>
  </si>
  <si>
    <t>Code</t>
  </si>
  <si>
    <t>P&amp;L / Balance Sheet Mapping</t>
  </si>
  <si>
    <t>Business 1 Amount</t>
  </si>
  <si>
    <t>Business 2 Amount</t>
  </si>
  <si>
    <t>Business 3 Amount</t>
  </si>
  <si>
    <t>Business 4 Amount</t>
  </si>
  <si>
    <t>Headers for DCRange, think this serves no purpose</t>
  </si>
  <si>
    <t>Adjustments</t>
  </si>
  <si>
    <t>Final Amount</t>
  </si>
  <si>
    <t>Tier 1</t>
  </si>
  <si>
    <t>Actions</t>
  </si>
  <si>
    <t>Map adjustment code index</t>
  </si>
  <si>
    <t>Not persisted and not named</t>
  </si>
  <si>
    <t>Hide business columns</t>
  </si>
  <si>
    <t>Tier 1 values</t>
  </si>
  <si>
    <t>Tiers 2 values</t>
  </si>
  <si>
    <t>Key for tier 2</t>
  </si>
  <si>
    <t>Tier 3 values</t>
  </si>
  <si>
    <t>Key for tier 3</t>
  </si>
  <si>
    <t xml:space="preserve">Current </t>
  </si>
  <si>
    <t>Override</t>
  </si>
  <si>
    <t xml:space="preserve">Account Narrative </t>
  </si>
  <si>
    <t>Original Amount</t>
  </si>
  <si>
    <t>V gl code</t>
  </si>
  <si>
    <r>
      <t xml:space="preserve">If you identify any mappings that require correction, enter the relevant account codes and then use the drop-down menus to choose the correct mappings for each code.
If more entries are needed, add additional rows to the table as required.
</t>
    </r>
    <r>
      <rPr>
        <b/>
        <sz val="11"/>
        <color theme="1"/>
        <rFont val="Arial Narrow"/>
        <family val="2"/>
      </rPr>
      <t>Impact of Changes</t>
    </r>
    <r>
      <rPr>
        <sz val="11"/>
        <color theme="1"/>
        <rFont val="Arial Narrow"/>
        <family val="2"/>
      </rPr>
      <t>: Please be aware that the map may well have already been agreed by a client contact and PwC (earlier in this cycle, or in the prior year).  Any amendments to the mappings can significantly affect your tax computations, if you are considering making multiple changes to the mappings it is highly recommended you speak to your PwC contact first, they can provide guidance and ensure that the changes are made correctly and efficiently, minimising the risk of errors and ensuring compliance.</t>
    </r>
  </si>
  <si>
    <t>Persisted as a DCRange</t>
  </si>
  <si>
    <t>Helper array of unique TB adj codes and amounts</t>
  </si>
  <si>
    <t xml:space="preserve">Journal Narrative </t>
  </si>
  <si>
    <t>Adjustment Amount</t>
  </si>
  <si>
    <t>GL code / narrative</t>
  </si>
  <si>
    <t>Business amounts add up to total</t>
  </si>
  <si>
    <t>Consolidated</t>
  </si>
  <si>
    <t>TB adj row used</t>
  </si>
  <si>
    <t>total</t>
  </si>
  <si>
    <t>Where there have been adjustments to the trial balance, please enter the relevant codes together with any appropriate narrative to explain the adjustment, and the amounts by which the account code trial balance amounts are amended. 
Add more rows as needed to the table</t>
  </si>
  <si>
    <t>Narrative</t>
  </si>
  <si>
    <t>add support for businesses</t>
  </si>
  <si>
    <t>Validation that need GL code</t>
  </si>
  <si>
    <t>Validation that need valid GL code</t>
  </si>
  <si>
    <t>Validation that need narrative</t>
  </si>
  <si>
    <t>Per Financial Statements</t>
  </si>
  <si>
    <t>Prior Period
Amount</t>
  </si>
  <si>
    <t>Look up prior</t>
  </si>
  <si>
    <t>Check Amount with FS amount</t>
  </si>
  <si>
    <t xml:space="preserve">Validation </t>
  </si>
  <si>
    <t>Business export</t>
  </si>
  <si>
    <t>Grid</t>
  </si>
  <si>
    <t>Gross premiums written</t>
  </si>
  <si>
    <t>Gross profit/loss</t>
  </si>
  <si>
    <t>Portfolio premiums written</t>
  </si>
  <si>
    <t>Outwards reinsurance premiums</t>
  </si>
  <si>
    <t>Reinsurer's share of net premiums written</t>
  </si>
  <si>
    <t>Change in provision for unearned premiums - gross amount</t>
  </si>
  <si>
    <t>Change in provision for unearned premiums - reinsurer's share</t>
  </si>
  <si>
    <t>Insurance service result</t>
  </si>
  <si>
    <t>Allocated investment return transferred from the non-technical account</t>
  </si>
  <si>
    <t>Operating profit/loss</t>
  </si>
  <si>
    <t>Reinsurer's share of investment income</t>
  </si>
  <si>
    <t>Claims paid - Gross amount</t>
  </si>
  <si>
    <t>Claims paid - Portfolio claims</t>
  </si>
  <si>
    <t>Claims paid - Reinsurer's share</t>
  </si>
  <si>
    <t>Change in the provision for claims - Gross amount</t>
  </si>
  <si>
    <t>Change in the provision for claims - Reinsurer's share</t>
  </si>
  <si>
    <t>Reinsurer's share of unearned premiums</t>
  </si>
  <si>
    <t>Reinsurer's share of operating expenses</t>
  </si>
  <si>
    <t>Net insurance and investment result</t>
  </si>
  <si>
    <t>Profit/loss before tax</t>
  </si>
  <si>
    <t>Net realised gains/losses on investments</t>
  </si>
  <si>
    <t>Net unrealised gains/losses on investments</t>
  </si>
  <si>
    <t>Investment expenses and charges</t>
  </si>
  <si>
    <t>Allocated investment return transferred to the technical account</t>
  </si>
  <si>
    <t>(Profit)  / loss  before tax</t>
  </si>
  <si>
    <t>Prior period not populated</t>
  </si>
  <si>
    <t>manually hide the admin rows (rows included in pp display control)</t>
  </si>
  <si>
    <t>Hide column start</t>
  </si>
  <si>
    <t>Hide column count</t>
  </si>
  <si>
    <t>Syndicate name</t>
  </si>
  <si>
    <t>Company</t>
  </si>
  <si>
    <t xml:space="preserve">Total </t>
  </si>
  <si>
    <t>Hide row</t>
  </si>
  <si>
    <t>Include row for export</t>
  </si>
  <si>
    <t>Sheet ID</t>
  </si>
  <si>
    <t>Grid ID</t>
  </si>
  <si>
    <t>Match caption</t>
  </si>
  <si>
    <t>Allowable EOM</t>
  </si>
  <si>
    <t>Income statement|Operating profit/loss|Net operating expenses</t>
  </si>
  <si>
    <t>Accounts analysis</t>
  </si>
  <si>
    <t>These tables do not need to be persisted. They are recalculated as needed.</t>
  </si>
  <si>
    <t>Depreciation</t>
  </si>
  <si>
    <t>Impairments on tangible fixed assets</t>
  </si>
  <si>
    <t>(Profit) or loss on disposal of fixed assets</t>
  </si>
  <si>
    <t>Impairments on intangible fixed assets</t>
  </si>
  <si>
    <t>Amounts written off / impairment of investments</t>
  </si>
  <si>
    <t>(Profit) / loss on investment disposals</t>
  </si>
  <si>
    <t>Intercompany management fees</t>
  </si>
  <si>
    <t>Intercompany recharges</t>
  </si>
  <si>
    <t>Acquisition costs</t>
  </si>
  <si>
    <t>Advertising, PR, marketing and sponsorship costs</t>
  </si>
  <si>
    <t>Car / vehicle expenses and lease costs</t>
  </si>
  <si>
    <t>Change in deferred acquisition costs</t>
  </si>
  <si>
    <t>Cleaning and waste disposal costs</t>
  </si>
  <si>
    <t>Commissions</t>
  </si>
  <si>
    <t>Discounts, credit notes and rebates</t>
  </si>
  <si>
    <t>Environmental costs</t>
  </si>
  <si>
    <t>Equipment hire and leases</t>
  </si>
  <si>
    <t>Freight, haulage, warehousing and storage costs</t>
  </si>
  <si>
    <t>Health and safety costs</t>
  </si>
  <si>
    <t>Insurance costs</t>
  </si>
  <si>
    <t>Letter of credit charges</t>
  </si>
  <si>
    <t>Office expenses</t>
  </si>
  <si>
    <t>Printing, postage and stationery costs</t>
  </si>
  <si>
    <t>Rent, rates, services costs, security, telecommunications and utilities</t>
  </si>
  <si>
    <t>Subcontractor costs</t>
  </si>
  <si>
    <t>Subscriptions</t>
  </si>
  <si>
    <t>Stock movement</t>
  </si>
  <si>
    <t>Training and recruitment costs</t>
  </si>
  <si>
    <t>Travel and subsistence costs</t>
  </si>
  <si>
    <t>Wages, salaries and other staff costs</t>
  </si>
  <si>
    <t>Wages, salaries and other staff costs - unpaid remuneration</t>
  </si>
  <si>
    <t>end table</t>
  </si>
  <si>
    <t>Total</t>
  </si>
  <si>
    <t>Add comments below</t>
  </si>
  <si>
    <t>Label for allocations</t>
  </si>
  <si>
    <t>Validations message</t>
  </si>
  <si>
    <t>Prior period populated</t>
  </si>
  <si>
    <t>Income statement|Profit/loss before tax|Investment income</t>
  </si>
  <si>
    <t>Income statement|Profit/loss before tax|Other income/charges</t>
  </si>
  <si>
    <t>Other income/charges</t>
  </si>
  <si>
    <t>Income statement|Profit/loss before tax|Foreign exchange gains/losses</t>
  </si>
  <si>
    <t>Foreign exchange gains/losses</t>
  </si>
  <si>
    <t>Business mapped amounts</t>
  </si>
  <si>
    <t>Business manual adjustment amounts</t>
  </si>
  <si>
    <t>Mapped Amount</t>
  </si>
  <si>
    <t>Manual allocations</t>
  </si>
  <si>
    <t>Prior amount</t>
  </si>
  <si>
    <t>options for selection</t>
  </si>
  <si>
    <t>Legal and professional fees to be allocated</t>
  </si>
  <si>
    <t>Disallowable required for multiple businesses, and must be maintained as captions are added</t>
  </si>
  <si>
    <t>Prior amount, look up column gets for all rows, then each section just pulls in those which are relevant, makes it easier to add a new section</t>
  </si>
  <si>
    <t>Legal and professional - acquisition or disposal of tangible fixed assets</t>
  </si>
  <si>
    <t>Legal and professional - alteration of tangible fixed assets</t>
  </si>
  <si>
    <t>Legal and professional - repairs or maintenance of tangible fixed assets</t>
  </si>
  <si>
    <t>Legal and professional - employee related</t>
  </si>
  <si>
    <t>Legal and professional - expenses incurred on loan relationships</t>
  </si>
  <si>
    <t>Legal and professional - expenses incurred on derivative contracts</t>
  </si>
  <si>
    <t>Legal and professional - general provisions</t>
  </si>
  <si>
    <t>Legal and professional - investments - capital</t>
  </si>
  <si>
    <t>Legal and professional - investments - revenue</t>
  </si>
  <si>
    <t>Legal and professional - leases - allowable</t>
  </si>
  <si>
    <t>Legal and professional - leases - disallowable</t>
  </si>
  <si>
    <t>Legal and professional - set up of share schemes or share plans</t>
  </si>
  <si>
    <t>Legal and professional - ongoing running costs of share schemes</t>
  </si>
  <si>
    <t>Legal and professional - tax advisory - allowable</t>
  </si>
  <si>
    <t>Legal and professional - tax advisory - disallowable</t>
  </si>
  <si>
    <t>Legal and professional - valuations for insurance or accounting purposes</t>
  </si>
  <si>
    <t>Claims handling fees</t>
  </si>
  <si>
    <t>Economic crime (anti-money laundering) levy</t>
  </si>
  <si>
    <t>FSCS and other trade levies</t>
  </si>
  <si>
    <t>On-going business or trading contracts</t>
  </si>
  <si>
    <t>Part VII FSMA 2000 transfer legal and professional costs</t>
  </si>
  <si>
    <t>Trade related consultancy</t>
  </si>
  <si>
    <t>Underwriting support</t>
  </si>
  <si>
    <t>Legal and professional TA estimate - [Allowed]</t>
  </si>
  <si>
    <t>Legal and professional TA estimate - [Disallowed]</t>
  </si>
  <si>
    <t>Added captions allowed up to 5</t>
  </si>
  <si>
    <t>table for extra rows</t>
  </si>
  <si>
    <t>calculate business additional caption amounts</t>
  </si>
  <si>
    <t>Entertaining and gifts to be allocated</t>
  </si>
  <si>
    <t>Staff / employee entertaining, party, event, gifts, meals or subsistence</t>
  </si>
  <si>
    <t>Repairs, maintenance and computer costs</t>
  </si>
  <si>
    <t>Repairs, maintenance and computer costs to be allocated</t>
  </si>
  <si>
    <t>Repairs / replacement / tooling - capital</t>
  </si>
  <si>
    <t>New assets - capital</t>
  </si>
  <si>
    <t>Repairs and computer costs TA estimate - [Allowed]</t>
  </si>
  <si>
    <t>Repairs and computer costs TA estimate - [Disallowed]</t>
  </si>
  <si>
    <t>Bad debts to be allocated</t>
  </si>
  <si>
    <t xml:space="preserve">Bad debts / impairments - third party - specific </t>
  </si>
  <si>
    <t>Bad debts / impairments - connected companies (under common control)</t>
  </si>
  <si>
    <t>Bad debts / impairments - other connected parties</t>
  </si>
  <si>
    <t>Bad debts / impairments - third party - general provisions</t>
  </si>
  <si>
    <t>Debit / credit arising on release of debt</t>
  </si>
  <si>
    <t>Bank charges to be allocated</t>
  </si>
  <si>
    <t>Bank charges related to loan relationships</t>
  </si>
  <si>
    <t>Bank charges TA estimate - [Allowed]</t>
  </si>
  <si>
    <t>Bank charges TA estimate - [Disallowed]</t>
  </si>
  <si>
    <t>Charitable donations to be allocated</t>
  </si>
  <si>
    <t>Charitable donations to registered UK and EU charities (for donations to EU charities made before 1 April 2024)</t>
  </si>
  <si>
    <t>Charitable donations to non registered UK/EU charities or non UK/EU charities or to EU charities made after 31 March 2024</t>
  </si>
  <si>
    <t>Charitable donations TA estimate - [Allowed]</t>
  </si>
  <si>
    <t>Charitable donations TA estimate - [Disallowed]</t>
  </si>
  <si>
    <t>Interest and foreign exchange movements</t>
  </si>
  <si>
    <t>Interest and foreign exchange movements to be allocated</t>
  </si>
  <si>
    <t>Finance lease interest</t>
  </si>
  <si>
    <t>Right-of-use lease interest (operating leases)</t>
  </si>
  <si>
    <t>Right-of-use lease interest (finance leases)</t>
  </si>
  <si>
    <t>Other interest receivable / payable</t>
  </si>
  <si>
    <t>Foreign exchange differences</t>
  </si>
  <si>
    <t>Preference shares dividends receivable</t>
  </si>
  <si>
    <t>Forex differences TA estimate - [Allowed]</t>
  </si>
  <si>
    <t>Forex differences TA estimate - [Disallowed]</t>
  </si>
  <si>
    <t>Included in</t>
  </si>
  <si>
    <t>Investment income</t>
  </si>
  <si>
    <t>Penalties and fines to be allocated</t>
  </si>
  <si>
    <t>Penalties and fines - allowable</t>
  </si>
  <si>
    <t>Penalties and fines - disallowable</t>
  </si>
  <si>
    <t>Penalties and fines TA estimate - [Allowed]</t>
  </si>
  <si>
    <t>Penalties and fines TA estimate - [Disallowed]</t>
  </si>
  <si>
    <t>Other income to be allocated</t>
  </si>
  <si>
    <t>PIDs from Other UK REITs</t>
  </si>
  <si>
    <t>Dilapidation receipts</t>
  </si>
  <si>
    <t>Royalties receivable - Overseas</t>
  </si>
  <si>
    <t>Other non-taxable income</t>
  </si>
  <si>
    <t>Asset management services revenue</t>
  </si>
  <si>
    <t>Other analysis / exceptional costs to be allocated</t>
  </si>
  <si>
    <t>Other allowable expenditure</t>
  </si>
  <si>
    <t>Fines and penalties - disallowable</t>
  </si>
  <si>
    <t>Entertaining - disallowable</t>
  </si>
  <si>
    <t>Capital expenditure</t>
  </si>
  <si>
    <t>Other disallowable expenditure</t>
  </si>
  <si>
    <t>Other analysis / exceptional costs [Allowed]</t>
  </si>
  <si>
    <t>Other analysis / exceptional costs [Disallowed]</t>
  </si>
  <si>
    <t>Irrecoverable VAT to be allocated</t>
  </si>
  <si>
    <t>Car leases</t>
  </si>
  <si>
    <t>Other disallowable costs</t>
  </si>
  <si>
    <t>Irrecoverable VAT TA estimate - [Disallowed]</t>
  </si>
  <si>
    <t>Royalties payable to be allocated</t>
  </si>
  <si>
    <t>Royalties - UK</t>
  </si>
  <si>
    <t>Royalties - overseas</t>
  </si>
  <si>
    <t>Sundry to be allocated</t>
  </si>
  <si>
    <t>Sundry - [Allowed]</t>
  </si>
  <si>
    <t>Sundry - [Disallowed]</t>
  </si>
  <si>
    <t>insert other tables above here</t>
  </si>
  <si>
    <t xml:space="preserve">Data maps to Combined analysis </t>
  </si>
  <si>
    <t>Need to add disallowable</t>
  </si>
  <si>
    <t>Back to Income statement disclosures</t>
  </si>
  <si>
    <t>Managing display of rows</t>
  </si>
  <si>
    <t>Caption for matching disclosure</t>
  </si>
  <si>
    <t>V Disclosure</t>
  </si>
  <si>
    <t>V Business add up</t>
  </si>
  <si>
    <t>V Combined</t>
  </si>
  <si>
    <t>Remaining amount to be allocated</t>
  </si>
  <si>
    <t>first row to show</t>
  </si>
  <si>
    <t>depth to show</t>
  </si>
  <si>
    <t>Show rows</t>
  </si>
  <si>
    <t>last row to hide</t>
  </si>
  <si>
    <t>first row to hide</t>
  </si>
  <si>
    <t>depth to hide</t>
  </si>
  <si>
    <t>Hide rows</t>
  </si>
  <si>
    <t>Total to be allocated below</t>
  </si>
  <si>
    <t>For information on how PwC can help to automate this analysis</t>
  </si>
  <si>
    <t>Allocate the expense to appropriate disclosure</t>
  </si>
  <si>
    <t>Add new disclosure</t>
  </si>
  <si>
    <t>First row to hide</t>
  </si>
  <si>
    <t>Number to hide</t>
  </si>
  <si>
    <t>Total amount allocated</t>
  </si>
  <si>
    <t>Sheet has mapped amounts</t>
  </si>
  <si>
    <t>Go to map adjustments</t>
  </si>
  <si>
    <t>V Disclusore</t>
  </si>
  <si>
    <t>Go to Map adjustments</t>
  </si>
  <si>
    <t>Trade</t>
  </si>
  <si>
    <t xml:space="preserve">Pship </t>
  </si>
  <si>
    <t>Bad debt</t>
  </si>
  <si>
    <t>Bank chges</t>
  </si>
  <si>
    <t>L&amp;P</t>
  </si>
  <si>
    <t>Fair value</t>
  </si>
  <si>
    <t>The following accounts have been mapped to captions which require further allocations. Please carry out the manual allocation beneath this table to categorise these amounts.</t>
  </si>
  <si>
    <t>The following amounts have been manually allocated to captions which require further allocations. Please carry out the manual allocation beneath this table to categorise these amounts.</t>
  </si>
  <si>
    <t>Loan relationships and derivatives Trading</t>
  </si>
  <si>
    <t>Loan relationships and derivatives Non-trading</t>
  </si>
  <si>
    <t>TOTAL ONLY</t>
  </si>
  <si>
    <t>Add attachments by double clicking on the icon below, for example workings to back up the allocations you have made above</t>
  </si>
  <si>
    <t>3rd tier labels which are treated as LR to be allocated</t>
  </si>
  <si>
    <t>space to expand list</t>
  </si>
  <si>
    <t>Target sheet</t>
  </si>
  <si>
    <t>Target grid</t>
  </si>
  <si>
    <t>Profit (+) / loss (-)</t>
  </si>
  <si>
    <t>Items that may be reclassified to profit or loss</t>
  </si>
  <si>
    <t>Changes in the fair value of debt instruments at fair value through other comprehensive income</t>
  </si>
  <si>
    <t>OCI and equity</t>
  </si>
  <si>
    <t>Changes in the fair value of debt instruments at fair~ value through other comprehensive income</t>
  </si>
  <si>
    <t>Share of other comprehensive income of associates and joint ventures accounted for using the equity method</t>
  </si>
  <si>
    <t>Share of other comprehensive income of associates and~ joint ventures accounted for using the equity method</t>
  </si>
  <si>
    <t>Exchange differences on translation of foreign operations</t>
  </si>
  <si>
    <t>Exchange differences on translation of discontinued operation</t>
  </si>
  <si>
    <t>Gains on cash flow hedges</t>
  </si>
  <si>
    <t>Costs of hedging</t>
  </si>
  <si>
    <t>Hedging gains reclassified to profit or loss</t>
  </si>
  <si>
    <t>Gains on net investment hedge</t>
  </si>
  <si>
    <t>Income tax relating to these items(-)</t>
  </si>
  <si>
    <t>Items that will not be reclassified to profit or loss</t>
  </si>
  <si>
    <t>Revaluation of land and buildings</t>
  </si>
  <si>
    <t>Changes in the fair value of equity investments at fair value through other comprehensive income</t>
  </si>
  <si>
    <t>Changes in the fair value of equity investments at fair value~ through other comprehensive income</t>
  </si>
  <si>
    <t>Share of other comprehensive income of associates and ~joint ventures accounted for using the equity method</t>
  </si>
  <si>
    <t>Remeasurements of post-employment benefit obligations</t>
  </si>
  <si>
    <t>Total comprehensive income</t>
  </si>
  <si>
    <t>Display handling</t>
  </si>
  <si>
    <t>Fixed assets</t>
  </si>
  <si>
    <t>Right of Use assets</t>
  </si>
  <si>
    <t>Investment Properties</t>
  </si>
  <si>
    <t>Held for sale assets</t>
  </si>
  <si>
    <t>Guidance</t>
  </si>
  <si>
    <t>Show row</t>
  </si>
  <si>
    <t>ROW</t>
  </si>
  <si>
    <t>Field</t>
  </si>
  <si>
    <t>Enter unrounded numbers to no decimal places</t>
  </si>
  <si>
    <t>Import and export needs work per OCT this is TB</t>
  </si>
  <si>
    <t>Cost or valuation</t>
  </si>
  <si>
    <t>Only use columns E-G if the accounts disclose these assets in separate notes</t>
  </si>
  <si>
    <t>At period start date</t>
  </si>
  <si>
    <t>this is data entry for 1st period</t>
  </si>
  <si>
    <t>costBf</t>
  </si>
  <si>
    <t>Adjustment to brought forward</t>
  </si>
  <si>
    <t>costAdjustment</t>
  </si>
  <si>
    <t>Additions</t>
  </si>
  <si>
    <t>costAdditions</t>
  </si>
  <si>
    <t>Revaluations (+/-)</t>
  </si>
  <si>
    <t>costRevaluations</t>
  </si>
  <si>
    <t>Disposals (-)</t>
  </si>
  <si>
    <t>costDisposals</t>
  </si>
  <si>
    <t>Transfers in</t>
  </si>
  <si>
    <t>costTransfersIn</t>
  </si>
  <si>
    <t>Transfers out (-)</t>
  </si>
  <si>
    <t>costTransfersOut</t>
  </si>
  <si>
    <t>Use additional captions if needed</t>
  </si>
  <si>
    <t>Below switch in Admin will show or hide other rows for cost and depreciation</t>
  </si>
  <si>
    <t>costOther</t>
  </si>
  <si>
    <t>costOther2</t>
  </si>
  <si>
    <t>costOther3</t>
  </si>
  <si>
    <t>Cost or valuation at period end date</t>
  </si>
  <si>
    <t>Calculation ignores the data entry opening value</t>
  </si>
  <si>
    <t>Enter depreciation as a positive number</t>
  </si>
  <si>
    <t>depBf</t>
  </si>
  <si>
    <t>depAdjustment</t>
  </si>
  <si>
    <t>Charge for the period</t>
  </si>
  <si>
    <t>depCharge</t>
  </si>
  <si>
    <t>Impairment losses</t>
  </si>
  <si>
    <t>depLosses</t>
  </si>
  <si>
    <t>Adjustment on revaluations (+/-)</t>
  </si>
  <si>
    <t>depRevaluations</t>
  </si>
  <si>
    <t>depDisposals</t>
  </si>
  <si>
    <t>Adjustment on transfers in</t>
  </si>
  <si>
    <t>depTransfersIn</t>
  </si>
  <si>
    <t>Adjustment on transfers out (-)</t>
  </si>
  <si>
    <t>depTransfersOut</t>
  </si>
  <si>
    <t>depOther</t>
  </si>
  <si>
    <t>depOther2</t>
  </si>
  <si>
    <t>depOther3</t>
  </si>
  <si>
    <t>Depreciation at period end date</t>
  </si>
  <si>
    <t>Net book value at period end date</t>
  </si>
  <si>
    <t>Total depreciation in income statement per mapping</t>
  </si>
  <si>
    <t>Total impairment in income statement per mapping</t>
  </si>
  <si>
    <t>Total revaluation of properties in income statement per mapping</t>
  </si>
  <si>
    <t>Capital allowances analysis</t>
  </si>
  <si>
    <t>Has a capital allowances analysis been prepared for the period (or an analysis is in progress/planned)?</t>
  </si>
  <si>
    <t xml:space="preserve">Please type 'Per PwC CA review ' in the 'Description' column on the Tangible asset additions sheet against all amounts covered by the analysis and we will liaise with the team performing the review. </t>
  </si>
  <si>
    <t>Please type 'Per CA review ' in the 'Description' column on the Tangible asset additions sheet against all amounts covered by the analysis and attach a copy of the capital allowances report and relevant accompanying documents (e.g. the SBA allowance statement) using the document drop icon on the sheet.</t>
  </si>
  <si>
    <t>If the review has not yet been completed, please annotate the description with 'CA report to follow'.</t>
  </si>
  <si>
    <t>The capital allowances analysis will not be reviewed by PwC in any technical capacity, therefore you must ensure you are comfortable that the claim being made is technically correct.</t>
  </si>
  <si>
    <t>PwC is not responsible for determining how the capital allowances analysis reconciles to the fixed asset additions detailed in the fixed asset note of the financial accounts. If a reconciliation exercise has to be undertaken, the compliance fee may increase to account for the extra time spent on this exercise.</t>
  </si>
  <si>
    <t>Please enter items not covered by the review (eg Right of Use Assets or capital items that have been expensed) on a separate line.</t>
  </si>
  <si>
    <t>Would you like to engage PwC to perform a capital allowances review? 
This may be subject to an additional fee, depending on the scope of work.</t>
  </si>
  <si>
    <t>Please type 'PwC to advise' in the 'Description' column on the Tangible asset additions sheet and a member of our specialist team will be in touch to discuss the scope of work.</t>
  </si>
  <si>
    <t>Please provide details of the additions in the 'Description' column on the Tangible asset additions sheet.</t>
  </si>
  <si>
    <t>Unless it is clear from the description what capital allowances claims apply, the tax computation will be prepared on the basis that the entity does not intend to make a capital allowances claim in the period.</t>
  </si>
  <si>
    <t>Please note that
- a claim for first year allowances (a form of accelerated capital allowances) must be made in the tax computation in the year in which the qualifying expenditure was incurred.
- Unlike first year allowances, expenditure qualifying for plant and machinery allowances does not have to be added to the capital allowances pools in the tax return in the year the expenditure is incurred. Qualifying expenditure can instead be allocated to the pools at any point at which the entity still has 'use' of the assets during a period.</t>
  </si>
  <si>
    <t>Display options</t>
  </si>
  <si>
    <t>Display rows for additional captions in cost and depreciation?</t>
  </si>
  <si>
    <t>Is sheet required</t>
  </si>
  <si>
    <t>Include for export</t>
  </si>
  <si>
    <t>Sheet context</t>
  </si>
  <si>
    <t>Tangible fixed assets note</t>
  </si>
  <si>
    <t>Block context</t>
  </si>
  <si>
    <t>Tangible assets</t>
  </si>
  <si>
    <t>Matching column description</t>
  </si>
  <si>
    <t>Switch to show rows for additional captions</t>
  </si>
  <si>
    <t>opening data</t>
  </si>
  <si>
    <t>Use manual opening amounts</t>
  </si>
  <si>
    <t>Right of use~assets</t>
  </si>
  <si>
    <t>Cost bf</t>
  </si>
  <si>
    <t>Dep bf</t>
  </si>
  <si>
    <t>Category</t>
  </si>
  <si>
    <t>Business</t>
  </si>
  <si>
    <t>Acquisition date</t>
  </si>
  <si>
    <t>Date</t>
  </si>
  <si>
    <t>Total additions</t>
  </si>
  <si>
    <t>Balance sheet additions</t>
  </si>
  <si>
    <t>Additions per fixed asset note</t>
  </si>
  <si>
    <t>Transfers in per fixed asset note</t>
  </si>
  <si>
    <t>Capital items expensed in income statement</t>
  </si>
  <si>
    <t>Add attachments by double clicking on the icon below</t>
  </si>
  <si>
    <t>Additions or transfers in per fixed asset note</t>
  </si>
  <si>
    <t>Hide business column</t>
  </si>
  <si>
    <t>Disposal date</t>
  </si>
  <si>
    <t>CO2 emissions (g/km) for cars</t>
  </si>
  <si>
    <t>1982 valuation 
(if relevant)</t>
  </si>
  <si>
    <t>Cost</t>
  </si>
  <si>
    <t>Revaluations of cost</t>
  </si>
  <si>
    <t>Cost + revaluation</t>
  </si>
  <si>
    <t>Accumulated depreciation (-)</t>
  </si>
  <si>
    <t>Net book value</t>
  </si>
  <si>
    <t>Disposal proceeds (-)</t>
  </si>
  <si>
    <t>Profit (-) / loss (+) on disposal</t>
  </si>
  <si>
    <t>Proceeds in excess of costs</t>
  </si>
  <si>
    <t>no tick if no values</t>
  </si>
  <si>
    <t>Disposals per fixed asset note</t>
  </si>
  <si>
    <t>Transfers out per fixed asset note</t>
  </si>
  <si>
    <t>Total per fixed asset note</t>
  </si>
  <si>
    <t>Total profit/loss on disposal in income statement per mapping</t>
  </si>
  <si>
    <t>Per fixed asset note</t>
  </si>
  <si>
    <t>send validations to index</t>
  </si>
  <si>
    <t>hide to bottom of admin</t>
  </si>
  <si>
    <t>Writing down
period (yrs)</t>
  </si>
  <si>
    <t>%
Rate</t>
  </si>
  <si>
    <t>Capitalised
expenditure
b/f</t>
  </si>
  <si>
    <t>Other
adjustments</t>
  </si>
  <si>
    <t>Disposals
at NBV (-)</t>
  </si>
  <si>
    <t>Depreciation
charged
to I/S (-)</t>
  </si>
  <si>
    <t>Capitalised
expenditure
c/f</t>
  </si>
  <si>
    <t>Disposal
proceeds (-)</t>
  </si>
  <si>
    <t>Profit (-)/loss (+)
on disposal</t>
  </si>
  <si>
    <t>Row id</t>
  </si>
  <si>
    <t>Depreciation -
specific
calculation (-)</t>
  </si>
  <si>
    <t>OrgExp_Amount</t>
  </si>
  <si>
    <t>WDPeriods_Amount</t>
  </si>
  <si>
    <t>Rate_Amount</t>
  </si>
  <si>
    <t>CapExpBF_Amount</t>
  </si>
  <si>
    <t>Column 7</t>
  </si>
  <si>
    <t>Column 8</t>
  </si>
  <si>
    <t>Column 9</t>
  </si>
  <si>
    <t>Column 10</t>
  </si>
  <si>
    <t>Column 11</t>
  </si>
  <si>
    <t>Column 12</t>
  </si>
  <si>
    <t>Column 13</t>
  </si>
  <si>
    <t>business</t>
  </si>
  <si>
    <t>Rownumber_Amount</t>
  </si>
  <si>
    <t>Column 14</t>
  </si>
  <si>
    <t>column headers for import opening balances</t>
  </si>
  <si>
    <t>Hide business column where &lt;2 businesses</t>
  </si>
  <si>
    <t>Cost and valuation amounts</t>
  </si>
  <si>
    <t>Depreciation and impairment amounts</t>
  </si>
  <si>
    <t>Lease liability</t>
  </si>
  <si>
    <t>Reconciliation of disposals</t>
  </si>
  <si>
    <t>Type of lease</t>
  </si>
  <si>
    <t>Cost / valuation b/f</t>
  </si>
  <si>
    <t>Adjustment</t>
  </si>
  <si>
    <t>Revised cost / valuation b/f</t>
  </si>
  <si>
    <t>Additions / New leases</t>
  </si>
  <si>
    <t>Remeasurements reassessments and modifications of existing leases</t>
  </si>
  <si>
    <t>Transfers in (+) / out (-)</t>
  </si>
  <si>
    <t>Other (fair value adj, FX movements, derecognition etc)</t>
  </si>
  <si>
    <t>Cost / valuation c/f</t>
  </si>
  <si>
    <t>Depreciation b/f</t>
  </si>
  <si>
    <t>Revised depreciation b/f</t>
  </si>
  <si>
    <t xml:space="preserve">Depreciation charged </t>
  </si>
  <si>
    <t>Depreciation charge - allowable</t>
  </si>
  <si>
    <t>Depreciation charge - not allowable</t>
  </si>
  <si>
    <t>Impairment charge</t>
  </si>
  <si>
    <t>Impairment charge - allowable</t>
  </si>
  <si>
    <t>Impairment charge - not allowable</t>
  </si>
  <si>
    <t>Eliminated on  disposal (-)</t>
  </si>
  <si>
    <t>Other (fair value adj, FX movements etc)</t>
  </si>
  <si>
    <t>Depreciation c/f</t>
  </si>
  <si>
    <t>Lease liability b/f 
(-)</t>
  </si>
  <si>
    <t>Adjustment (+/-)</t>
  </si>
  <si>
    <t>Revised liability b/f (-)</t>
  </si>
  <si>
    <t>Additions / New leases (-)</t>
  </si>
  <si>
    <t>Remeasurements reassessments and modifications of existing leases (+/-)</t>
  </si>
  <si>
    <t>Transfers in (-) / out (+)</t>
  </si>
  <si>
    <t>Disposals (incl derecognition of lease) (+)</t>
  </si>
  <si>
    <t>Interest (-)</t>
  </si>
  <si>
    <t>Payments (+)</t>
  </si>
  <si>
    <t>Other - fair value adj, FX movements etc (+/-)</t>
  </si>
  <si>
    <t>Lease liability c/f 
(-)</t>
  </si>
  <si>
    <t>NBV on disposed RoU asset (+)</t>
  </si>
  <si>
    <t>NBV of disposed lease liability (-)</t>
  </si>
  <si>
    <t>Other movements via balance sheet 
(+/-)</t>
  </si>
  <si>
    <t xml:space="preserve">Total balance sheet movements </t>
  </si>
  <si>
    <t>Balance sheet movements - not allowable</t>
  </si>
  <si>
    <t>Taxable profit (-) / allowable loss (+) on disposal</t>
  </si>
  <si>
    <t>Display</t>
  </si>
  <si>
    <t>Column 3</t>
  </si>
  <si>
    <t>capitalValueBF_Amount</t>
  </si>
  <si>
    <t>Column 5</t>
  </si>
  <si>
    <t>Column 6</t>
  </si>
  <si>
    <t>DepreciationBF_Amount</t>
  </si>
  <si>
    <t>Column 15</t>
  </si>
  <si>
    <t>Column 16</t>
  </si>
  <si>
    <t>Column 17</t>
  </si>
  <si>
    <t>Column 18</t>
  </si>
  <si>
    <t>Column 19</t>
  </si>
  <si>
    <t>Column 20</t>
  </si>
  <si>
    <t>Column 21</t>
  </si>
  <si>
    <t>Column 22</t>
  </si>
  <si>
    <t>Column 23</t>
  </si>
  <si>
    <t>Column 24</t>
  </si>
  <si>
    <t>Column 25</t>
  </si>
  <si>
    <t>Column 26</t>
  </si>
  <si>
    <t>Column 27</t>
  </si>
  <si>
    <t>Column 28</t>
  </si>
  <si>
    <t>Column 29</t>
  </si>
  <si>
    <t>Column 30</t>
  </si>
  <si>
    <t>Column 31</t>
  </si>
  <si>
    <t>Column 32</t>
  </si>
  <si>
    <t>Column 33</t>
  </si>
  <si>
    <t>Column 34</t>
  </si>
  <si>
    <t>Column 35</t>
  </si>
  <si>
    <t>Column 37</t>
  </si>
  <si>
    <t>Column 38</t>
  </si>
  <si>
    <t>Relating to operating leases</t>
  </si>
  <si>
    <t>Start row</t>
  </si>
  <si>
    <t>Relating to finance leases</t>
  </si>
  <si>
    <t>Rows</t>
  </si>
  <si>
    <t xml:space="preserve">The total additions for the leased asset and for the lease liability are expected to match. 
Please complete the data entry so they match, or explain the difference below. </t>
  </si>
  <si>
    <t>hide non-allowable amounts from client</t>
  </si>
  <si>
    <t>Intangible fixed assets</t>
  </si>
  <si>
    <t>Assets not yet available for use</t>
  </si>
  <si>
    <t>imported amount</t>
  </si>
  <si>
    <t>this is either the data entry or imported from computation</t>
  </si>
  <si>
    <t>Amortisation</t>
  </si>
  <si>
    <t>Enter amortisation as a positive number</t>
  </si>
  <si>
    <t>validation check if non-zero check to reconciliation beneath</t>
  </si>
  <si>
    <t>Total amortisation in income statement per mapping</t>
  </si>
  <si>
    <t>Display rows for additional captions in cost and amortisation?</t>
  </si>
  <si>
    <t>Intangible fixed assets note</t>
  </si>
  <si>
    <t>opening balance</t>
  </si>
  <si>
    <t>Assets not yet~available for use,~intangibles</t>
  </si>
  <si>
    <t>Amort bf</t>
  </si>
  <si>
    <t>Non-trading IFA</t>
  </si>
  <si>
    <t xml:space="preserve">Type of allowance </t>
  </si>
  <si>
    <t>Acquisition / transfer in date</t>
  </si>
  <si>
    <t>Disposal / transfer out date</t>
  </si>
  <si>
    <t>NBV per accounts b/f</t>
  </si>
  <si>
    <t>Change in basis</t>
  </si>
  <si>
    <t>Revised NBV b/f</t>
  </si>
  <si>
    <t>Amortisation (-)</t>
  </si>
  <si>
    <t>Impairment (-)</t>
  </si>
  <si>
    <t>Revaluations</t>
  </si>
  <si>
    <t>NBV of disposals (-)</t>
  </si>
  <si>
    <t>NBV transferred out (-)</t>
  </si>
  <si>
    <t>NBV per accounts c/f</t>
  </si>
  <si>
    <t>Proceeds of disposals</t>
  </si>
  <si>
    <t>Proceeds of transfers out</t>
  </si>
  <si>
    <t>Deemed proceeds, if different</t>
  </si>
  <si>
    <t>Net credit (+) / charge (-) to I/S</t>
  </si>
  <si>
    <t>Tax cost b/f</t>
  </si>
  <si>
    <t>Reinvestment relief (-)</t>
  </si>
  <si>
    <t>Other</t>
  </si>
  <si>
    <t>Full disposal / transfer out (-)</t>
  </si>
  <si>
    <t>Part disposal / transfer out (-)</t>
  </si>
  <si>
    <t>Tax cost c/f</t>
  </si>
  <si>
    <t>Business for movements</t>
  </si>
  <si>
    <t>Non-trading IFA flag for additions</t>
  </si>
  <si>
    <t>Treatment for movements</t>
  </si>
  <si>
    <t>Treatment for additions</t>
  </si>
  <si>
    <t>Category for movements</t>
  </si>
  <si>
    <t>Type</t>
  </si>
  <si>
    <t>Add date</t>
  </si>
  <si>
    <t>Dispose date</t>
  </si>
  <si>
    <t>start row</t>
  </si>
  <si>
    <t>end row</t>
  </si>
  <si>
    <t>Hide condition</t>
  </si>
  <si>
    <t>Amounts per Intangible asset note</t>
  </si>
  <si>
    <t>Disposal proceeds per Intangible asset disposals</t>
  </si>
  <si>
    <t>Do you intend to make a claim under s1308 R&amp;D capitalised expenditure</t>
  </si>
  <si>
    <t>Please ensure the amounts subject to a s1308 claim above, of additions and amortisation, are separately identified.
Please note any amortisation on this expenditure will be non-deductible for corporation tax purposes</t>
  </si>
  <si>
    <t>count</t>
  </si>
  <si>
    <t>condition</t>
  </si>
  <si>
    <t>Accumulated amortisation (-)</t>
  </si>
  <si>
    <t>Disposals per intangible fixed asset note</t>
  </si>
  <si>
    <t>Enter the description of each property at the top of the column, and the relevant details in the column</t>
  </si>
  <si>
    <t>Show timing differences calculations</t>
  </si>
  <si>
    <t>Include gain/loss on timing difference on Gross timing differences sheet?</t>
  </si>
  <si>
    <t>Collect manual split of timing difference I/S v OCI</t>
  </si>
  <si>
    <t>depth</t>
  </si>
  <si>
    <t>Which option applies?</t>
  </si>
  <si>
    <t>Option 1</t>
  </si>
  <si>
    <t>Potential capital gain (+) / loss (-) calculation</t>
  </si>
  <si>
    <t>Proceeds (NBV)</t>
  </si>
  <si>
    <t>Eligible cost</t>
  </si>
  <si>
    <t>Unindexed gain (+) / loss (-)</t>
  </si>
  <si>
    <t>Indexation allowance (-)</t>
  </si>
  <si>
    <t>Indexation restriction</t>
  </si>
  <si>
    <t>Potential gain (+) / loss (-)</t>
  </si>
  <si>
    <t>Timing difference on gain (+) / loss (-) split between</t>
  </si>
  <si>
    <t>OCI</t>
  </si>
  <si>
    <t>Total closing timing differences</t>
  </si>
  <si>
    <t>Opening NBV</t>
  </si>
  <si>
    <t>Additions (+)</t>
  </si>
  <si>
    <t>Revaluation / fair value adjustment - OCI</t>
  </si>
  <si>
    <t>Revaluation / fair value adjustment - I/S</t>
  </si>
  <si>
    <t>NBV before depreciation</t>
  </si>
  <si>
    <t>Depreciation charge (-)</t>
  </si>
  <si>
    <t>Closing NBV</t>
  </si>
  <si>
    <t>Eligible cost brought forward</t>
  </si>
  <si>
    <t>Additions in period</t>
  </si>
  <si>
    <t>Cost before roll over</t>
  </si>
  <si>
    <t>Rolled over gains (-)</t>
  </si>
  <si>
    <t>Total eligible cost</t>
  </si>
  <si>
    <t>Income statement - timing differences</t>
  </si>
  <si>
    <t>Opening balance</t>
  </si>
  <si>
    <t>Depreciation transfer to / from OCI</t>
  </si>
  <si>
    <t>Revised opening balance</t>
  </si>
  <si>
    <t>Current year movement</t>
  </si>
  <si>
    <t>Closing balance</t>
  </si>
  <si>
    <t>OCI - timing differences</t>
  </si>
  <si>
    <t>Depreciation transfer to / from I/S</t>
  </si>
  <si>
    <t>Closing timing difference - I/S OCI split</t>
  </si>
  <si>
    <t>Recognised in I/S</t>
  </si>
  <si>
    <t>Recognised in OCI</t>
  </si>
  <si>
    <t>Option 2</t>
  </si>
  <si>
    <t>Option 3</t>
  </si>
  <si>
    <t>Depreciation - income statement</t>
  </si>
  <si>
    <t>Opening balance (-)</t>
  </si>
  <si>
    <t>Depreciation transfer to (+) / from OCI (-)</t>
  </si>
  <si>
    <t>Depreciation charge / fair value adjustment</t>
  </si>
  <si>
    <t>Depreciation - OCI</t>
  </si>
  <si>
    <t>Opening balance (+)</t>
  </si>
  <si>
    <t>Depreciation transfer to (-) / from (+) I/S</t>
  </si>
  <si>
    <t>Revaluation</t>
  </si>
  <si>
    <t>Depreciation transfer to OCI reserve</t>
  </si>
  <si>
    <t>Validation for opening match</t>
  </si>
  <si>
    <t>Display for properties</t>
  </si>
  <si>
    <t>number to display</t>
  </si>
  <si>
    <t>start column to show</t>
  </si>
  <si>
    <t>width to show</t>
  </si>
  <si>
    <t>show</t>
  </si>
  <si>
    <t>start column to hide</t>
  </si>
  <si>
    <t>width to hide</t>
  </si>
  <si>
    <t>hide</t>
  </si>
  <si>
    <t>Cost amounts</t>
  </si>
  <si>
    <t>Provision for impairment amounts</t>
  </si>
  <si>
    <t>Disposal amounts</t>
  </si>
  <si>
    <t>Cost b/f</t>
  </si>
  <si>
    <t>Cost c/f</t>
  </si>
  <si>
    <t>Provision b/f</t>
  </si>
  <si>
    <t>Additions to provision</t>
  </si>
  <si>
    <t>Disposal (-)</t>
  </si>
  <si>
    <t>Provision c/f</t>
  </si>
  <si>
    <t>NBV on disposal</t>
  </si>
  <si>
    <t>Proceeds (-)</t>
  </si>
  <si>
    <t>Costbf_Amount</t>
  </si>
  <si>
    <t>ProvisionBF_Amount</t>
  </si>
  <si>
    <t>Impairments and revaluations in Income statement</t>
  </si>
  <si>
    <t>Profit / loss on disposals in income statement</t>
  </si>
  <si>
    <t>Debits (+) / credits (-) per income statement</t>
  </si>
  <si>
    <t>Transfer of trade in</t>
  </si>
  <si>
    <t>Transfer of trade out</t>
  </si>
  <si>
    <t>Other movements</t>
  </si>
  <si>
    <t>AP1 end</t>
  </si>
  <si>
    <t>AP2 end</t>
  </si>
  <si>
    <t>Blank</t>
  </si>
  <si>
    <t>provType</t>
  </si>
  <si>
    <t>OpeningBalance_Amount</t>
  </si>
  <si>
    <t>Provisions movements in income statement</t>
  </si>
  <si>
    <t>Depth</t>
  </si>
  <si>
    <t>Please enter a reason why the values do not match</t>
  </si>
  <si>
    <t>Hide 2nd AP column</t>
  </si>
  <si>
    <t>Hide Type column</t>
  </si>
  <si>
    <t>Opening balance
creditor (+) / debtor (-)</t>
  </si>
  <si>
    <t>description</t>
  </si>
  <si>
    <t>openingBalance_Amount</t>
  </si>
  <si>
    <t>Asset (-) /liability (+) in B/S</t>
  </si>
  <si>
    <t>I/S charge (-) /credit (+)</t>
  </si>
  <si>
    <t>OCI charge (-) /credit (+)</t>
  </si>
  <si>
    <t>Opening Surplus</t>
  </si>
  <si>
    <t>Opening surplus (-) / deficit (+) in fund</t>
  </si>
  <si>
    <t>Movement in period</t>
  </si>
  <si>
    <t>Current service cost</t>
  </si>
  <si>
    <t>Past service costs</t>
  </si>
  <si>
    <t>AP2 where relevant</t>
  </si>
  <si>
    <t>Contributions not allowed for tax purposes (-)</t>
  </si>
  <si>
    <t>Net return</t>
  </si>
  <si>
    <t>Expected return on pension scheme assets</t>
  </si>
  <si>
    <t>Interest on pension scheme liabilities</t>
  </si>
  <si>
    <t>Components of actuarial gain (-) / loss (+)</t>
  </si>
  <si>
    <t>Surplus (-) / deficit (+) in fund, end of period</t>
  </si>
  <si>
    <t>Total charge / credit</t>
  </si>
  <si>
    <t>Business split of income statement movement</t>
  </si>
  <si>
    <t>Multiple business split</t>
  </si>
  <si>
    <t>Net operating expenses - defined benefit pension costs</t>
  </si>
  <si>
    <t>Interest and foreign exchange - defined benefit pension interest</t>
  </si>
  <si>
    <t>show if 2 schemes</t>
  </si>
  <si>
    <t>Schemes names</t>
  </si>
  <si>
    <t>show to PwC</t>
  </si>
  <si>
    <t>Hide 2nd scheme</t>
  </si>
  <si>
    <t>Remuneration unpaid for tax purposes in previous periods (+)</t>
  </si>
  <si>
    <t>Debits (+) / credits (-)  per income statement</t>
  </si>
  <si>
    <t>Amounts brought forward paid during the period</t>
  </si>
  <si>
    <t>Other - non deductible (-)</t>
  </si>
  <si>
    <t>Paid within 9 months of period of account end (-)</t>
  </si>
  <si>
    <t>Transfer in (+)</t>
  </si>
  <si>
    <t>Transfer out (-)</t>
  </si>
  <si>
    <t>Remuneration unpaid for tax purposes,this period end</t>
  </si>
  <si>
    <t>Brought forward per accounts at balance sheet date</t>
  </si>
  <si>
    <t>Carried forward per accounts at balance sheet date</t>
  </si>
  <si>
    <t>remunerationUnpaidInPP_Amount</t>
  </si>
  <si>
    <t>Column 4</t>
  </si>
  <si>
    <t>BFPerAccountsBSDate_Amount</t>
  </si>
  <si>
    <t>Debits (+) / credits (-) 
per income statement</t>
  </si>
  <si>
    <t>Charitable donations to registered UK and EU charities</t>
  </si>
  <si>
    <t>External and intercompany financial assets</t>
  </si>
  <si>
    <t>Cash and cash equivalents</t>
  </si>
  <si>
    <t>Short term loans</t>
  </si>
  <si>
    <t>Long term loans</t>
  </si>
  <si>
    <t>Net investments, or net cash investments, in finance leases</t>
  </si>
  <si>
    <t>Securities issued by Governments/local or public authorities/any company or other body of persons</t>
  </si>
  <si>
    <t>Arrangements that are financial assets, produce an interest like return and are not short term</t>
  </si>
  <si>
    <t>Other financial assets/lending</t>
  </si>
  <si>
    <t>Subtotal</t>
  </si>
  <si>
    <t>Trade debtors - third party</t>
  </si>
  <si>
    <t>Trade debtors - intercompany</t>
  </si>
  <si>
    <t>Corporation tax</t>
  </si>
  <si>
    <t>Other debtors (to agree to "Other debtors" analysis)</t>
  </si>
  <si>
    <t>Prepayments and accrued income (to agree to "Prepayments and accrued income" analysis)</t>
  </si>
  <si>
    <t>Total debtors per Financial Statements</t>
  </si>
  <si>
    <t>Debtors less than one year</t>
  </si>
  <si>
    <t>Debtors greater than one year</t>
  </si>
  <si>
    <t>Note: please follow the sign convention used in the Debtors note in the Financial Statements</t>
  </si>
  <si>
    <t>Validation Count</t>
  </si>
  <si>
    <t>Validation Message</t>
  </si>
  <si>
    <t>Validation meesage</t>
  </si>
  <si>
    <t>External and intercompany financial liabilities</t>
  </si>
  <si>
    <t>Overdrafts</t>
  </si>
  <si>
    <t>Short term loans (external and intercompany)</t>
  </si>
  <si>
    <t>Long term loans (external and intercompany)</t>
  </si>
  <si>
    <t>Finance leases</t>
  </si>
  <si>
    <t>Arrangements that are financial liabilities, produce an interest like return and are not short term</t>
  </si>
  <si>
    <t>Other financial liabilities/borrowing</t>
  </si>
  <si>
    <t>Trade creditors - third party</t>
  </si>
  <si>
    <t>Trade creditors - intercompany</t>
  </si>
  <si>
    <t>Other taxes and social security</t>
  </si>
  <si>
    <t>Other creditors (to agree to "Other creditors" analysis)</t>
  </si>
  <si>
    <t>Accruals and deferred income (to agree to "Accruals and deferred income" analysis)</t>
  </si>
  <si>
    <t>Total creditors per Financial Statements</t>
  </si>
  <si>
    <t>Creditors less than one year</t>
  </si>
  <si>
    <t>Creditors greater than one year</t>
  </si>
  <si>
    <t>Note: please follow the sign convention used in the Creditors note in the Financial Statements</t>
  </si>
  <si>
    <t>Validaton count</t>
  </si>
  <si>
    <t>Group company</t>
  </si>
  <si>
    <t>Purpose of debt</t>
  </si>
  <si>
    <t>Balance brought forward</t>
  </si>
  <si>
    <t>Movements</t>
  </si>
  <si>
    <t>Balance carried forward</t>
  </si>
  <si>
    <t>Interest rate
%</t>
  </si>
  <si>
    <t>Profit and loss interest</t>
  </si>
  <si>
    <t>Intercompany debtors</t>
  </si>
  <si>
    <t>Intercompany creditors</t>
  </si>
  <si>
    <t>If you are aware of any notional interest adjustments necessary in respect of inter-company balances, please provide details below.</t>
  </si>
  <si>
    <t>Car registration number</t>
  </si>
  <si>
    <t>CO2 emissions (g/km)</t>
  </si>
  <si>
    <t>Date of lease commencement</t>
  </si>
  <si>
    <t>CO2 emissions limit (g/km)</t>
  </si>
  <si>
    <t>Disallowance percentage</t>
  </si>
  <si>
    <t>Total lease payment inc maintenance costs (+) / rebate (-)</t>
  </si>
  <si>
    <t>Maintenance costs (-)</t>
  </si>
  <si>
    <t>Net leasing</t>
  </si>
  <si>
    <t>Ignore validation</t>
  </si>
  <si>
    <t>BlockContext</t>
  </si>
  <si>
    <t>SheetContext and unique ID</t>
  </si>
  <si>
    <t>Multiple cars</t>
  </si>
  <si>
    <t>Individual cars</t>
  </si>
  <si>
    <t>CarDetails</t>
  </si>
  <si>
    <t>Co2Emissions_Amount</t>
  </si>
  <si>
    <t>LeaseDate_Date</t>
  </si>
  <si>
    <t>Enter date</t>
  </si>
  <si>
    <t>Enter a valid date (dd/mm/yyyy)</t>
  </si>
  <si>
    <t>Hide from client</t>
  </si>
  <si>
    <t>Have any employees acquired beneficial ownership in shares in the company during this period?  
(i.e. exercised share options)</t>
  </si>
  <si>
    <t>Name of scheme</t>
  </si>
  <si>
    <t>Date of exercise</t>
  </si>
  <si>
    <t>Name of company in which shares were exercised</t>
  </si>
  <si>
    <t>Name of company in which employee employed, if not this company</t>
  </si>
  <si>
    <t>Number of shares exercised</t>
  </si>
  <si>
    <t>Market value of shares at date of exercise</t>
  </si>
  <si>
    <t>Contribution from employee</t>
  </si>
  <si>
    <t>Blank column for interface alignment</t>
  </si>
  <si>
    <t>hide row</t>
  </si>
  <si>
    <t>row start</t>
  </si>
  <si>
    <t>row count</t>
  </si>
  <si>
    <t>DcHide</t>
  </si>
  <si>
    <t>Please include below any amounts accrued in the income statement (typically under FRS 20) for gains or expected gains by employees on receipt of shares or for recharges from other group companies for the cost of providing such shares</t>
  </si>
  <si>
    <t>Amount of NI included</t>
  </si>
  <si>
    <t>Show sheet</t>
  </si>
  <si>
    <t>Hide business</t>
  </si>
  <si>
    <t>`</t>
  </si>
  <si>
    <t>Will all of the royalties payable to non-UK residents have been paid 12 months after the period end?</t>
  </si>
  <si>
    <t>If no, please give any amounts outstanding after 12 months in the notes section to the right of the royalty details</t>
  </si>
  <si>
    <t>Name of recipient of the royalty</t>
  </si>
  <si>
    <t>Full address of recipient of the royalty</t>
  </si>
  <si>
    <t>Related party?</t>
  </si>
  <si>
    <t>Type of royalty payment made</t>
  </si>
  <si>
    <t>Accrual b/f</t>
  </si>
  <si>
    <t>IS charge (+) / credit (-)</t>
  </si>
  <si>
    <t>Gross amount of royalty paid (-)</t>
  </si>
  <si>
    <t>Agreement under which relief claimed
Interest and Royalties Directive</t>
  </si>
  <si>
    <t>OR</t>
  </si>
  <si>
    <t>Country or territory that has a double taxation agreement with the UK</t>
  </si>
  <si>
    <t>% rate of tax deducted from payment</t>
  </si>
  <si>
    <t>Amount of tax deducted from payment</t>
  </si>
  <si>
    <t>Accrual c/f</t>
  </si>
  <si>
    <t>Will accrual be paid within 12 months of period end?</t>
  </si>
  <si>
    <t>Amount outstanding after 12 months of period end</t>
  </si>
  <si>
    <t>Credits per income statement</t>
  </si>
  <si>
    <t>Non-taxable amount (-)</t>
  </si>
  <si>
    <t>Taxable amount b/f (-)</t>
  </si>
  <si>
    <t>Taxable credits 
(-)</t>
  </si>
  <si>
    <t>Exchange difference</t>
  </si>
  <si>
    <t>Income tax suffered</t>
  </si>
  <si>
    <t>Withholding tax suffered</t>
  </si>
  <si>
    <t>Taxable amount c/f (-)</t>
  </si>
  <si>
    <t>Income category</t>
  </si>
  <si>
    <t>income category</t>
  </si>
  <si>
    <t>taxableAmountBF_Amount</t>
  </si>
  <si>
    <t>incomeCategory</t>
  </si>
  <si>
    <t>Amounts per income statement</t>
  </si>
  <si>
    <t>Receivable brought forward (+)</t>
  </si>
  <si>
    <t>Credited to income statement (+)</t>
  </si>
  <si>
    <t>Credited to deferred income balance sheet (+)</t>
  </si>
  <si>
    <t>Offset against CT (-)</t>
  </si>
  <si>
    <t>Surrendered to other company 
(-)</t>
  </si>
  <si>
    <t>Cash repayment from HMRC (-)</t>
  </si>
  <si>
    <t>True up posted to income statement</t>
  </si>
  <si>
    <t>True up posted to deferred income</t>
  </si>
  <si>
    <t>Receivable carried forward (+)</t>
  </si>
  <si>
    <t>Related to current period</t>
  </si>
  <si>
    <t>Related to prior periods</t>
  </si>
  <si>
    <t>Please confirm the balance sheet TB code where the brought forward balance has been recognised</t>
  </si>
  <si>
    <t>Please confirm the TB code that the other side of the double entry has been posted to for each number</t>
  </si>
  <si>
    <t>If you want to recognise additional RDEC for the current period, beyond what is already reflected above, enter the additional amount to be recognised</t>
  </si>
  <si>
    <t>If you want to recognise a true-up on the RDEC for the prior period, beyond what is already reflected above, enter the additional amount to be recognised</t>
  </si>
  <si>
    <t>For any true up amounts entered, please provide a breakdown of how these amounts have been calculated.</t>
  </si>
  <si>
    <t>Jurisdiction</t>
  </si>
  <si>
    <t>Tax type</t>
  </si>
  <si>
    <t>Profits</t>
  </si>
  <si>
    <t>Amount 
paid (+)/repaid (-)</t>
  </si>
  <si>
    <t>Date 
paid / repaid</t>
  </si>
  <si>
    <t>Hiderow</t>
  </si>
  <si>
    <t>Payments of corporation tax</t>
  </si>
  <si>
    <t>Repayments of corporation tax</t>
  </si>
  <si>
    <t>Total paid (+)/repaid (-) during the period</t>
  </si>
  <si>
    <t>Overseas tax payments / receipts</t>
  </si>
  <si>
    <t>Amount 
paid (+)/repaid (-)
in currency</t>
  </si>
  <si>
    <t>Territory</t>
  </si>
  <si>
    <t>Total paid (+)/received (-) during the period</t>
  </si>
  <si>
    <t>Add screenshots from HMRC Online to support the payments and receipts entered on this sheet by double clicking on the icon below</t>
  </si>
  <si>
    <t>Payments / receipts for group relief</t>
  </si>
  <si>
    <t>Payments made under Group Payment Arrangement</t>
  </si>
  <si>
    <t>Payments for group relief made / (received)</t>
  </si>
  <si>
    <t>Payer</t>
  </si>
  <si>
    <t xml:space="preserve">Recipient </t>
  </si>
  <si>
    <t>Amount paid / (received)</t>
  </si>
  <si>
    <t>Date paid / received</t>
  </si>
  <si>
    <t>Item</t>
  </si>
  <si>
    <t>Value</t>
  </si>
  <si>
    <t>TDR default URL</t>
  </si>
  <si>
    <t>DataFlow properties</t>
  </si>
  <si>
    <t>These DataFlow properties are NOT editable here</t>
  </si>
  <si>
    <t>ClientName</t>
  </si>
  <si>
    <t>ClientID</t>
  </si>
  <si>
    <t>EntityShortName</t>
  </si>
  <si>
    <t>Entity short name of the actual entity, not the specific division or business</t>
  </si>
  <si>
    <t>EntityName</t>
  </si>
  <si>
    <t>Entity name appended with any finer description like division or business</t>
  </si>
  <si>
    <t>EntityID</t>
  </si>
  <si>
    <t>Entity code appended with any finer description like division or business</t>
  </si>
  <si>
    <t>TaxType</t>
  </si>
  <si>
    <t>Year</t>
  </si>
  <si>
    <t>Period</t>
  </si>
  <si>
    <t>TemplateName</t>
  </si>
  <si>
    <t>Scenario</t>
  </si>
  <si>
    <t>Codes</t>
  </si>
  <si>
    <t>RequestID</t>
  </si>
  <si>
    <t>The status of the request. Used to determine whether displaying for PwC or Client</t>
  </si>
  <si>
    <t>Production (GMN) URL - SSO</t>
  </si>
  <si>
    <t>Staging (GMM) URL - SSO</t>
  </si>
  <si>
    <t>Dev (GKR) URL - non-SSO</t>
  </si>
  <si>
    <t>DataFlow hides</t>
  </si>
  <si>
    <t>Disable all</t>
  </si>
  <si>
    <t>Disable All</t>
  </si>
  <si>
    <t>Disable Row</t>
  </si>
  <si>
    <t>Disable Col</t>
  </si>
  <si>
    <t>Disable Sheet</t>
  </si>
  <si>
    <t>Enable Row (calculated)</t>
  </si>
  <si>
    <t>Enable Column (calculated)</t>
  </si>
  <si>
    <t>Enable Sheet (calculated)</t>
  </si>
  <si>
    <t>R&amp;D accounting</t>
  </si>
  <si>
    <t>Low CO2 emissions levels</t>
  </si>
  <si>
    <t xml:space="preserve">Export interface labels </t>
  </si>
  <si>
    <t xml:space="preserve">Index </t>
  </si>
  <si>
    <t>Yes / No</t>
  </si>
  <si>
    <t>Yes / No/Not known</t>
  </si>
  <si>
    <t>Business Type</t>
  </si>
  <si>
    <t>Today/blank</t>
  </si>
  <si>
    <t>Date format</t>
  </si>
  <si>
    <t>Sheet header</t>
  </si>
  <si>
    <t>Show/Hide</t>
  </si>
  <si>
    <t>Prompt for show</t>
  </si>
  <si>
    <t>Status for locked</t>
  </si>
  <si>
    <t>lookups for strings for analysis</t>
  </si>
  <si>
    <t>IS configuration options</t>
  </si>
  <si>
    <t>Presentation</t>
  </si>
  <si>
    <t>Perm data changes</t>
  </si>
  <si>
    <t>attached/to follow</t>
  </si>
  <si>
    <t>TFA CA review</t>
  </si>
  <si>
    <t>Fixed asset additions</t>
  </si>
  <si>
    <t>List of sheetnames</t>
  </si>
  <si>
    <t>Questionnaire progress</t>
  </si>
  <si>
    <t>FRS</t>
  </si>
  <si>
    <t>Lease type</t>
  </si>
  <si>
    <t>loan relationships type</t>
  </si>
  <si>
    <t>IFA type for OCT movement</t>
  </si>
  <si>
    <t>IFA category for OCT movement</t>
  </si>
  <si>
    <t>IFA combined category from OCT IFA</t>
  </si>
  <si>
    <t>IFA type additions</t>
  </si>
  <si>
    <t>IFA type disposals</t>
  </si>
  <si>
    <t>IFA R&amp;D</t>
  </si>
  <si>
    <t>IFA excluded categories</t>
  </si>
  <si>
    <t>Provisions type</t>
  </si>
  <si>
    <t>Foreign income category</t>
  </si>
  <si>
    <t>Foreign income tax treatment</t>
  </si>
  <si>
    <t>Patent income stream type</t>
  </si>
  <si>
    <t>Tier 3 guidance text</t>
  </si>
  <si>
    <t>Tax accounting revaluation options</t>
  </si>
  <si>
    <t>Commenced</t>
  </si>
  <si>
    <t>CO2 level</t>
  </si>
  <si>
    <t>Restriction</t>
  </si>
  <si>
    <t>Business activity</t>
  </si>
  <si>
    <t>Royalties types</t>
  </si>
  <si>
    <t>2nd sheet heirarchy</t>
  </si>
  <si>
    <t>TB codes column</t>
  </si>
  <si>
    <t>Possible TB codes</t>
  </si>
  <si>
    <t>Environment list for TDR URL</t>
  </si>
  <si>
    <t>DD/MM/YYYY</t>
  </si>
  <si>
    <t>Sent to Client</t>
  </si>
  <si>
    <t xml:space="preserve"> (see below for details)</t>
  </si>
  <si>
    <t>Populate with mapped data</t>
  </si>
  <si>
    <t>Client</t>
  </si>
  <si>
    <t>Yes - no changes</t>
  </si>
  <si>
    <t>Attached</t>
  </si>
  <si>
    <t>Yes - by PwC</t>
  </si>
  <si>
    <t>Plant and machinery</t>
  </si>
  <si>
    <t>Not started</t>
  </si>
  <si>
    <t>IFRS 16</t>
  </si>
  <si>
    <t>Operating/HP</t>
  </si>
  <si>
    <t>Operating</t>
  </si>
  <si>
    <t>Allowable per accounts</t>
  </si>
  <si>
    <t>Deductible when paid</t>
  </si>
  <si>
    <t>Trading income</t>
  </si>
  <si>
    <t>Individual IP right sub-stream</t>
  </si>
  <si>
    <t>The remaining amount to be allocated, above, adjusts as you allocate amounts to the disclosures. Once complete the remaining amount should be zero.</t>
  </si>
  <si>
    <t>Interest and royalties</t>
  </si>
  <si>
    <t>Block 1</t>
  </si>
  <si>
    <t>Non-investment</t>
  </si>
  <si>
    <t>Property</t>
  </si>
  <si>
    <t>Recommend showing this sheet based on other data</t>
  </si>
  <si>
    <t xml:space="preserve"> to be allocated</t>
  </si>
  <si>
    <t>Combine in Admin expenses</t>
  </si>
  <si>
    <t>Yes - updated</t>
  </si>
  <si>
    <t>To follow</t>
  </si>
  <si>
    <t>Yes - by a third party</t>
  </si>
  <si>
    <t>Fixtures &amp; fittings</t>
  </si>
  <si>
    <t>In progress</t>
  </si>
  <si>
    <t>FRS 102 S20</t>
  </si>
  <si>
    <t>Finance/RoU</t>
  </si>
  <si>
    <t>Finance</t>
  </si>
  <si>
    <t>4% Fixed rate allowance</t>
  </si>
  <si>
    <t>RDEC current</t>
  </si>
  <si>
    <t>Software</t>
  </si>
  <si>
    <t>Deductible when accrued</t>
  </si>
  <si>
    <t>Property income</t>
  </si>
  <si>
    <t>Product sub-stream</t>
  </si>
  <si>
    <t>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t>
  </si>
  <si>
    <t>Double tax agreement</t>
  </si>
  <si>
    <t>Block 2</t>
  </si>
  <si>
    <t>Investment</t>
  </si>
  <si>
    <t>Staging (GMM)</t>
  </si>
  <si>
    <t>Not known</t>
  </si>
  <si>
    <t>Show</t>
  </si>
  <si>
    <t xml:space="preserve"> disclosure table</t>
  </si>
  <si>
    <t>-</t>
  </si>
  <si>
    <t>Yes - in house</t>
  </si>
  <si>
    <t>Cars - electric</t>
  </si>
  <si>
    <t>Completed</t>
  </si>
  <si>
    <t>Both</t>
  </si>
  <si>
    <t>Non-trade</t>
  </si>
  <si>
    <t>6.5% Fixed rate allowance</t>
  </si>
  <si>
    <t>RDEC prior</t>
  </si>
  <si>
    <t>Non-deductible</t>
  </si>
  <si>
    <t>Process sub-stream</t>
  </si>
  <si>
    <t>Block 3</t>
  </si>
  <si>
    <t>Hybrid investment</t>
  </si>
  <si>
    <t>Dev (GKR)</t>
  </si>
  <si>
    <t>REIT</t>
  </si>
  <si>
    <t xml:space="preserve"> accounts</t>
  </si>
  <si>
    <t xml:space="preserve">-  </t>
  </si>
  <si>
    <t>Cars - High emissions</t>
  </si>
  <si>
    <t>Restricted relevant assets</t>
  </si>
  <si>
    <t>Relevant assets</t>
  </si>
  <si>
    <t>ERIS current</t>
  </si>
  <si>
    <t>Loan relationship - Trading</t>
  </si>
  <si>
    <t>Old IP rights sub-stream</t>
  </si>
  <si>
    <t>You should allocate these amounts by entering the amount for each disclosure in this table</t>
  </si>
  <si>
    <t xml:space="preserve"> breakdown and manual allocation</t>
  </si>
  <si>
    <t>Cars - low emissions</t>
  </si>
  <si>
    <t>Excluded assets</t>
  </si>
  <si>
    <t>Software (s815)</t>
  </si>
  <si>
    <t>ERIS prior</t>
  </si>
  <si>
    <t>Loan relationship - Non-trading</t>
  </si>
  <si>
    <t>Global stream</t>
  </si>
  <si>
    <t>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t>
  </si>
  <si>
    <t>parked here for now</t>
  </si>
  <si>
    <t>Management accounts analysis</t>
  </si>
  <si>
    <t xml:space="preserve"> should be zero</t>
  </si>
  <si>
    <t>Commercial vehicles</t>
  </si>
  <si>
    <t>R&amp;D relievable s1308</t>
  </si>
  <si>
    <t>R&amp;D other s1308</t>
  </si>
  <si>
    <t>Miscellaneous income</t>
  </si>
  <si>
    <t>IFA - Trading</t>
  </si>
  <si>
    <t>No allocated amounts</t>
  </si>
  <si>
    <t>Computer equipment</t>
  </si>
  <si>
    <t>R&amp;D of a capital nature</t>
  </si>
  <si>
    <t>IFA - Non-trading</t>
  </si>
  <si>
    <t>Add attachments by double clicking on the icon below, for example detailed calculations to support your entries above</t>
  </si>
  <si>
    <t>No mapped TB</t>
  </si>
  <si>
    <t>Land</t>
  </si>
  <si>
    <t>Other excluded assets</t>
  </si>
  <si>
    <t>Add attachments by double clicking on the icon below, for example detailed calculations for pensions spreading</t>
  </si>
  <si>
    <t xml:space="preserve">No mapped </t>
  </si>
  <si>
    <t>Buildings and leasehold improvements</t>
  </si>
  <si>
    <t>Total should equal business breakdown</t>
  </si>
  <si>
    <t>Assets under construction</t>
  </si>
  <si>
    <t>Right of use assets</t>
  </si>
  <si>
    <t>No unallocated codes</t>
  </si>
  <si>
    <t>Investment properties</t>
  </si>
  <si>
    <t>Discuss with PwC</t>
  </si>
  <si>
    <t>Multiple validations</t>
  </si>
  <si>
    <t>Review client disclosures</t>
  </si>
  <si>
    <t>Select from dropdown</t>
  </si>
  <si>
    <t>Map_</t>
  </si>
  <si>
    <t>Map_Sorted_</t>
  </si>
  <si>
    <t>Disclosure_List_</t>
  </si>
  <si>
    <t>Transaction_List_</t>
  </si>
  <si>
    <t>A GL code is required</t>
  </si>
  <si>
    <t>A valid GL code is required</t>
  </si>
  <si>
    <t>A journal narrative is required</t>
  </si>
  <si>
    <t>Level 1 invalid</t>
  </si>
  <si>
    <t>Level 2 invalid</t>
  </si>
  <si>
    <t>Level 3 invalid</t>
  </si>
  <si>
    <t xml:space="preserve">Back to </t>
  </si>
  <si>
    <t xml:space="preserve">Go to </t>
  </si>
  <si>
    <t>6355bba0-dbbd-4214-a637-e593594990d1</t>
  </si>
  <si>
    <t>Level 3 should be blank</t>
  </si>
  <si>
    <t>Hide disabled</t>
  </si>
  <si>
    <t>You must record the business type</t>
  </si>
  <si>
    <t>Reconciliation of income statement movement</t>
  </si>
  <si>
    <t>Amount per income statement</t>
  </si>
  <si>
    <t>Income statement amount should match</t>
  </si>
  <si>
    <t>Please select a category</t>
  </si>
  <si>
    <t>Please select a business</t>
  </si>
  <si>
    <t>Please complete the dropdowns</t>
  </si>
  <si>
    <t>Please enter a value</t>
  </si>
  <si>
    <t>Relevant trial balance codes</t>
  </si>
  <si>
    <t>Please provide details</t>
  </si>
  <si>
    <t>Should match amount in</t>
  </si>
  <si>
    <t>Invalid business</t>
  </si>
  <si>
    <t>Share based payments</t>
  </si>
  <si>
    <t>Please enter a date (dd/mm/yyyy)</t>
  </si>
  <si>
    <t>Export data</t>
  </si>
  <si>
    <t>blank row</t>
  </si>
  <si>
    <t>creditsPerAccounts</t>
  </si>
  <si>
    <t>nontaxableAmount</t>
  </si>
  <si>
    <t>taxableAmountBF</t>
  </si>
  <si>
    <t>exchangeDifference_AP</t>
  </si>
  <si>
    <t>taxableAmount_AP</t>
  </si>
  <si>
    <t>incomeTaxSuffered_AP</t>
  </si>
  <si>
    <t>witholdingTaxSuffered</t>
  </si>
  <si>
    <t>RowColContext</t>
  </si>
  <si>
    <t>Whole sheet is admin, so no need for admin section</t>
  </si>
  <si>
    <t>RowColContext is case sensitive and must be a string</t>
  </si>
  <si>
    <t>Headings</t>
  </si>
  <si>
    <t>Business 1</t>
  </si>
  <si>
    <t>Business 2</t>
  </si>
  <si>
    <t>Business 3</t>
  </si>
  <si>
    <t>Business 4</t>
  </si>
  <si>
    <t>Unallocated_Codes_Filter_On</t>
  </si>
  <si>
    <t>Unallocated_Codes_Data</t>
  </si>
  <si>
    <t>Data_No_Unallocated_Codes</t>
  </si>
  <si>
    <t>sorted to be allocated</t>
  </si>
  <si>
    <t>Data filtered to exclude 0s</t>
  </si>
  <si>
    <t>Function</t>
  </si>
  <si>
    <t>Drop downs</t>
  </si>
  <si>
    <t>Disclosure lists</t>
  </si>
  <si>
    <t>Transaction lists</t>
  </si>
  <si>
    <t>Headers</t>
  </si>
  <si>
    <t>Net operating expenses</t>
  </si>
  <si>
    <t>Range name</t>
  </si>
  <si>
    <t>options</t>
  </si>
  <si>
    <t>Export helper</t>
  </si>
  <si>
    <t>depreciationDisposal</t>
  </si>
  <si>
    <t>Proceeds</t>
  </si>
  <si>
    <t>column index</t>
  </si>
  <si>
    <t>blank array</t>
  </si>
  <si>
    <t>capitalValueBF</t>
  </si>
  <si>
    <t>Disposals</t>
  </si>
  <si>
    <t>DepreciationBF</t>
  </si>
  <si>
    <t>Transfersdepreciation</t>
  </si>
  <si>
    <t>Chargedtoaccounts</t>
  </si>
  <si>
    <t>column index in input array</t>
  </si>
  <si>
    <t>OrgExp</t>
  </si>
  <si>
    <t>WDPeriods</t>
  </si>
  <si>
    <t>Rate</t>
  </si>
  <si>
    <t>CapExpBF</t>
  </si>
  <si>
    <t>Add</t>
  </si>
  <si>
    <t>OthAdj</t>
  </si>
  <si>
    <t>DispNBV</t>
  </si>
  <si>
    <t>DispPro</t>
  </si>
  <si>
    <t>DeprOverride</t>
  </si>
  <si>
    <t>Co2Emissions</t>
  </si>
  <si>
    <t>LeaseDate</t>
  </si>
  <si>
    <t>LeasePay</t>
  </si>
  <si>
    <t>Maintenance</t>
  </si>
  <si>
    <t>TargetGrid</t>
  </si>
  <si>
    <t>UniqueSheetID</t>
  </si>
  <si>
    <t>TargetSheet</t>
  </si>
  <si>
    <t>OpeningBalance</t>
  </si>
  <si>
    <t>DebitsCredits</t>
  </si>
  <si>
    <t>amountsPaid</t>
  </si>
  <si>
    <t>rowColContext</t>
  </si>
  <si>
    <t>Import data</t>
  </si>
  <si>
    <t>Export helper arrays</t>
  </si>
  <si>
    <t>disallowableNonTaxable</t>
  </si>
  <si>
    <t>nonAllowableManagementExpenses</t>
  </si>
  <si>
    <t>allowableManagementExpenses</t>
  </si>
  <si>
    <t>Categoryperiod</t>
  </si>
  <si>
    <t>Priorperiodamt_Amount</t>
  </si>
  <si>
    <t>Sheettitle</t>
  </si>
  <si>
    <t>Sheet and caption</t>
  </si>
  <si>
    <t>PP amount</t>
  </si>
  <si>
    <t>Single or no business</t>
  </si>
  <si>
    <t>1st business</t>
  </si>
  <si>
    <t>2nd business</t>
  </si>
  <si>
    <t>3rd business</t>
  </si>
  <si>
    <t>4th business</t>
  </si>
  <si>
    <t>Export table</t>
  </si>
  <si>
    <t>Applies</t>
  </si>
  <si>
    <t>Exports all pull from income statement disclosures sheet, and should flex as new sections are added there, current max 1000 rows</t>
  </si>
  <si>
    <t>Trade or Property</t>
  </si>
  <si>
    <t>disallowable column is populated based on disallowable switch in disclosures sheet</t>
  </si>
  <si>
    <t>rowcolcontext is the business name in the comp for this request. It is required to ensure the disallowance is assigned to the correct business in the comp</t>
  </si>
  <si>
    <t>nonAllowableManagementExpenses is disallowable amount included in investment business income statement, no rowcolcontext is required</t>
  </si>
  <si>
    <t>allowableManagementExpenses is disallowable amount included in investment business income statement, no rowcolcontext is required</t>
  </si>
  <si>
    <t>Import table</t>
  </si>
  <si>
    <t>Need to read the imports and populate prior amounts on income statement disclosures sheet</t>
  </si>
  <si>
    <t>report 227 does expose sheet title, so rely on uniqueness of sheet title and description</t>
  </si>
  <si>
    <t>Appended _Amount to field name indicates the type of the field as currency amount</t>
  </si>
  <si>
    <t>openingBalance</t>
  </si>
  <si>
    <t>adjustment</t>
  </si>
  <si>
    <t>debitsCreditsPerIS</t>
  </si>
  <si>
    <t>Paid</t>
  </si>
  <si>
    <t>transferTradeIn</t>
  </si>
  <si>
    <t>transferTradeOut</t>
  </si>
  <si>
    <t>movementsOtherND</t>
  </si>
  <si>
    <t>OCT import type</t>
  </si>
  <si>
    <t>Employee share acquisition relief</t>
  </si>
  <si>
    <t>DF range name</t>
  </si>
  <si>
    <t>Label</t>
  </si>
  <si>
    <t>Market value on exercise</t>
  </si>
  <si>
    <t>Consideration received</t>
  </si>
  <si>
    <t>Scheme amounts</t>
  </si>
  <si>
    <t>accounting amounts</t>
  </si>
  <si>
    <t>OCT name</t>
  </si>
  <si>
    <t>apMvEmpEarnings</t>
  </si>
  <si>
    <t>apConsideration</t>
  </si>
  <si>
    <t>NonTradingIFA</t>
  </si>
  <si>
    <t>AcquisitionDate</t>
  </si>
  <si>
    <t>AllowablePerAccounts</t>
  </si>
  <si>
    <t>4FixedRateAllowance</t>
  </si>
  <si>
    <t>65FixedRateAllowance</t>
  </si>
  <si>
    <t>RelevantAssets</t>
  </si>
  <si>
    <t>Softwares815</t>
  </si>
  <si>
    <t>QualifyingRandDLarge</t>
  </si>
  <si>
    <t>QualifyingRandDSME</t>
  </si>
  <si>
    <t>OtherExcludedAssets</t>
  </si>
  <si>
    <t>Get data from IFA movements where addition date is not blank</t>
  </si>
  <si>
    <t>Add addition and transfer amounts</t>
  </si>
  <si>
    <t xml:space="preserve">Need to correct the categories </t>
  </si>
  <si>
    <t>Export helper range</t>
  </si>
  <si>
    <t>Include AP specific fields? Switch in case can't support AP fields</t>
  </si>
  <si>
    <t>Import data merged</t>
  </si>
  <si>
    <t>Export help POA amounts</t>
  </si>
  <si>
    <t>Export helper AP specific fields</t>
  </si>
  <si>
    <t>NBVPerAccounts</t>
  </si>
  <si>
    <t>changeBasis</t>
  </si>
  <si>
    <t>transfersin</t>
  </si>
  <si>
    <t>impairment</t>
  </si>
  <si>
    <t>revaluations</t>
  </si>
  <si>
    <t>NBVDisposals</t>
  </si>
  <si>
    <t>NBVAssetsTransferredOut</t>
  </si>
  <si>
    <t>disposalsProceeds</t>
  </si>
  <si>
    <t>transfersOutProceeds</t>
  </si>
  <si>
    <t>deemedProceeds</t>
  </si>
  <si>
    <t>taxCostBf</t>
  </si>
  <si>
    <t>assetCategory</t>
  </si>
  <si>
    <t>disposalDate</t>
  </si>
  <si>
    <t>TaxCostAdditions</t>
  </si>
  <si>
    <t>TaxCostTransfersIn</t>
  </si>
  <si>
    <t>ReinvestmentRelief</t>
  </si>
  <si>
    <t>TaxCostOther</t>
  </si>
  <si>
    <t>PartDisposalTransferOut</t>
  </si>
  <si>
    <t>NBVPerAccounts_Amount</t>
  </si>
  <si>
    <t>taxCostBf_Amount</t>
  </si>
  <si>
    <t>AssetCategory</t>
  </si>
  <si>
    <t>Key</t>
  </si>
  <si>
    <t>non-zero</t>
  </si>
  <si>
    <t xml:space="preserve">include bfwd </t>
  </si>
  <si>
    <t>Combined category</t>
  </si>
  <si>
    <t xml:space="preserve">Combined category </t>
  </si>
  <si>
    <t>Rowcolcontext</t>
  </si>
  <si>
    <t>Blank row</t>
  </si>
  <si>
    <t>No intangible assets brought forward</t>
  </si>
  <si>
    <t>blank array of POA amounts</t>
  </si>
  <si>
    <t>blank array of AP amounts</t>
  </si>
  <si>
    <t>data</t>
  </si>
  <si>
    <t>IFAType</t>
  </si>
  <si>
    <t>DisposalDate</t>
  </si>
  <si>
    <t>AccumulatedDepreciation</t>
  </si>
  <si>
    <t>FixedAssetProceeds</t>
  </si>
  <si>
    <t>Costbf</t>
  </si>
  <si>
    <t>AdditionsToCost</t>
  </si>
  <si>
    <t>DisposalsFromCOst</t>
  </si>
  <si>
    <t>CostOther</t>
  </si>
  <si>
    <t>ProvisionBF</t>
  </si>
  <si>
    <t>additionToProvision</t>
  </si>
  <si>
    <t>debcredincomestatement</t>
  </si>
  <si>
    <t>disposalOfProvision</t>
  </si>
  <si>
    <t>othernondeductmovements</t>
  </si>
  <si>
    <t>Blank array</t>
  </si>
  <si>
    <t>Single trade business</t>
  </si>
  <si>
    <t>array</t>
  </si>
  <si>
    <t>Multiple trade business 1st trade</t>
  </si>
  <si>
    <t>Multiple trade business 2nd trade</t>
  </si>
  <si>
    <t>Multiple trade business 3rd trade</t>
  </si>
  <si>
    <t>Multiple trade business 4th trade</t>
  </si>
  <si>
    <t>Lrtype</t>
  </si>
  <si>
    <t>CreditsDebits</t>
  </si>
  <si>
    <t>blank row for null array</t>
  </si>
  <si>
    <t>business is not in export range currently as LR import does not support business yet.</t>
  </si>
  <si>
    <t>utilised</t>
  </si>
  <si>
    <t>tradeIn</t>
  </si>
  <si>
    <t>tradeOut</t>
  </si>
  <si>
    <t>OtherNDMove</t>
  </si>
  <si>
    <t>Add exports piecemeal to the export table, current max 1000 rows</t>
  </si>
  <si>
    <t>Would like to use GROUPBY() but not released</t>
  </si>
  <si>
    <t>blanks for main TB</t>
  </si>
  <si>
    <t>Base data from TFA note</t>
  </si>
  <si>
    <t>Base data from IFA note</t>
  </si>
  <si>
    <t>blank array for unused fields in TB import</t>
  </si>
  <si>
    <t>TFA rows</t>
  </si>
  <si>
    <t>IFA rows</t>
  </si>
  <si>
    <t>Retain header column in base data for support</t>
  </si>
  <si>
    <t>Remove header column when transpose to main array using filter</t>
  </si>
  <si>
    <t>AccDepreciation</t>
  </si>
  <si>
    <t>FAproceeds</t>
  </si>
  <si>
    <t>ProceedsInExcess</t>
  </si>
  <si>
    <t>Mapped and Derived Amount</t>
  </si>
  <si>
    <t>Include type in category for manual selection</t>
  </si>
  <si>
    <t>category for manual selection</t>
  </si>
  <si>
    <t>Loan relationships to be allocated</t>
  </si>
  <si>
    <t>Non-trading credit (+) / debit (-)</t>
  </si>
  <si>
    <t>Trading credit (+) / debit (-)</t>
  </si>
  <si>
    <t>Interest receivable / payable in respect of PAYE</t>
  </si>
  <si>
    <t>Interest receivable / payable under interest rate or cross currency swap</t>
  </si>
  <si>
    <t>Share of partnership loan relationship debits</t>
  </si>
  <si>
    <t>Share of partnership loan relationship credits taxed as trading income</t>
  </si>
  <si>
    <t xml:space="preserve">Other interest </t>
  </si>
  <si>
    <t>Foreign exchange differences - trading</t>
  </si>
  <si>
    <t>Exchange gain (+) / loss (-)</t>
  </si>
  <si>
    <t>Foreign exchange differences - non-taxable / non-deductible</t>
  </si>
  <si>
    <t>Bank charges relating to loan relationships</t>
  </si>
  <si>
    <t>Bad debts / impairments - connected companies</t>
  </si>
  <si>
    <t xml:space="preserve">Fair value movements - third party debt </t>
  </si>
  <si>
    <t>Fair value movements - connected company debt</t>
  </si>
  <si>
    <t xml:space="preserve">Fair value movements - profit participating loans </t>
  </si>
  <si>
    <t>Fair value movements on derivatives</t>
  </si>
  <si>
    <t>Derivative credit (+) / debit (-)</t>
  </si>
  <si>
    <t>Fair value movements on Index linked gilts</t>
  </si>
  <si>
    <t>Other loan relationship amounts</t>
  </si>
  <si>
    <t>Other non-loan relationship amounts</t>
  </si>
  <si>
    <t>Bank interest receivable</t>
  </si>
  <si>
    <t>Intercompany interest receivable</t>
  </si>
  <si>
    <t>Interest receivable / payable in respect of CT</t>
  </si>
  <si>
    <t>Interest receivable / payable in respect of foreign CT</t>
  </si>
  <si>
    <t xml:space="preserve">Share of partnership loan relationship credits  </t>
  </si>
  <si>
    <t>Foreign exchange differences - non-trading</t>
  </si>
  <si>
    <t>Foreign exchange differences - property business related</t>
  </si>
  <si>
    <t>Bad debts / impairments - other connected party</t>
  </si>
  <si>
    <t>Fair value movements on index linked gilts</t>
  </si>
  <si>
    <t>sheet context label</t>
  </si>
  <si>
    <t>Loan relationships and derivatives</t>
  </si>
  <si>
    <t>trade grid label</t>
  </si>
  <si>
    <t>non-trade grid label</t>
  </si>
  <si>
    <t>Sheet specific guidance</t>
  </si>
  <si>
    <t>Unlike income statement disclosures, this does not get data directly from mapped TB</t>
  </si>
  <si>
    <t>Instead the mapped data comes from rows in income statement disclosures which are mapped directly to LR disclosures</t>
  </si>
  <si>
    <t>Any manual adjustments are also pulled from those rows in income statement disclosures which are mapped directly to LR disclosures</t>
  </si>
  <si>
    <t>In addition mapped amounts also come from LR manual</t>
  </si>
  <si>
    <t>Non-loan relationship item above is kept for reconciling difference. No support for importing into the reconciliation</t>
  </si>
  <si>
    <t>Get these columns from FA note interface</t>
  </si>
  <si>
    <t>Subcategory</t>
  </si>
  <si>
    <t>costBf_Amount</t>
  </si>
  <si>
    <t>depBf_Amount</t>
  </si>
  <si>
    <t>Income statement rows</t>
  </si>
  <si>
    <t>TB stack from income statement sheets</t>
  </si>
  <si>
    <t>Disallow</t>
  </si>
  <si>
    <t>Allow EOM</t>
  </si>
  <si>
    <t>Include</t>
  </si>
  <si>
    <t>No business</t>
  </si>
  <si>
    <t>IS rows</t>
  </si>
  <si>
    <t>Business index</t>
  </si>
  <si>
    <t>OCI rows</t>
  </si>
  <si>
    <t>TB anal rows</t>
  </si>
  <si>
    <t>PERMANENTLY HIDING AS NOT CURRENTLY NEEDED (CAN DELETE LATER IF REQUIRED)</t>
  </si>
  <si>
    <t>Trading result</t>
  </si>
  <si>
    <t>Total result per consolidated personal accounts issued by Lloyd's</t>
  </si>
  <si>
    <t>Exchange rate adjustments</t>
  </si>
  <si>
    <t>Transfer pricing adjustment</t>
  </si>
  <si>
    <t>Deduct foreign taxe deducted in line 1</t>
  </si>
  <si>
    <t>Deduct withholding taxes deducted in line 1</t>
  </si>
  <si>
    <t>Deduct:</t>
  </si>
  <si>
    <t>Disallowed syndicate expenses</t>
  </si>
  <si>
    <t>Disallowed personal expenses (other)</t>
  </si>
  <si>
    <t>Disallowed personal expenses (ADEG RB09)</t>
  </si>
  <si>
    <t>Dividends received after 1 July 2009</t>
  </si>
  <si>
    <t>Trading result (profit)/loss per CTA1</t>
  </si>
  <si>
    <t>Exports all pull from income statement sheet, and should flex as new rows are added there needs tick in column to right, current max 600 rows</t>
  </si>
  <si>
    <t>rowcolcontext is the business name in the comp for this request</t>
  </si>
  <si>
    <t>remunerationUnpaidInPP</t>
  </si>
  <si>
    <t>debitsCreditsPerAccount</t>
  </si>
  <si>
    <t>amountsBFDeductible</t>
  </si>
  <si>
    <t>otherNonDed</t>
  </si>
  <si>
    <t>paidWithin9Months</t>
  </si>
  <si>
    <t>transferIn</t>
  </si>
  <si>
    <t>transferOut</t>
  </si>
  <si>
    <t>BFPerAccountsBSDate</t>
  </si>
  <si>
    <t>CFPerAccountsBSDate</t>
  </si>
  <si>
    <t>switch any export is ON</t>
  </si>
  <si>
    <t>Important Instructions</t>
  </si>
  <si>
    <r>
      <t xml:space="preserve">Please ensure you save your work regularly
Always log out once you have completed your session
To save your progress, navigate to </t>
    </r>
    <r>
      <rPr>
        <b/>
        <sz val="11"/>
        <color rgb="FF000000"/>
        <rFont val="Arial"/>
        <family val="2"/>
      </rPr>
      <t>Save Data</t>
    </r>
    <r>
      <rPr>
        <sz val="11"/>
        <color rgb="FF000000"/>
        <rFont val="Arial"/>
        <family val="2"/>
      </rPr>
      <t xml:space="preserve"> on the toolbar and select </t>
    </r>
    <r>
      <rPr>
        <b/>
        <sz val="11"/>
        <color rgb="FF000000"/>
        <rFont val="Arial"/>
        <family val="2"/>
      </rPr>
      <t>Save and Continue</t>
    </r>
    <r>
      <rPr>
        <sz val="11"/>
        <color rgb="FF000000"/>
        <rFont val="Arial"/>
        <family val="2"/>
      </rPr>
      <t xml:space="preserve">
To send your finalised information to PwC, select </t>
    </r>
    <r>
      <rPr>
        <b/>
        <sz val="11"/>
        <color rgb="FF000000"/>
        <rFont val="Arial"/>
        <family val="2"/>
      </rPr>
      <t>Save and Close</t>
    </r>
    <r>
      <rPr>
        <sz val="11"/>
        <color rgb="FF000000"/>
        <rFont val="Arial"/>
        <family val="2"/>
      </rPr>
      <t xml:space="preserve">
To cancel any changes made, select </t>
    </r>
    <r>
      <rPr>
        <b/>
        <sz val="11"/>
        <color rgb="FF000000"/>
        <rFont val="Arial"/>
        <family val="2"/>
      </rPr>
      <t>Ignore Changes</t>
    </r>
  </si>
  <si>
    <t>https://trtasso.thomson.com/sp/startSSO.ping?PartnerIdpId=https%3A%2F%2Fsts.windows.net%2F513294a0-3e20-41b2-a970-6d30bf1546fa%2F&amp;TargetResource=https%3A%2f%2femea1.onesourcetax.com%2femea1%2fodf-service%2fapi%2fDataFlowRequest%2fLaunchRequest%3FrequestId%3D&lt;RequestID&gt;%26type%3Dweb%26culture%3Den-GB</t>
  </si>
  <si>
    <t>https://trtasso.thomson.com/sp/startSSO.ping?PartnerIdpId=https%3A%2F%2Fsts.windows.net%2F831f8b7b-7bbc-4d34-a62b-7baf9792d24a%2F&amp;TargetResource=https%3A%2f%2femea1.onesourcetax.com%2femea1%2fodf-service%2fapi%2fDataFlowRequest%2fLaunchRequest%3FrequestId%3D&lt;RequestID&gt;%26type%3Dweb%26culture%3Den-GB</t>
  </si>
  <si>
    <t>https://emea1.onesourcetax.com/emea1/home-login/UniversalLogin.aspx?OSTarget=https%3A%2f%2femea1.onesourcetax.com%2femea1%2fodf-service%2fapi%2fDataFlowRequest%2fLaunchRequest%3FrequestId%3D&lt;RequestID&gt;%26type%3Dweb%26culture%3Den-GB</t>
  </si>
  <si>
    <t>Field name BS</t>
  </si>
  <si>
    <t>Field name IS/OCI</t>
  </si>
  <si>
    <t>surplusDeficitFundBegPer</t>
  </si>
  <si>
    <t>changeInBasis</t>
  </si>
  <si>
    <t>currentServiceCost</t>
  </si>
  <si>
    <t>pastServCosts</t>
  </si>
  <si>
    <t>contributions</t>
  </si>
  <si>
    <t>contrNotAllowed</t>
  </si>
  <si>
    <t>tradeTransIn</t>
  </si>
  <si>
    <t>tradeTransOut</t>
  </si>
  <si>
    <t>expectedReturnPensionAss</t>
  </si>
  <si>
    <t>interesPensionLiabilities</t>
  </si>
  <si>
    <t>compActuarialGain</t>
  </si>
  <si>
    <t>netReturnOther</t>
  </si>
  <si>
    <t>Import helper</t>
  </si>
  <si>
    <t>UNIQUESHEETID</t>
  </si>
  <si>
    <t>contrOtherCompIncome</t>
  </si>
  <si>
    <t>tradeTransInOtherCompInc</t>
  </si>
  <si>
    <t>tradeTransOutOtherCompInc</t>
  </si>
  <si>
    <t>Comment on row</t>
  </si>
  <si>
    <t>surplusDeficitFundBegPer_Amount</t>
  </si>
  <si>
    <t>Imported schemes</t>
  </si>
  <si>
    <t>Current schemes</t>
  </si>
  <si>
    <t>bfwd</t>
  </si>
  <si>
    <t>BS scheme 1</t>
  </si>
  <si>
    <t>Defined benefit pension</t>
  </si>
  <si>
    <t>Pension asset/liability in B/S</t>
  </si>
  <si>
    <t>Pension asset (-) / liability (+) in B/S</t>
  </si>
  <si>
    <t>IS scheme 1</t>
  </si>
  <si>
    <t>I/S and OCI charges/credits</t>
  </si>
  <si>
    <t>I/S charge (-) / credit (+)</t>
  </si>
  <si>
    <t>OCI scheme 1</t>
  </si>
  <si>
    <t>OCI charge (-) / credit (+)</t>
  </si>
  <si>
    <t>BS scheme 2</t>
  </si>
  <si>
    <t>IS scheme 2</t>
  </si>
  <si>
    <t>OCI scheme 2</t>
  </si>
  <si>
    <t>Tax scheme 1 AP1</t>
  </si>
  <si>
    <t>Tax relief/adjustment</t>
  </si>
  <si>
    <t>Tax scheme 1 AP2</t>
  </si>
  <si>
    <t>Tax scheme 2 AP1</t>
  </si>
  <si>
    <t>Tax scheme 2 AP2</t>
  </si>
  <si>
    <t>END export array</t>
  </si>
  <si>
    <t>long</t>
  </si>
  <si>
    <t>DD MMMM YYYY</t>
  </si>
  <si>
    <t>long AP1</t>
  </si>
  <si>
    <t>long AP2</t>
  </si>
  <si>
    <t>short</t>
  </si>
  <si>
    <t>Funds at Lloyd's fees</t>
  </si>
  <si>
    <t>navigation name</t>
  </si>
  <si>
    <t>PLEASE NOTE NOT ALL STATEMENTS BELOW WILL BE INCLUDED IN YOUR CUSTOMISED TDR</t>
  </si>
  <si>
    <t>#Help!Navigation_</t>
  </si>
  <si>
    <t>Trial Balance Analysis</t>
  </si>
  <si>
    <t>Income statements</t>
  </si>
  <si>
    <t>Repairs__maintenance_and_computer_costs</t>
  </si>
  <si>
    <t>Other analysis/exceptional costs</t>
  </si>
  <si>
    <t>Unpaid remuneration adjustments</t>
  </si>
  <si>
    <t>Royalties paid overseas</t>
  </si>
  <si>
    <t>Other tax paid and repaid Group</t>
  </si>
  <si>
    <t>The purpose of analysing ‘Legal and professional fees’ is to identify the nature of the payments and to determine what tax relief is available in respect of these costs.</t>
  </si>
  <si>
    <t>This statement shows TB codes where we were unsure as to which sub analysis heading to use and so we have mapped the amount(s) to the '...to be allocated heading. (Please refer to the 'Completion guidance' sheet for more information on the mapping).</t>
  </si>
  <si>
    <t>Please analyse these amounts to one of the standard headings using the guidance below.</t>
  </si>
  <si>
    <t>If you are unsure which heading an amount falls under, please use the additional rows at the bottom of the table. Here you can add a broad description of the item (please keep this to a maximum of 255 characters)  - further details can be added in the comments box if necessary. You can also add attachments if you think this would help in understanding the nature of the income/expense. A member of the PwC team can then discuss this further with you as necessary.</t>
  </si>
  <si>
    <t>Where there have been significant legal projects, please speak to your PwC contact to enable us to scope this work separately.</t>
  </si>
  <si>
    <r>
      <t>Examples</t>
    </r>
    <r>
      <rPr>
        <sz val="11"/>
        <color rgb="FF000000"/>
        <rFont val="Arial"/>
        <family val="2"/>
      </rPr>
      <t xml:space="preserve"> (please note, this is not an exhaustive list)</t>
    </r>
  </si>
  <si>
    <t>Legal fees re acquisition of new tangible fixed assets e.g. buildings (including stamp duty), plant and machinery</t>
  </si>
  <si>
    <t xml:space="preserve">Legal fees re disposal of tangible fixed assets </t>
  </si>
  <si>
    <t>Alteration of tangible fixed assets that enhance an asset and increase its value.</t>
  </si>
  <si>
    <t>Repairs or maintenance of tangible fixed assets that bring an asset back to its original state to maintain its value.</t>
  </si>
  <si>
    <t>Legal and professional- employee related</t>
  </si>
  <si>
    <t>Fees re entering into a derivative contract</t>
  </si>
  <si>
    <t>Costs re guarantees/collateral</t>
  </si>
  <si>
    <t>Contract documentation fees</t>
  </si>
  <si>
    <t>Round sum/general provisions not relating to specific costs/invoices</t>
  </si>
  <si>
    <t>The movements on any general provisions should be entered on the provisions statement.</t>
  </si>
  <si>
    <t>Legal and professional – investments - capital</t>
  </si>
  <si>
    <t>Legal and professional – investments - revenue</t>
  </si>
  <si>
    <t>Legal and professional– leases - allowable</t>
  </si>
  <si>
    <t>Fees in relation to renewing a short lease (&lt; 50 years) with similar terms</t>
  </si>
  <si>
    <t>Legal and professional – leases - disallowable</t>
  </si>
  <si>
    <t>Fees in relation to new leases/cessation of a lease</t>
  </si>
  <si>
    <t>Costs of setting up employee share schemes and share ownership trusts</t>
  </si>
  <si>
    <t>Costs re bringing a trust into existence</t>
  </si>
  <si>
    <t>General administrative expenses</t>
  </si>
  <si>
    <t>incidental costs of acquiring shares eg commission</t>
  </si>
  <si>
    <t>Tax advisory fees relating to the ongoing running of the business</t>
  </si>
  <si>
    <t>Tax fees in relation tax investigations</t>
  </si>
  <si>
    <t>Tax advisory fees that do not relate wholly to the ongoing running of the business e.g. capital restructuring, tax due diligence</t>
  </si>
  <si>
    <t xml:space="preserve">Expenses in relation to: </t>
  </si>
  <si>
    <t>routine fees in relation to the ongoing business</t>
  </si>
  <si>
    <t>Computer maintenance/support fees</t>
  </si>
  <si>
    <t xml:space="preserve">Staff training  </t>
  </si>
  <si>
    <t xml:space="preserve">On-going business or trading contracts </t>
  </si>
  <si>
    <t>Subscriptions to a professional body</t>
  </si>
  <si>
    <t>Subscriptions to journals relating to the trade</t>
  </si>
  <si>
    <t>Trade related consultancy fees</t>
  </si>
  <si>
    <t>Costs re registration or extension/renewal of a trademark or patent</t>
  </si>
  <si>
    <t xml:space="preserve">Staff training days/course fees </t>
  </si>
  <si>
    <t>Staff recruitment costs</t>
  </si>
  <si>
    <t>Estimate for tax accounting - please discuss with your PwC contact before using this option.</t>
  </si>
  <si>
    <t xml:space="preserve">The purpose of analysing ‘Entertaining and gifts’ expenditure is to identify amounts which are not allowable for tax purposes. </t>
  </si>
  <si>
    <t>any expenditure which represents an improvement, alteration or an addition to an asset (which could be deemed to be capital). However, if there is a like for like replacement or repair of an item using new technology or materials and the outcome of the work does not substantially enhance the asset, then this would be revenue in nature</t>
  </si>
  <si>
    <t xml:space="preserve">Where expenditure has been incurred on acquiring, improving or altering an asset, please provide a detailed item by item analysis. We recognise that companies may have a policy of not capitalising items below a particular value on the grounds of materiality. While this is an acceptable policy for Accounts purposes, please note that for corporation tax purposes, adjustments may need to be made for such items in the tax computation. Please therefore ensure that any small capital purchases which have been expensed by your company are also included here. </t>
  </si>
  <si>
    <r>
      <t xml:space="preserve">Examples </t>
    </r>
    <r>
      <rPr>
        <sz val="11"/>
        <color rgb="FF000000"/>
        <rFont val="Arial"/>
        <family val="2"/>
      </rPr>
      <t>(please note, this is not an exhaustive list)</t>
    </r>
  </si>
  <si>
    <t>Repairs,maintenance or service of tangible fixed assets that bring an asset back to its original state to maintain its value.</t>
  </si>
  <si>
    <t>Replacement of part of an asset eg a battery</t>
  </si>
  <si>
    <t>Replacement of whole asset on a like-for-like basis</t>
  </si>
  <si>
    <t>Assets with a short useful life (generally &lt; 2 years) eg computer mouse</t>
  </si>
  <si>
    <t>Items that are used up or depleted during normal business operations eg ink cartridges</t>
  </si>
  <si>
    <t>Repairs/upgrades that significantly improve or alter the original asset or change its functionality</t>
  </si>
  <si>
    <t>Repairs that are incidental to the renovation or conversion of part of a building or structure</t>
  </si>
  <si>
    <t>Replacement of assets with an enhanced version</t>
  </si>
  <si>
    <t xml:space="preserve">Please ensure that any provisions for end of lease repairs or dilapidations are included within this heading. </t>
  </si>
  <si>
    <t>The movements on the provisions should be entered on the provisions statement.</t>
  </si>
  <si>
    <t>Licence fees paid for by regular periodic payments</t>
  </si>
  <si>
    <t>Licence acquired for a lump sum but with expected useful life &lt; 2 years</t>
  </si>
  <si>
    <t xml:space="preserve">Assets with a longer useful life (generally &gt; 2 years) </t>
  </si>
  <si>
    <t>The purpose of analysing 'Bad debts' is so that we can identify any provisions which may be general in nature, or disallowable under specific legislation as well as identifying amounts that should be treated as loan relationship amounts (particularly for CIR purposes).</t>
  </si>
  <si>
    <t xml:space="preserve">For a provision to be allowable for tax purposes it is necessary to demonstrate that a liability or exposure exists at the Balance Sheet date and that the amount provided is accurately quantifiable and has been precisely calculated. If there are any balances that do not meet these criteria please ensure that details are given on this schedule, including the purpose of the provision and the basis of calculation. </t>
  </si>
  <si>
    <t>Bad debts / impairments - third party - specific</t>
  </si>
  <si>
    <t>Provisions made against specific customers' balances or write off of specific third party balances where there is a known inability to pay (e.g. due to liquidation).</t>
  </si>
  <si>
    <t>Provisions made against debts with companies that are connected to this company ie if your company has control of, or is under the control of, another company, or both companies are under the control of the same person or persons, for example, companies linked in a group.</t>
  </si>
  <si>
    <t>Provisions made against debts with other parties (not companies) that are connected to this company eg connected individuals, partnerships, trustees etc</t>
  </si>
  <si>
    <t>General bad debt provisions (i.e. any provision which is not allocated to a specific debtor balance such as round sum provisions or provisions calculated as a percentage of total debts). Such general provisions are not normally compliant with GAAP. To enable us to determine whether a bad debt provision is allowable for tax purposes, please give full details of the provision and the basis of calculation in the comments box.
Please also complete the Provisions statement detailing movements on the general provisions.</t>
  </si>
  <si>
    <t>Amounts where formal waivers (as evidenced by deeds that have been legally drawn up by solicitors) are in place for the loan write offs or where there is no formal waiver in place and the debt is simply informally written off.</t>
  </si>
  <si>
    <t>The purpose of analysing 'Bank charges' is to ensure that they are appropriately analysed and disclosed in the loan relationship statement in the tax computation.</t>
  </si>
  <si>
    <t>Bank charges - TA estimate - [Allowed] (please discuss with your PwC contact before using this option)</t>
  </si>
  <si>
    <t>Bank charges - TA estimate - [Disallowed] (please discuss with your PwC contact before using this option)</t>
  </si>
  <si>
    <t>The purpose of analysing ‘Charitable donations’ is to identify payments to charities which are subject to specific tax rules.</t>
  </si>
  <si>
    <t>Charitable donations to registered UK and EU charities (where the donation to the EU charity was made prior to 1 April 2024). Please provide details of any unusual or large amounts in the comments box. Please also complete the 'Charitable donations UK and EU' statement.</t>
  </si>
  <si>
    <t>Charitable donations to non-registered UK/EU charities or non UK/EU charities or EU charities (where the donation to the EU charity was made after 31 March 2024)</t>
  </si>
  <si>
    <t>Charitable donations TA estimate - [Allowed] (please discuss with your PwC contact before using this option)</t>
  </si>
  <si>
    <t>Charitable donations TA estimate - [Disallowed] (please discuss with your PwC contact before using this option)</t>
  </si>
  <si>
    <t>The purpose of analysing 'Interest and foreign exchange' movements included in the Statutory Accounts is so that the appropriate tax treatment can be determined and in particular to indicate which amounts should be treated as loan relationships.</t>
  </si>
  <si>
    <t>Interest arising on defined benefit pension assets and liabilities.</t>
  </si>
  <si>
    <t>Interest arising on finance leases that do not relate to Right of Use assets.</t>
  </si>
  <si>
    <t>Interest arising on Right of Use lease assets that are classed as operating leases</t>
  </si>
  <si>
    <t>Interest arising on Right of Use lease assets that are classed as finance leases</t>
  </si>
  <si>
    <t>Bank interest</t>
  </si>
  <si>
    <t>Intercompany/partnership interest</t>
  </si>
  <si>
    <t>Interest to/from HMRC</t>
  </si>
  <si>
    <t>Interest will need to be analysed further on the 'Loan relationships manual' tab</t>
  </si>
  <si>
    <t>Fair value movements on derivatives (NB Fair value of derivative movements included in the Hedging Reserve will not be mapped, being below profit after tax, but where we are tracking these in the tax computation we will provide a schedule to capture this information. We are likely to have follow up questions.)</t>
  </si>
  <si>
    <t>Foreign exchange differences will need to be analysed further on the 'Loan relationships manual' tab</t>
  </si>
  <si>
    <t>Income from an overseas source that may be subject to withholding tax eg royalties, interest etc. Further details will need to be added on the 'Foreign income' tab.</t>
  </si>
  <si>
    <t>Preference share dividends payable included as a finance expense should be included here</t>
  </si>
  <si>
    <t>Preference share dividends receivable included as finance income should be included here</t>
  </si>
  <si>
    <t>Please also complete the Provisions statement detailing movements on provisions.</t>
  </si>
  <si>
    <t>The purpose of analysing 'Penalties and fines' is to identify any that are disallowable.</t>
  </si>
  <si>
    <t>HMRC/Companies House fines - including late filing penalties</t>
  </si>
  <si>
    <t xml:space="preserve">Foreign income  </t>
  </si>
  <si>
    <t>Dividends (please provide a breakdown of the companies the dividends were received from in the comments box)</t>
  </si>
  <si>
    <t>PIDs from other UK REITs</t>
  </si>
  <si>
    <t>For any income faling within the following categories, please include the amounts in 'Other taxable income' and provide further details in the comments box:</t>
  </si>
  <si>
    <t>Government grants</t>
  </si>
  <si>
    <t>Lease premiums/Reverse premiums received</t>
  </si>
  <si>
    <t>Lease premiums: Please note the total premium received, the address of the property it relates to, the date of disposal (where the existing lease has been assigned) or the start and end dates of the sub-lease (where a sub-lease has been granted).
Reverse premiums: Please provide details of any payments received and the reason for payment</t>
  </si>
  <si>
    <t xml:space="preserve">The purpose of analysing these amounts is to provide further breakdowns for exceptional costs and any account codes that do not fit into one of the standardised headings and may need further analysis in order to identify expenditure that may require an adjustment for tax purposes. </t>
  </si>
  <si>
    <r>
      <t xml:space="preserve">Some examples of items which may be tax sensitive are below. Please also identify any of the following separately giving full details of the </t>
    </r>
    <r>
      <rPr>
        <b/>
        <sz val="11"/>
        <color rgb="FF000000"/>
        <rFont val="Arial"/>
        <family val="2"/>
      </rPr>
      <t xml:space="preserve">nature </t>
    </r>
    <r>
      <rPr>
        <sz val="11"/>
        <color rgb="FF000000"/>
        <rFont val="Arial"/>
        <family val="2"/>
      </rPr>
      <t>of the expense and if appropriate how they arose.</t>
    </r>
  </si>
  <si>
    <t>Project costs/exceptional costs (e.g.reorganisation costs, compensation payments, closure costs etc)</t>
  </si>
  <si>
    <r>
      <rPr>
        <sz val="11"/>
        <color rgb="FF000000"/>
        <rFont val="Arial"/>
        <family val="2"/>
      </rPr>
      <t xml:space="preserve">Lease premiums/Reverse premiums paid:
</t>
    </r>
    <r>
      <rPr>
        <i/>
        <sz val="11"/>
        <color rgb="FF000000"/>
        <rFont val="Arial"/>
        <family val="2"/>
      </rPr>
      <t>Lease premiums: Please note the total premium paid, the address of the property it relates to, the start and end dates of the lease and details of any break clause.
Reverse premiums: Please provide details of any payments paid and the reason for payment</t>
    </r>
  </si>
  <si>
    <t>Costs specific to a particular industry or trade</t>
  </si>
  <si>
    <t>Post cessation expenses/receipts</t>
  </si>
  <si>
    <t>The purpose of analysing 'Irrecoverable VAT' is to identify any disallowable elements or expenditure that may qualify for capital allowances. Irrecoverable VAT refers to Value-Added Tax that cannot be recovered from HMRC.</t>
  </si>
  <si>
    <t xml:space="preserve">Irrecoverable VAT on client entertainment is disallowable in the same way that the client entertainment to which it relates is disallowable. </t>
  </si>
  <si>
    <t>Car Leases</t>
  </si>
  <si>
    <t>Tax relief on any unrecoverable VAT on rentals is restricted for cars with CO2 emissions exceeding the usual thresholds</t>
  </si>
  <si>
    <t>Irrecoverable VAT on other expenses that are disallowable for corporation tax.</t>
  </si>
  <si>
    <t>Irrecoverable VAT on expenses that are allowable for corporation tax.</t>
  </si>
  <si>
    <t>Royalties payable are a deductible expense, however the timing of the deduction can be delayed for overseas royalties payable to connected companies. There are also additional disclosures required in the tax return for overseas royalties. Please therefore allocate royalties between those paid to UK companies and those paid overseas.</t>
  </si>
  <si>
    <t>Further details re overseas royalties will be collected on the 'Royalties paid overseas' tab.</t>
  </si>
  <si>
    <t xml:space="preserve">The purpose of analysing items that have been charged to ‘Sundry’ is to identify income which may require an adjustment for tax purposes. </t>
  </si>
  <si>
    <t xml:space="preserve">Tangible asset note </t>
  </si>
  <si>
    <t>The purpose of analysing fixed asset movements is to ensure the correct tax treatment is applied to all assets.</t>
  </si>
  <si>
    <t>Please ensure the entries agree to the fixed asset note in the statutory accounts.</t>
  </si>
  <si>
    <t>Where Right-of-Use assets, Investment Properties and Held for Sale assets are all included in the tangible fixed assets note in the statutory accounts, please just use the 'Fixed assets' column. If they are disclosed in separate notes in the statutory accounts please also show them separately here.</t>
  </si>
  <si>
    <t>Depreciation of tangible fixed assets (including depreciation on Right of Use Assets)</t>
  </si>
  <si>
    <t>Impairment of tangible fixed assets</t>
  </si>
  <si>
    <t>Revaluation of properties</t>
  </si>
  <si>
    <t>If any amounts are included elsewhere in the trial balance such that the amounts on here do not reconcile, please update the mapping using the 'Map adjustments' tab.</t>
  </si>
  <si>
    <t>Where there has been an addition in the period, a question will appear asking whether a capital allowances review has been or will be carried out to determine the eligibility of any additions to capital allowances. Due to the highly complicated and ever-changing rules regarding capital allowances it is highly recommended that a review is carried out by a specialist team, especially where the additions are significant, to pre-empt any HMRC queries.</t>
  </si>
  <si>
    <t>If a capital allowances review is not already planned, PwC can assist with determining what capital allowances are available. This may already be part of our agreed scope for tax compliance work, but if not it may be subject to an additional fee.</t>
  </si>
  <si>
    <t>If If no review is carried out then, unless it is clear from the description what capital allowances claims apply (bearing in mind the complexity of this area), the tax computation will be prepared on the basis that the entity does not intend to make a capital allowances claim in the period. Please note that in most cases it is possible to revisit the position at a later date and either resubmit the tax return or reflect a claim to capital allowances in a later period, depending on the circumstances.</t>
  </si>
  <si>
    <t>The purpose of analysing the additions shown in the Tangible Asset Summary is so that it can be identified which assets may qualify for capital allowances or other tax relief.</t>
  </si>
  <si>
    <t>The additions analysis should also include transfers in from other companies. Please note in the description column the name of the transferor company and provide a copy if the sale and purchase agreement (SPA) where applicable.</t>
  </si>
  <si>
    <t>For each transfer, indicate whether it was made in connection with the transfer of a trade (or part of a trade). Where there has been a transfer of assets which is not in relation to a transfer of the entire trade then a CAA 2001 s198 election may be required to elect to fix the disposal value and acquisition value of the fixtures. Please attach a copy of the election if this has already been made.</t>
  </si>
  <si>
    <t xml:space="preserve">So far as possible, the additions analysis should follow the groupings in the accounts. </t>
  </si>
  <si>
    <t xml:space="preserve">Thus, additions to 'Buildings &amp; leasehold improvements' should be entered under that heading in the statement, additions to 'Plant and machinery' under that heading, and so on. If none of the headings provided are appropriate, please select the closest option and add a note in the comments section. </t>
  </si>
  <si>
    <t>In the case of normal plant and machinery we do not need an exhaustive list of each separate asset. Similar categories of asset should be grouped together using the description column. (e.g. 'computers', 'desks').</t>
  </si>
  <si>
    <t>In relation to the headings for cars please note that the rates depend on dates of acquisition, so please see the link to HMRC website re the current rates.</t>
  </si>
  <si>
    <t>Where a capital allowances review has been carried out or is planned, please note this next to all groups of additions covered by the review, ensuring that the total of these agrees to the amount covered by the review. Please attach a copy of the report if available, where this has been done in-house or by a third party.</t>
  </si>
  <si>
    <t xml:space="preserve">Where the mapping has identified amounts relating to capital expenditure charged to the income statement, these have been included below the balance sheet additions and should be similarly categorised. </t>
  </si>
  <si>
    <t xml:space="preserve">If the period of account is longer than 12 months, please distinguish between additions in the first 12 months and assets purchased thereafter in the description section. </t>
  </si>
  <si>
    <t>As the rates of the annual investment allowance (AIA) are constantly changing, please enter  date of acquisition of each fixed asset addition or group of additions.</t>
  </si>
  <si>
    <t>The purpose of analysing the disposals shown in the Fixed Asset Summary is so that we can identify the profit or loss on disposal, which is calculated by collecting the proceeds received and the net book value for each asset disposed of.</t>
  </si>
  <si>
    <t>The disposals analysis should also include transfers to other companies. Please note in the description column the name of the transferee company and provide a copy of the sale and purchase agreement (SPA) if applicable.</t>
  </si>
  <si>
    <t xml:space="preserve">The total profit or loss on disposals should agree to the figure in the Income Statement and disclosed in the notes to the statutory accounts. The total net book value of disposals should agree with the Tangible Asset Summary schedule. </t>
  </si>
  <si>
    <t>Cars</t>
  </si>
  <si>
    <t>Please provide the net proceeds and net book value of disposals split between vehicles with higher CO₂ emissions – 50 g/km (110 g/km for additions bought pre 1 April 2021), electric/zero CO₂ emissions, and others.</t>
  </si>
  <si>
    <t>Where an asset is sold for an amount greater than original cost, please identify this separately in order that we can calculate the capital gains tax position on the disposal. Where an asset on which capital allowances have not been claimed is sold for an amount less than or equal to original cost (e.g. a building), please please identify this separately to allow us to calculate any capital loss arising.</t>
  </si>
  <si>
    <t>Please flag any items on which the super deduction has been claimed. A balancing charge may be due on disposal.</t>
  </si>
  <si>
    <t>Car Leases that commenced after 31 March 2009 but before 1 April 2018</t>
  </si>
  <si>
    <t>Car Leases that commenced prior to 1 April 2009</t>
  </si>
  <si>
    <t>Where items of revenue expenditure have been capitalised in the accounts, i.e. included in fixed assets, it is not permitted to claim capital allowances on these items but instead tax relief for deferred revenue expenditure is usually available as the expenditure is recognised in the income statement. If you depreciate your fixed assets for accounting purposes, UK tax relief will likely be in line with the depreciation charged each year in the accounts. To this end it is necessary to ensure that this type of expenditure is clearly separately identified, and the deprectaion rate applicable to the asset recorded so that the allowable depreciation can be tracked.</t>
  </si>
  <si>
    <t xml:space="preserve">If any capital revenue expenditure has been identified in prior years, this will be shown as brought forward on this sheet. Please ensure the depreciation that has been calculated matches the actual charge for the period in the company's records.
If any additions in the period have been identified as capitalised revenue expenditure as part of a capital allowance review by a third party or in-house, please add these to the sheet.
If any of the amounts b/f have been disposed of in the period, please reflect this in the sheet. Please note that if a disposal is recorded, the sheet will not calculate any depreciation charge. If an amount of depreciation was charged in the period prior to disposal (or in the case of a part disposal) please enter this in the 'Depreciation - specific calculation' column to ensure the capitalised expenditure c/f is correct.  </t>
  </si>
  <si>
    <t>The purpose of requesting this information is because the tax treatment of assets held under a finance (FRS 102) or ‘right-of-use’ lease (IFRS / FRS 101) is different to the tax treatment of assets purchased outright or held under hire purchase / lease purchase.</t>
  </si>
  <si>
    <t>Typically, where assets are accounted for as a finance lease or right-of-use lease the contract is not designed to transfer ownership at the end of the contract term. If there is any doubt, please provide a copy of the individual contracts, in order that we can determine the type of contract the asset is acquired under.</t>
  </si>
  <si>
    <t>In 2024, the FRC issued amendments to FRS 102, effective for accounting periods beginning on or after 1 January 2026, with early adoption allowed. The guidance in the lease section has been updated by the 2024 Amendment, which is now broadly aligned with IFRS 16. Under the revised lease accounting model, lessees are generally required to recognise most leases on the balance sheet by recording a right-of-use asset and a lease liability. Please indicate whether your company adopted the 2024 Amendment in the reporting period and share accounting paper or workings on the transitional adjustments, where applicable.</t>
  </si>
  <si>
    <t>Please provide the following details in respect of leases accounted for as finance leases (FRS 102) or right-of-use leases (IFRS / FRS 101) where the lease commenced on or after 12 April 1991.</t>
  </si>
  <si>
    <t>Right-of-use assets / Finance lease assets</t>
  </si>
  <si>
    <t>Net book value brought forward</t>
  </si>
  <si>
    <t>✔</t>
  </si>
  <si>
    <t>Remeasurements (lease reassessments and modifications)</t>
  </si>
  <si>
    <t>Transfers in or out</t>
  </si>
  <si>
    <t>Disposals (e.g. ordinary or early termination, lease assignment or restructuring etc.)</t>
  </si>
  <si>
    <t>Derecognition of lease asset upon recognition of lease receivable for subleases</t>
  </si>
  <si>
    <t>n/a</t>
  </si>
  <si>
    <t>Impairment</t>
  </si>
  <si>
    <t>Interest</t>
  </si>
  <si>
    <t>Payments</t>
  </si>
  <si>
    <t>Fair value adjustments (if leases are accounted under fair value model)</t>
  </si>
  <si>
    <t>Foreign exchange movements, if applicable</t>
  </si>
  <si>
    <t>Other movements – please specify</t>
  </si>
  <si>
    <t>Net book value carried forward</t>
  </si>
  <si>
    <t xml:space="preserve">Special rules also apply for long funding leases from 1 April 2006. </t>
  </si>
  <si>
    <t xml:space="preserve">For tax purposes, the definition of an intangible asset is usually the same as that for accounting (IFRS or FRS102) purposes. Hence intangible assets include goodwill and other intellectual property such as patents, trademarks, registered designs, copyright or design rights, software, customer lists, customer relationships, brands, commercial and industrial know-how and any licence or right in respect of any of these that represent intangible fixed assets. An intangible fixed asset means an intangible asset acquired or created by the company for use on a continuing basis in the course of the company's activities. </t>
  </si>
  <si>
    <t>Amortisation of intangible fixed assets</t>
  </si>
  <si>
    <t>Impairment of intangible fixed assets</t>
  </si>
  <si>
    <t>Please use this statement to provide further details of the movements in intangible assets, ensuring that the totals agree to the Intangible asset note. This will assist PwC in determining the classification and hence treatment of each type of asset.</t>
  </si>
  <si>
    <t>date of acquisition (and if transferred from another group company, please state the date of original acquisition and also the date of transfer)</t>
  </si>
  <si>
    <t>the net book value of the assets disposed off</t>
  </si>
  <si>
    <t>The purpose of analysing intangible asset disposals further is to ensure the correct treatment is applied to any disposals.</t>
  </si>
  <si>
    <t>Profit/loss on disposal of intangible fixed assets</t>
  </si>
  <si>
    <t>The purpose of analysing investments in subsidiaries is to ensure that any movements are treated correctly for tax purposes eg impairments, disposals, transfers etc.</t>
  </si>
  <si>
    <t xml:space="preserve">We require a summary of all of the movements in the period in the balance sheet relating to investments in subsidiaries i.e. shares and any corresponding borrowings relating to them in the form of sterling and non sterling loans, or other investments held on the balance sheet, as detailed in the Investments note in the statutory accounts. </t>
  </si>
  <si>
    <t xml:space="preserve">Where there have been additions to Investments, then we require an analysis of additions to or increases in the value of investments, on an investment by investment basis. If the asset was acquired intra-group, then please indicate this. </t>
  </si>
  <si>
    <t>If the pack includes an analysis sheet for the company, please provide a split for each property and ensure that the total reconciles to the statutory accounts. If you have any queries on this, please speak to your PwC contact.</t>
  </si>
  <si>
    <t>Stock provisions</t>
  </si>
  <si>
    <t>Warranty provisions</t>
  </si>
  <si>
    <t>Onerous lease provisions</t>
  </si>
  <si>
    <t>Future repairs/dilapidations provisions</t>
  </si>
  <si>
    <t>Provisions/accruals of a capital nature eg provisions for legal fees in respect of capital transactions, accruals for improvements to buildings (as opposed to repairs/dilapidations)</t>
  </si>
  <si>
    <t>Do not include remuneration (bonuses etc) or pension accruals on this statement - please use the deferred remuneration or relevant pensions statement instead.</t>
  </si>
  <si>
    <t xml:space="preserve">movements during the period. Please identify any debits or credits to the Income Statement or to other Balance Sheet accounts. Show any utilisation of provisions together with a brief description of the use to which the provision was put if this is not self-evident. </t>
  </si>
  <si>
    <t xml:space="preserve">Where provisions are disclosed separately in the Statutory Accounts, (e.g. onerous lease provisions or prepayments) please ensure that the numbers provided tie into the disclosures. </t>
  </si>
  <si>
    <t>If any provisions are made or amounts are paid into an unapproved or approved but not exempt scheme, please identify this clearly.</t>
  </si>
  <si>
    <t xml:space="preserve">The purpose of identifying defined benefit pension costs separately is to analyse the pension fund movements which have been put through the Income Statement and the Other Comprehensive Income/Statement of Changes in Equity together with the amount paid. </t>
  </si>
  <si>
    <t>The amounts entered should agree to the Accounts disclosure, and the analyses of the Income Statement entered elsewhere in the mapping tool pack.</t>
  </si>
  <si>
    <t>Deferred or prepaid pension contributions put through the Income Statement should be identified clearly.</t>
  </si>
  <si>
    <t>Unpaid Remuneration adjustments</t>
  </si>
  <si>
    <t>It is not necessary to provide a full detailed analysis for wages, salaries and other staff costs however please identify any items which fit into the following categories as they may not be allowable for tax purposes or may require further adjustments to qualify for tax relief;</t>
  </si>
  <si>
    <t xml:space="preserve">Staff bonuses or other remuneration (e.g. commissions or holiday pay) that were accrued at the year-end but which will not be paid within 9 months of the period end. </t>
  </si>
  <si>
    <t>Redundancy costs that were accrued at the year end but will not be paid within 9 months of the period end AND:
- the decision to make redundancies and individuals identified was not done before the period end
- provision has not been calculated per individual</t>
  </si>
  <si>
    <t>Amounts brought forward and paid in the period</t>
  </si>
  <si>
    <t>Amounts brought forward should only reflect amounts that were accrued in a prior period but not paid with 9 months of that period end. Such amounts are deductible in the period they were actually paid or released back to the income statement. Please enter any amounts paid in the period relating to brought forward balances in the column shown.</t>
  </si>
  <si>
    <t>Charitable donations UK &amp; EU</t>
  </si>
  <si>
    <t>The purpose of analysing donations made to charities in the UK and EU (where allowed) is to ensure the correct deduction is made for tax purposes and the correct disclosure is made in the return.</t>
  </si>
  <si>
    <t>Donations to charities in the UK and EU are only deductible in the period in which they are paid. If any amounts charged to the income statement or brought forward are still outstanding at the period end, a deduction should be available in the later period in which they are paid.</t>
  </si>
  <si>
    <t>There is no need to list individual donations out but if there have been any exceptionally large donations made please show these separately.</t>
  </si>
  <si>
    <t xml:space="preserve">The purpose of analysing Total Debtors is to identify debtors that are financing items from the remaining types of debtors. </t>
  </si>
  <si>
    <t xml:space="preserve">The schedule first asks you to broadly allocate the financing debtors into specific categories. If you are unsure how to categorise a debtor, please use the other categories and give further details. </t>
  </si>
  <si>
    <t xml:space="preserve">Only intercompany balances which arise from intercompany trading and are settled on normal trade terms should be included as Trade debtors- intercompany. </t>
  </si>
  <si>
    <t xml:space="preserve">It would also be helpful to identify Group relief balances and the terms on which these are settled. </t>
  </si>
  <si>
    <t xml:space="preserve">The purpose of analysing 'Total Creditors' is to identify creditors that are financing items from the remaining types of creditors. </t>
  </si>
  <si>
    <t>The schedule first asks you to broadly allocate the financing creditors into specific categories. If you are unsure how to categorise a creditor, please use the other categories and give further details.</t>
  </si>
  <si>
    <t>Only intercompany balances which arise from intercompany trading and are settled on normal trade terms should be included as Trade creditors- intercompany.</t>
  </si>
  <si>
    <t>It would also be helpful to identify Group relief balances and the terms on which these are settled.</t>
  </si>
  <si>
    <t>The purpose of analysing 'Other creditors' is to identify any provisions or accruals which may be general in nature, capital in nature, or disallowable under specific legislation.</t>
  </si>
  <si>
    <t>The total of the analysis should tie back to the Other creditors‘ figure within the Creditors note in the Statutory Accounts.</t>
  </si>
  <si>
    <t xml:space="preserve">The purpose of analysing 'Accruals and deferred income' is to identify any provisions or accruals which may be general in nature, capital in nature, or disallowable under specific legislation. </t>
  </si>
  <si>
    <t>the purpose of the debt eg Trading balance, Dividends, Group relief</t>
  </si>
  <si>
    <t>Other Analysis</t>
  </si>
  <si>
    <t>The purpose of analysing interest, derivative movements and other loan relationship debits and credits is to identify the appropriate disclosures to be made in the corporation tax computation and identify amounts that may be disallowable.</t>
  </si>
  <si>
    <t>Loan relationship and derivative amounts need to be analysed between 'Trading' and 'Non-trading'.  Where the company does not carry out a trade but has an investment or property business then all amounts will be 'Non-trading' in nature. If the company is a trading company then any amounts relating to the day-to-day operational business should be treated as 'Trading' in nature. Any amounts relating to investment or non-operational business should be treated as non-trading (see guidance below).</t>
  </si>
  <si>
    <t>The amounts to be analysed include amounts mapped to captions that require further allocation in the TB mapping PLUS amounts that have been described as interest and foreign exchange on other statements i.e.Legal and professional, Bad debts, Bank charges, Interest and foreign exchange.</t>
  </si>
  <si>
    <t>You should analyse the amounts shown as 'Loan relationships to be allocated' on the 'Loan relationships' statement against the standard computation headings using the guidance below. Please avoid describing interest amounts as "Other" except where the amount is very small.</t>
  </si>
  <si>
    <r>
      <t>Bank interest payable &amp; receivable</t>
    </r>
    <r>
      <rPr>
        <sz val="11"/>
        <color rgb="FF000000"/>
        <rFont val="Arial"/>
        <family val="2"/>
      </rPr>
      <t xml:space="preserve"> - A single total for bank interest receivable and another total for bank interest payable is sufficient. NB Bank interest receivable is generally non-trade.</t>
    </r>
  </si>
  <si>
    <r>
      <t>Intercompany interest payable &amp; receivable</t>
    </r>
    <r>
      <rPr>
        <sz val="11"/>
        <color rgb="FF000000"/>
        <rFont val="Arial"/>
        <family val="2"/>
      </rPr>
      <t xml:space="preserve"> - For group/related party interest, please identify the name of the company either paying or receiving the interest and confirm whether it is a UK company or not using the comments box.</t>
    </r>
  </si>
  <si>
    <t>Where there is a possibility that interest payable will remain unpaid 12 months after the end of the period, please speak to your PwC contact to establish whether or not the paying company is a “close company” for tax purposes. If it is a close company, it will be necessary to establish whether any of the outstanding amounts are payable to certain persons / entities connected to the company. This is a complex area.</t>
  </si>
  <si>
    <r>
      <t>Interest payable in respect of VAT &amp; PAYE etc.</t>
    </r>
    <r>
      <rPr>
        <sz val="11"/>
        <color rgb="FF000000"/>
        <rFont val="Arial"/>
        <family val="2"/>
      </rPr>
      <t xml:space="preserve"> - For any interest payable to/receivable from the tax authorities please allocate the amounts as applicable (i.e. UK corporation tax, Overseas CT, PAYE, VAT). NB Interest relating to UK CT is generally non-trade.</t>
    </r>
  </si>
  <si>
    <r>
      <t xml:space="preserve">Bad debts/impairments </t>
    </r>
    <r>
      <rPr>
        <sz val="11"/>
        <color rgb="FF000000"/>
        <rFont val="Arial"/>
        <family val="2"/>
      </rPr>
      <t>- write-offs or impairments of a debtor balance are generally classed as a loan relationship amount. Please analyse these between the various headings using the guidance in the 'Bad debts' section above.
Where a debt has been waived, please enter the amount on the 'Non-trade debit/credit arising on release of debt' line and provide details (including the name of the other party and whether the waiver was evidenced by a formal deed) in the comments box.</t>
    </r>
  </si>
  <si>
    <r>
      <t xml:space="preserve">Bank charges </t>
    </r>
    <r>
      <rPr>
        <sz val="11"/>
        <color rgb="FF000000"/>
        <rFont val="Arial"/>
        <family val="2"/>
      </rPr>
      <t>- bank charges relating to the borrowing of money for day-to-day business activities are generally classed as loan relationship amounts. Please analyse these according to the company business. For any other bank charges, the treatment depends on the nature of the transacation so please provide further details in the comments box.</t>
    </r>
  </si>
  <si>
    <r>
      <t xml:space="preserve">Foreign exchange differences </t>
    </r>
    <r>
      <rPr>
        <sz val="11"/>
        <color rgb="FF000000"/>
        <rFont val="Arial"/>
        <family val="2"/>
      </rPr>
      <t>- foreign exchange differences arising on day-to day business activities are generally allowable. Please analyse these between 'Trade' and 'Non-trade' according to the nature of the company business i.e.:</t>
    </r>
  </si>
  <si>
    <t>Where the company has an active trade (not an investment or property rental business) foreign exchange on sales/purchases/operational costs and revaluation of the associated trade debtors/creditors/working capital</t>
  </si>
  <si>
    <t>Where the company has an investment business or a property rental business or other non-trading activity all foreign exchange will be non-trading. A trading company can have non-trading foreign exchange. For example, where it lends cash to group companies and lending of money is not part of its trade, the foreign exchange on this loan would be non- trading.</t>
  </si>
  <si>
    <t>Foreign exchange differences relating to capital transactions, dividends, hedging arrangements, overseas branch results, UK and overseas corporate tax payments, other tax timing differences and disallowed expenses (entertaining, fines etc) may be disallowed or deferred to another period. If you are unsure of the correct treatment, please show them as 'non-taxable/non deductible' and provide a further detailed explanation in the comments box including the following:</t>
  </si>
  <si>
    <t>where the foreign exchange difference arises on the retranslation of a period end balance, please provide the period end balance of the foreign currency asset/liability in the balance sheet, stating the nature and purpose of any loans from the company's point of view, or the nature of the asset (goodwill, shares, fixed assets etc)</t>
  </si>
  <si>
    <t>In the case of shares, please state any special terms attaching to the shares (e.g. if they are preference shares, and whether they are convertible or redeemable)</t>
  </si>
  <si>
    <t>where the foreign exchange difference arises on interest received / paid, please advise which loan or balance that interest relates to</t>
  </si>
  <si>
    <t>in all cases please advise the source of the exchange rate used in making the translation</t>
  </si>
  <si>
    <r>
      <t xml:space="preserve">Fair value movements </t>
    </r>
    <r>
      <rPr>
        <sz val="11"/>
        <color rgb="FF000000"/>
        <rFont val="Arial"/>
        <family val="2"/>
      </rPr>
      <t>- please analyse these to the relevant categories.</t>
    </r>
  </si>
  <si>
    <r>
      <t xml:space="preserve">Share of partnership loan relationship debit and credits </t>
    </r>
    <r>
      <rPr>
        <sz val="11"/>
        <color rgb="FF000000"/>
        <rFont val="Arial"/>
        <family val="2"/>
      </rPr>
      <t>- only include here any amounts that have been charged/credited to the income statement. Any amounts that need to be taken into account from the partnership returns will be dealt with separately once we receive copies of the relevant returns.</t>
    </r>
  </si>
  <si>
    <t>For interest received net of UK or overseas tax, please indicate in the comments box how this sum was accounted for in the statutory accounts (i.e. whether the receipt was credited to the profit and loss account as net or gross figures). In addition, please supply a schedule showing the WHT which was deducted from the interest at source against each amount of interest by country of origin.</t>
  </si>
  <si>
    <t>Foreign Income</t>
  </si>
  <si>
    <t>The purpose of this statement is to summarise all foreign income and the withholding tax suffered to ensure the correct amount is taxed under the correct heading and double tax relief (DTR) is claimed where available for the withholding tax.</t>
  </si>
  <si>
    <t>Please list out all overseas income by type and/or source and select the appropriate category. Please show the withholding tax suffered on each element of income.</t>
  </si>
  <si>
    <t>Double tax relief is a complicated area and it is likely we will be in touch to obtain further information to ensure the correct amount of relief is claimed.</t>
  </si>
  <si>
    <t>The purpose of analysing costs relating to employee share schemes is to identify the appropriate deductions for tax purposes and any disallowable expenditure.
The legislation in this area is very complex so please speak to your PwC contact to ensure that the relevant information is provided to enable us to complete the computation.</t>
  </si>
  <si>
    <t>Please ensure you do not provide any personal information (eg employee names, employee numbers etc) when adding details of share options exercised in order to comply with GDPR regulations.</t>
  </si>
  <si>
    <t>The purpose of analysing loans to participators is to ensure that any tax due/repayable on such loans is identified and calculated correctly.</t>
  </si>
  <si>
    <t>Where a company is 'close' (ie broadly the company is controlled by 5 or fewer participators or any number of participators who are directors), then any loans or advances to participators need to be identified and included in the company's tax return. If you are ensure whether this applies to your company then please discuss this with your PwC contact.</t>
  </si>
  <si>
    <t>Where a loan or advance has been made in a period, and not repaid within the period, then tax on that loan must be paid to HMRC. The tax is recoverable once the loan is repaid or written off. Special rules apply where a loan is repaid or released within 9 months of the end of the accounting period in which it is made.</t>
  </si>
  <si>
    <t xml:space="preserve">Please therefore ensure you provide the dates of any loans or advances made, and the dates of any repayments or write-offs in the period or between the end of the accounting period and the time of completion of this TDR, so that the tax due/repayable can be correctly calculated. </t>
  </si>
  <si>
    <t>Where multiple advances/repayments have been made to/by the same participator on different dates, please enter these on separate rows as different rates of tax may apply depending on the date.</t>
  </si>
  <si>
    <t>The purpose of this statement is to track movements in any RDEC credit repayable to the company for tax accounting purposes.</t>
  </si>
  <si>
    <t>Please show movements in the RDEC debtor split between the current period and prior periods.</t>
  </si>
  <si>
    <t>The purpose of analysing 'Royalties paid overseas' is to ensure correct disclosure in the CT600H of the tax return and also to identify any amounts where deduction may only be available in a later period.</t>
  </si>
  <si>
    <t xml:space="preserve">Where royalties are paid to overseas connected companies, a deduction is only available in the period for the amount accrued if the amount was physically paid within 12 months of the period end. Otherwise the deduction is deferred to the period in which payment is made </t>
  </si>
  <si>
    <t>Please provide the details requested for each royalty payment or other similar charge paid ie:</t>
  </si>
  <si>
    <t>the name and full address of the recipient of the payment and their country of residence</t>
  </si>
  <si>
    <t>details of any amounts due to connected parties not paid within 12 months of the period end</t>
  </si>
  <si>
    <t>We require exact details of any payments made or received in respect of group relief, during the accounting period. Please ensure that you indicate to which period the payment or repayment is related and provide the date(s) when the payment(s) were made or received.</t>
  </si>
  <si>
    <t>If the company has received any reallocations under the Group Payment Arrangement please enter these here.</t>
  </si>
  <si>
    <t>If this company is the nominated paying company under the Group Payment Arrangement, please enter details of amounts paid here.</t>
  </si>
  <si>
    <t>Completion guidance</t>
  </si>
  <si>
    <t>Navigation strings</t>
  </si>
  <si>
    <t>#'Income statement disclosures'!Navigation_</t>
  </si>
  <si>
    <t>Total Balance sheet movements</t>
  </si>
  <si>
    <t>CostValTransfers</t>
  </si>
  <si>
    <t>CostValOther</t>
  </si>
  <si>
    <t>DepAdjustment</t>
  </si>
  <si>
    <t>NotChargedtoaccounts</t>
  </si>
  <si>
    <t>ImpairmentChargedtoaccounts</t>
  </si>
  <si>
    <t>ImpairmentNotChargedtoaccounts</t>
  </si>
  <si>
    <t>DepOther</t>
  </si>
  <si>
    <t>AmountsNotAllow</t>
  </si>
  <si>
    <t>Your TDR has been tailored to show only the sheets relevant to your company, making it as straightforward as possible to complete.
Please contact your PwC compliance contact if you think other sheets should be completed, or you have extra information to ensure your tax return is accurate but aren’t sure where to include it.</t>
  </si>
  <si>
    <t>This sheet includes details that should not change year on year, although there may still be some information that will be required on an annual basis eg if the entity has an overseas branch we will require the branch TB each year. The sheet will be pre-populated using information PwC already knows about the company from the prior year, but please check to make sure there have been no changes and provide details if there have. In particular please check and confirm the assumptions we will be using when preparing the computation and return. If you are unsure of the answer to a question, please select 'Not known' and your PwC team will follow up with you later.</t>
  </si>
  <si>
    <t>This sheet includes questions that need to be confirmed each year. Please complete this as fully as possible as we will rely on your responses in preparing the computation and the more information you are able to provide here will limit any additional queries needed later. If you are unsure of the answer to a question please select 'Not known' and your PwC team will follow up with you later.</t>
  </si>
  <si>
    <t xml:space="preserve">The ‘Mapped TB' sheet shows how we have mapped your master chart of accounts/trial balance to the standard computation narratives. The 'Income statement Mapping' column shows where the codes have been mapped to in the Income statement and the 'Detailed Heading' and 'Sub Analysis' columns show any relevant sub analysis. If the company has more than one type of business, the split between the businesses is shown in columns to the right of the sheet.
Please do not make any changes to this sheet. </t>
  </si>
  <si>
    <t>The amounts as per the mapping in the 'Income Statement Mapping' column of the 'Mapped TB' Statement are summarised on the 'Income statement' sheet. Please ensure these agree to the latest financial statements and if not, update the map (see 'TB adjustments' above).</t>
  </si>
  <si>
    <t>1.10</t>
  </si>
  <si>
    <t>2.20</t>
  </si>
  <si>
    <t>#'Completion guidance'!Navigation_</t>
  </si>
  <si>
    <t>Interest payable in respect of VAT</t>
  </si>
  <si>
    <t>Interest receivable in respect of VAT for periods beginning before 1 January 2023</t>
  </si>
  <si>
    <t>Interest receivable in respect of VAT for periods beginning after 31 December 2022</t>
  </si>
  <si>
    <t>AP2/AP1</t>
  </si>
  <si>
    <t>R D accounting</t>
  </si>
  <si>
    <t>3.5</t>
  </si>
  <si>
    <t>3.6</t>
  </si>
  <si>
    <t>3.7</t>
  </si>
  <si>
    <t>3.8</t>
  </si>
  <si>
    <t>3.9</t>
  </si>
  <si>
    <t>Capital gains base cost</t>
  </si>
  <si>
    <t>Total tangible asset additions with category right of use assets</t>
  </si>
  <si>
    <t>Label for ROU</t>
  </si>
  <si>
    <t>Label for non-sheet query</t>
  </si>
  <si>
    <t>General query</t>
  </si>
  <si>
    <t>Confirm there are no movements in the period</t>
  </si>
  <si>
    <t>No movements in period</t>
  </si>
  <si>
    <t>Please enter data above, or confirm there are no movements in the period</t>
  </si>
  <si>
    <t>Additions ineligible for capital gains (+)</t>
  </si>
  <si>
    <t>Depreciation on assets ineligible for capital gains (-)</t>
  </si>
  <si>
    <t>Disposals of assets ineligible for capital gains (-)</t>
  </si>
  <si>
    <t>Other items that may impact capital gains calculations</t>
  </si>
  <si>
    <t>- Structures and buildings allowances</t>
  </si>
  <si>
    <t>- Other capital allowances claimed</t>
  </si>
  <si>
    <t>- Other please identify</t>
  </si>
  <si>
    <t>Confirm no leased cars with CO2 emission exceeding limit in period</t>
  </si>
  <si>
    <t>Depreciation transferred in prior period</t>
  </si>
  <si>
    <t>Depreciation for transfer in current period</t>
  </si>
  <si>
    <t>Estimated residual value (if relevant)</t>
  </si>
  <si>
    <t>Reviewed All</t>
  </si>
  <si>
    <t>All sheets</t>
  </si>
  <si>
    <t>You may find it easiest to complete the TDR by using the index and working through the validations.
As you complete each sheet, please change the Confirm Reviewed setting on the Index for the sheet to Yes. 
Alternatively, once you have completed all the sheets, please change the Confirm Reviewed setting at the top of the Index for All sheets to be Reviewed All.</t>
  </si>
  <si>
    <t>Bonds</t>
  </si>
  <si>
    <t>Bonds or Gilts</t>
  </si>
  <si>
    <t>Does the company invest in any bonds or gilts?</t>
  </si>
  <si>
    <t>Has the company acquired any new bonds or gilts in the period?</t>
  </si>
  <si>
    <t>Please provide further details (amount and type of bond/gilt ie fixed coupon or index-linked)</t>
  </si>
  <si>
    <t>Has the company disposed of any bonds or gilts in the period?</t>
  </si>
  <si>
    <t>Please provide further details (type of bond/gilt, amount disposed of, date of acquisition, date of disposal, proceeds) </t>
  </si>
  <si>
    <t>Have any bonds/gilts been revalued in the period?</t>
  </si>
  <si>
    <t>Please provide further details (amounts and where reflected in the TB)</t>
  </si>
  <si>
    <t>T</t>
  </si>
  <si>
    <t>Debt Adjustments</t>
  </si>
  <si>
    <t>Has the company made any bad debt adjustments or impairments?</t>
  </si>
  <si>
    <t>Which TB codes have these been posted to?</t>
  </si>
  <si>
    <t>Has the company made any fair value adjustments to any debtor balances (including profit participating loans)?</t>
  </si>
  <si>
    <t>These offset column IDs are vital for the both IFA allowances interface, and the IFA additions interface on separate sheet</t>
  </si>
  <si>
    <t>Offset in IFA allowance interface</t>
  </si>
  <si>
    <t>Offset for addition type</t>
  </si>
  <si>
    <t>Offset for addition amount</t>
  </si>
  <si>
    <t>IFA type DF</t>
  </si>
  <si>
    <t>0051d906-102e-4c92-8914-2f31b230622a</t>
  </si>
  <si>
    <t>Q3 TAX PROVISION</t>
  </si>
  <si>
    <t>Not Started</t>
  </si>
  <si>
    <t>Alter Business Tax</t>
  </si>
  <si>
    <t>24</t>
  </si>
  <si>
    <t>Entity_shortName_0001</t>
  </si>
  <si>
    <t>Mammals</t>
  </si>
  <si>
    <t>DateSelect_web</t>
  </si>
  <si>
    <t>DC_Authorization</t>
  </si>
  <si>
    <t>DFJwt eyJhbGciOiJIUzI1NiIsInR5cCI6IkpXVCJ9.eyJERl9UT0tFTl9JRCI6IjNmZGU3YTlmZTk2ZDQ2ODZhNTg3MjkwNTVlZGUzYjE4IiwiREZfUkVRVUVTVF9JRCI6ImZmNDI0OThiLTM2NTItNDQyNC1iMmY0LTkwYmFkZThlMDRjZiIsIm5iZiI6MTc3MTQ0MDI1OSwiZXhwIjoxNzcxNTI2NjU5LCJpYXQiOjE3NzE0NDAyNTl9.9T4ZSAwRi4Q0oT3318cCXCjyC38HVx-ogtGUXOqkdvk</t>
  </si>
  <si>
    <t>ERYERY</t>
  </si>
  <si>
    <t>aeASDG</t>
  </si>
  <si>
    <t>e</t>
  </si>
  <si>
    <t>Entity_code_0001</t>
  </si>
  <si>
    <t>DATE_SELECT_DISPLAY</t>
  </si>
  <si>
    <t>Entity_0001</t>
  </si>
  <si>
    <t>DFJwt eyJhbGciOiJIUzI1NiIsInR5cCI6IkpXVCJ9.eyJERl9UT0tFTl9JRCI6IjZkYTA0Yjc2YjA5ODRmNDk5NjkxNjY2YTRlNjZkNWY3IiwiREZfUkVRVUVTVF9JRCI6IjAwNTFkOTA2LTEwMmUtNGM5Mi04OTE0LTJmMzFiMjMwNjIyYSIsIm5iZiI6MTc3MTUxOTIzNSwiZXhwIjoxNzcxNjA1NjM1LCJpYXQiOjE3NzE1MTkyMzV9.R_pupoIOvHTsfG6ILjMwlJolesTLVqbRAa-nvql3Hx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</si>
</sst>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0;[Red]\(#,##0\)"/>
    <numFmt numFmtId="166" formatCode="#"/>
    <numFmt numFmtId="167" formatCode="#,##0\ ;[Red]\(#,##0\)"/>
    <numFmt numFmtId="168" formatCode="dd/mm/yyyy;@"/>
    <numFmt numFmtId="169" formatCode="#,##0;\(#,##0\)"/>
    <numFmt numFmtId="170" formatCode="###0\ ;[Red]\(###0\)"/>
    <numFmt numFmtId="171" formatCode="#,##0.00\ ;[Red]\(#,##0.00\)"/>
    <numFmt numFmtId="172" formatCode="0.0000000"/>
    <numFmt numFmtId="173" formatCode="#_ ;\-#\ "/>
  </numFmts>
  <fonts count="43" x14ac:knownFonts="1">
    <font>
      <sz val="11"/>
      <color theme="1"/>
      <name val="Arial"/>
      <family val="2"/>
    </font>
    <font>
      <sz val="10"/>
      <color theme="1"/>
      <name val="Arial"/>
      <family val="2"/>
    </font>
    <font>
      <sz val="11"/>
      <color theme="1"/>
      <name val="Aptos Narrow"/>
      <family val="2"/>
      <scheme val="minor"/>
    </font>
    <font>
      <sz val="18"/>
      <name val="Arial"/>
      <family val="2"/>
    </font>
    <font>
      <b/>
      <sz val="11"/>
      <color theme="1"/>
      <name val="Arial"/>
      <family val="2"/>
    </font>
    <font>
      <sz val="11"/>
      <color rgb="FF9C0006"/>
      <name val="Arial"/>
      <family val="2"/>
    </font>
    <font>
      <b/>
      <sz val="16"/>
      <name val="Arial"/>
      <family val="2"/>
    </font>
    <font>
      <b/>
      <sz val="14"/>
      <name val="Arial"/>
      <family val="2"/>
    </font>
    <font>
      <b/>
      <sz val="12"/>
      <name val="Arial"/>
      <family val="2"/>
    </font>
    <font>
      <u/>
      <sz val="11"/>
      <color theme="10"/>
      <name val="Arial"/>
      <family val="2"/>
    </font>
    <font>
      <sz val="8"/>
      <color theme="0"/>
      <name val="Aptos Narrow"/>
      <family val="2"/>
      <scheme val="minor"/>
    </font>
    <font>
      <sz val="11"/>
      <name val="Arial"/>
      <family val="2"/>
    </font>
    <font>
      <b/>
      <sz val="11"/>
      <name val="Arial"/>
      <family val="2"/>
    </font>
    <font>
      <i/>
      <sz val="11"/>
      <color theme="1"/>
      <name val="Arial"/>
      <family val="2"/>
    </font>
    <font>
      <sz val="18"/>
      <color theme="1"/>
      <name val="Arial"/>
      <family val="2"/>
    </font>
    <font>
      <sz val="11"/>
      <color theme="0"/>
      <name val="Arial"/>
      <family val="2"/>
    </font>
    <font>
      <sz val="16"/>
      <color theme="0"/>
      <name val="Arial"/>
      <family val="2"/>
    </font>
    <font>
      <sz val="12"/>
      <color rgb="FF708090"/>
      <name val="Wingdings 2"/>
      <family val="1"/>
      <charset val="2"/>
    </font>
    <font>
      <sz val="11"/>
      <color rgb="FFFF0000"/>
      <name val="Arial"/>
      <family val="2"/>
    </font>
    <font>
      <sz val="11"/>
      <color indexed="18"/>
      <name val="Arial"/>
      <family val="2"/>
    </font>
    <font>
      <sz val="11"/>
      <color indexed="56"/>
      <name val="Arial"/>
      <family val="2"/>
    </font>
    <font>
      <sz val="11"/>
      <color indexed="9"/>
      <name val="Arial"/>
      <family val="2"/>
    </font>
    <font>
      <sz val="12"/>
      <name val="Arial"/>
      <family val="2"/>
    </font>
    <font>
      <sz val="11"/>
      <color theme="1"/>
      <name val="Arial Narrow"/>
      <family val="2"/>
    </font>
    <font>
      <sz val="10"/>
      <color theme="1"/>
      <name val="Arial Narrow"/>
      <family val="2"/>
    </font>
    <font>
      <b/>
      <sz val="12"/>
      <color theme="1"/>
      <name val="Arial"/>
      <family val="2"/>
    </font>
    <font>
      <b/>
      <u/>
      <sz val="11"/>
      <color theme="1"/>
      <name val="Arial"/>
      <family val="2"/>
    </font>
    <font>
      <b/>
      <sz val="11"/>
      <color theme="1"/>
      <name val="Arial Narrow"/>
      <family val="2"/>
    </font>
    <font>
      <u/>
      <sz val="11"/>
      <color theme="10"/>
      <name val="Arial Narrow"/>
      <family val="2"/>
    </font>
    <font>
      <b/>
      <sz val="12"/>
      <color rgb="FF000000"/>
      <name val="Arial"/>
      <family val="2"/>
    </font>
    <font>
      <b/>
      <sz val="11"/>
      <color rgb="FF000000"/>
      <name val="Arial"/>
      <family val="2"/>
    </font>
    <font>
      <sz val="11"/>
      <color rgb="FF000000"/>
      <name val="Arial"/>
      <family val="2"/>
    </font>
    <font>
      <b/>
      <sz val="11"/>
      <color rgb="FFFF0000"/>
      <name val="Arial"/>
      <family val="2"/>
      <charset val="1"/>
    </font>
    <font>
      <sz val="10"/>
      <color rgb="FF000000"/>
      <name val="Arial"/>
      <family val="2"/>
    </font>
    <font>
      <b/>
      <sz val="10"/>
      <color rgb="FF000000"/>
      <name val="Arial"/>
      <family val="2"/>
    </font>
    <font>
      <sz val="10"/>
      <color rgb="FFFF0000"/>
      <name val="Arial"/>
      <family val="2"/>
    </font>
    <font>
      <b/>
      <sz val="11"/>
      <color theme="8"/>
      <name val="Arial"/>
      <family val="2"/>
    </font>
    <font>
      <b/>
      <u/>
      <sz val="11"/>
      <color theme="10"/>
      <name val="Arial"/>
      <family val="2"/>
    </font>
    <font>
      <sz val="11"/>
      <color rgb="FF242424"/>
      <name val="Arial"/>
      <family val="2"/>
    </font>
    <font>
      <i/>
      <sz val="11"/>
      <color rgb="FF000000"/>
      <name val="Arial"/>
      <family val="2"/>
    </font>
    <font>
      <sz val="11"/>
      <color theme="1"/>
      <name val="Calibri"/>
      <family val="2"/>
    </font>
    <font>
      <sz val="11"/>
      <color theme="1"/>
      <name val="Segoe UI Symbol"/>
      <family val="2"/>
    </font>
    <font>
      <sz val="11"/>
      <color theme="1"/>
      <name val="Arial"/>
      <family val="2"/>
    </font>
  </fonts>
  <fills count="22">
    <fill>
      <patternFill patternType="none"/>
    </fill>
    <fill>
      <patternFill patternType="gray125"/>
    </fill>
    <fill>
      <patternFill patternType="solid">
        <fgColor theme="5" tint="0.59996337778862885"/>
        <bgColor indexed="64"/>
      </patternFill>
    </fill>
    <fill>
      <patternFill patternType="solid">
        <fgColor rgb="FFFFE699"/>
        <bgColor indexed="64"/>
      </patternFill>
    </fill>
    <fill>
      <patternFill patternType="solid">
        <fgColor indexed="56"/>
        <bgColor indexed="64"/>
      </patternFill>
    </fill>
    <fill>
      <patternFill patternType="solid">
        <fgColor indexed="44"/>
        <bgColor indexed="64"/>
      </patternFill>
    </fill>
    <fill>
      <patternFill patternType="solid">
        <fgColor indexed="9"/>
        <bgColor indexed="64"/>
      </patternFill>
    </fill>
    <fill>
      <patternFill patternType="solid">
        <fgColor rgb="FFFFC7CE"/>
        <bgColor indexed="64"/>
      </patternFill>
    </fill>
    <fill>
      <patternFill patternType="solid">
        <fgColor rgb="FFFFB600"/>
        <bgColor indexed="64"/>
      </patternFill>
    </fill>
    <fill>
      <patternFill patternType="solid">
        <fgColor rgb="FFF7C7AC"/>
        <bgColor indexed="64"/>
      </patternFill>
    </fill>
    <fill>
      <patternFill patternType="solid">
        <fgColor theme="9" tint="0.79995117038483843"/>
        <bgColor indexed="64"/>
      </patternFill>
    </fill>
    <fill>
      <patternFill patternType="solid">
        <fgColor theme="7" tint="0.79995117038483843"/>
        <bgColor indexed="64"/>
      </patternFill>
    </fill>
    <fill>
      <patternFill patternType="solid">
        <fgColor theme="0" tint="-0.14993743705557422"/>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rgb="FFFF0000"/>
        <bgColor indexed="64"/>
      </patternFill>
    </fill>
    <fill>
      <patternFill patternType="solid">
        <fgColor theme="1"/>
        <bgColor indexed="64"/>
      </patternFill>
    </fill>
    <fill>
      <patternFill patternType="solid">
        <fgColor rgb="FFFFC000"/>
        <bgColor indexed="64"/>
      </patternFill>
    </fill>
    <fill>
      <patternFill patternType="solid">
        <fgColor theme="8" tint="0.59996337778862885"/>
        <bgColor indexed="64"/>
      </patternFill>
    </fill>
    <fill>
      <patternFill patternType="solid">
        <fgColor theme="4" tint="0.79995117038483843"/>
        <bgColor indexed="64"/>
      </patternFill>
    </fill>
    <fill>
      <patternFill patternType="solid">
        <fgColor rgb="FFFEDACC"/>
        <bgColor indexed="64"/>
      </patternFill>
    </fill>
    <fill>
      <patternFill patternType="solid">
        <fgColor rgb="FFFFFFFF"/>
        <bgColor indexed="64"/>
      </patternFill>
    </fill>
  </fills>
  <borders count="31">
    <border>
      <left/>
      <right/>
      <top/>
      <bottom/>
      <diagonal/>
    </border>
    <border>
      <left/>
      <right/>
      <top/>
      <bottom style="medium">
        <color auto="1"/>
      </bottom>
      <diagonal/>
    </border>
    <border>
      <left/>
      <right/>
      <top style="medium">
        <color auto="1"/>
      </top>
      <bottom style="medium">
        <color auto="1"/>
      </bottom>
      <diagonal/>
    </border>
    <border>
      <left style="thin">
        <color indexed="56"/>
      </left>
      <right style="thin">
        <color indexed="56"/>
      </right>
      <top style="thin">
        <color indexed="56"/>
      </top>
      <bottom style="thin">
        <color indexed="56"/>
      </bottom>
      <diagonal/>
    </border>
    <border>
      <left style="thin">
        <color rgb="FFCC0000"/>
      </left>
      <right style="thin">
        <color rgb="FFCC0000"/>
      </right>
      <top style="thin">
        <color rgb="FFCC0000"/>
      </top>
      <bottom style="thin">
        <color rgb="FFCC0000"/>
      </bottom>
      <diagonal/>
    </border>
    <border>
      <left/>
      <right/>
      <top style="thin">
        <color auto="1"/>
      </top>
      <bottom/>
      <diagonal/>
    </border>
    <border>
      <left style="thin">
        <color auto="1"/>
      </left>
      <right/>
      <top style="thin">
        <color auto="1"/>
      </top>
      <bottom/>
      <diagonal/>
    </border>
    <border>
      <left/>
      <right style="thin">
        <color rgb="FF000000"/>
      </right>
      <top style="thin">
        <color auto="1"/>
      </top>
      <bottom/>
      <diagonal/>
    </border>
    <border>
      <left/>
      <right style="thin">
        <color rgb="FF000000"/>
      </right>
      <top/>
      <bottom/>
      <diagonal/>
    </border>
    <border>
      <left style="thin">
        <color auto="1"/>
      </left>
      <right/>
      <top/>
      <bottom/>
      <diagonal/>
    </border>
    <border>
      <left/>
      <right style="thin">
        <color rgb="FF000000"/>
      </right>
      <top style="thin">
        <color rgb="FF000000"/>
      </top>
      <bottom/>
      <diagonal/>
    </border>
    <border>
      <left style="thin">
        <color auto="1"/>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auto="1"/>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auto="1"/>
      </bottom>
      <diagonal/>
    </border>
    <border>
      <left style="thin">
        <color auto="1"/>
      </left>
      <right style="thin">
        <color rgb="FF000000"/>
      </right>
      <top style="thin">
        <color auto="1"/>
      </top>
      <bottom/>
      <diagonal/>
    </border>
    <border>
      <left style="thin">
        <color auto="1"/>
      </left>
      <right/>
      <top/>
      <bottom style="thin">
        <color auto="1"/>
      </bottom>
      <diagonal/>
    </border>
    <border>
      <left style="thin">
        <color auto="1"/>
      </left>
      <right style="thin">
        <color rgb="FF000000"/>
      </right>
      <top/>
      <bottom style="thin">
        <color rgb="FF000000"/>
      </bottom>
      <diagonal/>
    </border>
    <border>
      <left style="thin">
        <color auto="1"/>
      </left>
      <right style="thin">
        <color rgb="FF000000"/>
      </right>
      <top/>
      <bottom style="thin">
        <color auto="1"/>
      </bottom>
      <diagonal/>
    </border>
    <border>
      <left style="thin">
        <color rgb="FF000000"/>
      </left>
      <right style="thin">
        <color rgb="FF000000"/>
      </right>
      <top/>
      <bottom/>
      <diagonal/>
    </border>
    <border>
      <left style="thin">
        <color auto="1"/>
      </left>
      <right style="thin">
        <color rgb="FF000000"/>
      </right>
      <top/>
      <bottom/>
      <diagonal/>
    </border>
    <border>
      <left/>
      <right/>
      <top style="thin">
        <color rgb="FF000000"/>
      </top>
      <bottom/>
      <diagonal/>
    </border>
    <border>
      <left/>
      <right/>
      <top/>
      <bottom style="thin">
        <color rgb="FF000000"/>
      </bottom>
      <diagonal/>
    </border>
    <border>
      <left style="thin">
        <color auto="1"/>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7">
    <xf numFmtId="0" fontId="0" fillId="0" borderId="0"/>
    <xf numFmtId="9" fontId="42" fillId="0" borderId="0" applyFont="0" applyFill="0" applyBorder="0" applyAlignment="0" applyProtection="0"/>
    <xf numFmtId="164" fontId="2" fillId="0" borderId="0" applyFont="0" applyFill="0" applyBorder="0" applyAlignment="0" applyProtection="0"/>
    <xf numFmtId="167" fontId="42" fillId="0" borderId="0"/>
    <xf numFmtId="0" fontId="6" fillId="0" borderId="0"/>
    <xf numFmtId="0" fontId="7" fillId="0" borderId="0"/>
    <xf numFmtId="0" fontId="8" fillId="0" borderId="0"/>
    <xf numFmtId="14" fontId="42" fillId="2" borderId="0">
      <protection locked="0"/>
    </xf>
    <xf numFmtId="168" fontId="42" fillId="3" borderId="0">
      <protection locked="0"/>
    </xf>
    <xf numFmtId="167" fontId="42" fillId="3" borderId="0">
      <protection locked="0"/>
    </xf>
    <xf numFmtId="0" fontId="3" fillId="0" borderId="0"/>
    <xf numFmtId="167" fontId="42" fillId="2" borderId="0">
      <protection locked="0"/>
    </xf>
    <xf numFmtId="0" fontId="9" fillId="0" borderId="0"/>
    <xf numFmtId="0" fontId="4" fillId="0" borderId="1">
      <alignment wrapText="1"/>
    </xf>
    <xf numFmtId="0" fontId="9" fillId="0" borderId="0" applyNumberFormat="0" applyFill="0" applyBorder="0" applyAlignment="0" applyProtection="0"/>
    <xf numFmtId="167" fontId="42" fillId="0" borderId="2"/>
    <xf numFmtId="168" fontId="42" fillId="0" borderId="0"/>
    <xf numFmtId="166" fontId="42" fillId="0" borderId="0"/>
    <xf numFmtId="169" fontId="19" fillId="0" borderId="0"/>
    <xf numFmtId="0" fontId="21" fillId="4" borderId="3" applyNumberFormat="0">
      <alignment wrapText="1"/>
      <protection locked="0"/>
    </xf>
    <xf numFmtId="0" fontId="20" fillId="5" borderId="3" applyNumberFormat="0">
      <protection locked="0"/>
    </xf>
    <xf numFmtId="0" fontId="20" fillId="6" borderId="0" applyNumberFormat="0"/>
    <xf numFmtId="0" fontId="5" fillId="7" borderId="4" applyFill="0" applyBorder="0">
      <protection hidden="1"/>
    </xf>
    <xf numFmtId="37" fontId="23" fillId="0" borderId="0">
      <alignment horizontal="left" vertical="top" wrapText="1"/>
      <protection hidden="1"/>
    </xf>
    <xf numFmtId="14" fontId="24" fillId="2" borderId="0">
      <alignment vertical="top" wrapText="1"/>
      <protection locked="0"/>
    </xf>
    <xf numFmtId="168" fontId="24" fillId="3" borderId="0">
      <alignment vertical="top" wrapText="1"/>
      <protection locked="0"/>
    </xf>
    <xf numFmtId="167" fontId="1" fillId="0" borderId="0">
      <alignment vertical="top" wrapText="1"/>
      <protection hidden="1"/>
    </xf>
  </cellStyleXfs>
  <cellXfs count="361">
    <xf numFmtId="0" fontId="0" fillId="0" borderId="0" xfId="0"/>
    <xf numFmtId="0" fontId="5" fillId="0" borderId="0" xfId="22" applyFill="1" applyBorder="1">
      <protection hidden="1"/>
    </xf>
    <xf numFmtId="0" fontId="0" fillId="0" borderId="0" xfId="0" applyProtection="1">
      <protection locked="0"/>
    </xf>
    <xf numFmtId="14" fontId="0" fillId="0" borderId="0" xfId="0" applyNumberFormat="1"/>
    <xf numFmtId="0" fontId="0" fillId="0" borderId="0" xfId="0" applyAlignment="1">
      <alignment vertical="top" wrapText="1"/>
    </xf>
    <xf numFmtId="0" fontId="0" fillId="0" borderId="0" xfId="0" applyAlignment="1">
      <alignment wrapText="1"/>
    </xf>
    <xf numFmtId="0" fontId="8" fillId="0" borderId="0" xfId="6"/>
    <xf numFmtId="0" fontId="3" fillId="0" borderId="0" xfId="10"/>
    <xf numFmtId="0" fontId="4" fillId="0" borderId="1" xfId="13">
      <alignment wrapText="1"/>
    </xf>
    <xf numFmtId="0" fontId="0" fillId="0" borderId="0" xfId="0" applyAlignment="1">
      <alignment horizontal="left"/>
    </xf>
    <xf numFmtId="167" fontId="42" fillId="0" borderId="0" xfId="3"/>
    <xf numFmtId="0" fontId="9" fillId="0" borderId="0" xfId="12"/>
    <xf numFmtId="0" fontId="10" fillId="0" borderId="0" xfId="0" applyFont="1" applyAlignment="1">
      <alignment vertical="top"/>
    </xf>
    <xf numFmtId="0" fontId="9" fillId="0" borderId="0" xfId="14"/>
    <xf numFmtId="0" fontId="4" fillId="0" borderId="1" xfId="13" applyAlignment="1"/>
    <xf numFmtId="0" fontId="11" fillId="0" borderId="0" xfId="0" applyFont="1" applyAlignment="1">
      <alignment horizontal="left"/>
    </xf>
    <xf numFmtId="0" fontId="12" fillId="0" borderId="0" xfId="0" applyFont="1" applyAlignment="1">
      <alignment horizontal="left"/>
    </xf>
    <xf numFmtId="165" fontId="0" fillId="0" borderId="0" xfId="0" applyNumberFormat="1"/>
    <xf numFmtId="0" fontId="9" fillId="0" borderId="0" xfId="14" applyProtection="1">
      <protection locked="0"/>
    </xf>
    <xf numFmtId="0" fontId="0" fillId="3" borderId="0" xfId="0" applyFill="1" applyProtection="1">
      <protection locked="0"/>
    </xf>
    <xf numFmtId="166" fontId="42" fillId="0" borderId="0" xfId="3" applyNumberFormat="1" applyAlignment="1">
      <alignment horizontal="right"/>
    </xf>
    <xf numFmtId="0" fontId="0" fillId="0" borderId="0" xfId="0" quotePrefix="1"/>
    <xf numFmtId="0" fontId="4" fillId="0" borderId="0" xfId="13" applyBorder="1">
      <alignment wrapText="1"/>
    </xf>
    <xf numFmtId="167" fontId="42" fillId="0" borderId="2" xfId="15"/>
    <xf numFmtId="167" fontId="42" fillId="0" borderId="0" xfId="3" applyAlignment="1">
      <alignment horizontal="right"/>
    </xf>
    <xf numFmtId="168" fontId="42" fillId="0" borderId="0" xfId="16"/>
    <xf numFmtId="0" fontId="0" fillId="0" borderId="0" xfId="0" applyAlignment="1">
      <alignment horizontal="center" vertical="top" wrapText="1"/>
    </xf>
    <xf numFmtId="0" fontId="4" fillId="0" borderId="0" xfId="0" applyFont="1" applyAlignment="1">
      <alignment vertical="top" wrapText="1"/>
    </xf>
    <xf numFmtId="0" fontId="0" fillId="0" borderId="0" xfId="0" applyAlignment="1">
      <alignment horizontal="left" wrapText="1"/>
    </xf>
    <xf numFmtId="0" fontId="0" fillId="0" borderId="0" xfId="0" applyAlignment="1">
      <alignment horizontal="right" wrapText="1"/>
    </xf>
    <xf numFmtId="49" fontId="0" fillId="0" borderId="0" xfId="0" applyNumberFormat="1" applyAlignment="1">
      <alignment wrapText="1"/>
    </xf>
    <xf numFmtId="0" fontId="14" fillId="0" borderId="0" xfId="0" applyFont="1" applyAlignment="1">
      <alignment vertical="top" wrapText="1"/>
    </xf>
    <xf numFmtId="0" fontId="9" fillId="8" borderId="0" xfId="14" applyFill="1" applyAlignment="1">
      <alignment horizontal="right" wrapText="1"/>
    </xf>
    <xf numFmtId="0" fontId="9" fillId="0" borderId="0" xfId="14" applyAlignment="1">
      <alignment wrapText="1"/>
    </xf>
    <xf numFmtId="0" fontId="9" fillId="8" borderId="0" xfId="14" applyFill="1" applyAlignment="1">
      <alignment horizontal="left" wrapText="1"/>
    </xf>
    <xf numFmtId="0" fontId="17" fillId="0" borderId="0" xfId="0" applyFont="1" applyAlignment="1" applyProtection="1">
      <alignment horizontal="center"/>
      <protection locked="0"/>
    </xf>
    <xf numFmtId="168" fontId="42" fillId="0" borderId="0" xfId="8" applyFill="1">
      <protection locked="0"/>
    </xf>
    <xf numFmtId="0" fontId="8" fillId="0" borderId="0" xfId="6" applyAlignment="1">
      <alignment wrapText="1"/>
    </xf>
    <xf numFmtId="0" fontId="0" fillId="9" borderId="0" xfId="0" applyFill="1" applyProtection="1">
      <protection locked="0"/>
    </xf>
    <xf numFmtId="166" fontId="42" fillId="0" borderId="0" xfId="17"/>
    <xf numFmtId="167" fontId="0" fillId="0" borderId="0" xfId="0" applyNumberFormat="1"/>
    <xf numFmtId="166" fontId="42" fillId="0" borderId="0" xfId="17" quotePrefix="1"/>
    <xf numFmtId="167" fontId="42" fillId="0" borderId="5" xfId="3" applyBorder="1"/>
    <xf numFmtId="0" fontId="0" fillId="0" borderId="0" xfId="0" applyAlignment="1">
      <alignment horizontal="center"/>
    </xf>
    <xf numFmtId="169" fontId="19" fillId="0" borderId="0" xfId="18"/>
    <xf numFmtId="0" fontId="8" fillId="0" borderId="0" xfId="6" applyAlignment="1">
      <alignment horizontal="center"/>
    </xf>
    <xf numFmtId="169" fontId="19" fillId="0" borderId="0" xfId="18" applyAlignment="1">
      <alignment horizontal="right"/>
    </xf>
    <xf numFmtId="0" fontId="22" fillId="0" borderId="0" xfId="6" applyFont="1" applyAlignment="1">
      <alignment horizontal="right"/>
    </xf>
    <xf numFmtId="0" fontId="0" fillId="0" borderId="0" xfId="0" applyAlignment="1">
      <alignment horizontal="right"/>
    </xf>
    <xf numFmtId="0" fontId="22" fillId="0" borderId="0" xfId="6" applyFont="1" applyAlignment="1">
      <alignment horizontal="right" wrapText="1"/>
    </xf>
    <xf numFmtId="10" fontId="8" fillId="0" borderId="0" xfId="1" applyNumberFormat="1" applyFont="1" applyAlignment="1">
      <alignment wrapText="1"/>
    </xf>
    <xf numFmtId="10" fontId="0" fillId="3" borderId="0" xfId="1" applyNumberFormat="1" applyFont="1" applyFill="1" applyProtection="1">
      <protection locked="0"/>
    </xf>
    <xf numFmtId="10" fontId="0" fillId="0" borderId="0" xfId="1" applyNumberFormat="1" applyFont="1"/>
    <xf numFmtId="10" fontId="4" fillId="0" borderId="1" xfId="1" applyNumberFormat="1" applyFont="1" applyBorder="1" applyAlignment="1">
      <alignment wrapText="1"/>
    </xf>
    <xf numFmtId="166" fontId="0" fillId="0" borderId="0" xfId="0" applyNumberFormat="1"/>
    <xf numFmtId="168" fontId="0" fillId="0" borderId="0" xfId="0" applyNumberFormat="1"/>
    <xf numFmtId="0" fontId="4" fillId="0" borderId="0" xfId="0" applyFont="1" applyAlignment="1">
      <alignment wrapText="1"/>
    </xf>
    <xf numFmtId="167" fontId="42" fillId="3" borderId="0" xfId="3" applyFill="1" applyProtection="1">
      <protection locked="0"/>
    </xf>
    <xf numFmtId="0" fontId="9" fillId="0" borderId="0" xfId="12" applyAlignment="1">
      <alignment wrapText="1"/>
    </xf>
    <xf numFmtId="0" fontId="4" fillId="0" borderId="0" xfId="0" applyFont="1"/>
    <xf numFmtId="9" fontId="0" fillId="0" borderId="0" xfId="0" applyNumberFormat="1"/>
    <xf numFmtId="0" fontId="9" fillId="0" borderId="0" xfId="14" applyProtection="1">
      <protection hidden="1"/>
    </xf>
    <xf numFmtId="0" fontId="0" fillId="0" borderId="0" xfId="0" applyProtection="1">
      <protection hidden="1"/>
    </xf>
    <xf numFmtId="0" fontId="3" fillId="0" borderId="0" xfId="10" applyProtection="1">
      <protection hidden="1"/>
    </xf>
    <xf numFmtId="0" fontId="9" fillId="0" borderId="0" xfId="12" applyProtection="1">
      <protection hidden="1"/>
    </xf>
    <xf numFmtId="0" fontId="4" fillId="0" borderId="1" xfId="13" applyProtection="1">
      <alignment wrapText="1"/>
      <protection hidden="1"/>
    </xf>
    <xf numFmtId="0" fontId="4" fillId="0" borderId="1" xfId="13" applyAlignment="1" applyProtection="1">
      <alignment horizontal="center" wrapText="1"/>
      <protection hidden="1"/>
    </xf>
    <xf numFmtId="166" fontId="42" fillId="0" borderId="0" xfId="3" applyNumberFormat="1" applyAlignment="1" applyProtection="1">
      <alignment horizontal="right"/>
      <protection hidden="1"/>
    </xf>
    <xf numFmtId="167" fontId="42" fillId="0" borderId="2" xfId="15" applyProtection="1">
      <protection hidden="1"/>
    </xf>
    <xf numFmtId="0" fontId="0" fillId="0" borderId="0" xfId="0" applyAlignment="1" applyProtection="1">
      <alignment horizontal="left"/>
      <protection hidden="1"/>
    </xf>
    <xf numFmtId="0" fontId="8" fillId="0" borderId="0" xfId="6" applyProtection="1">
      <protection hidden="1"/>
    </xf>
    <xf numFmtId="167" fontId="42" fillId="0" borderId="0" xfId="3" applyProtection="1">
      <protection hidden="1"/>
    </xf>
    <xf numFmtId="0" fontId="17" fillId="0" borderId="0" xfId="0" applyFont="1" applyAlignment="1" applyProtection="1">
      <alignment horizontal="center"/>
      <protection locked="0" hidden="1"/>
    </xf>
    <xf numFmtId="0" fontId="4" fillId="0" borderId="1" xfId="13" applyAlignment="1" applyProtection="1">
      <protection hidden="1"/>
    </xf>
    <xf numFmtId="0" fontId="0" fillId="0" borderId="0" xfId="0" applyAlignment="1" applyProtection="1">
      <alignment wrapText="1"/>
      <protection hidden="1"/>
    </xf>
    <xf numFmtId="14" fontId="42" fillId="2" borderId="0" xfId="7" applyProtection="1">
      <protection locked="0" hidden="1"/>
    </xf>
    <xf numFmtId="0" fontId="0" fillId="0" borderId="0" xfId="0" applyProtection="1">
      <protection locked="0" hidden="1"/>
    </xf>
    <xf numFmtId="0" fontId="9" fillId="0" borderId="0" xfId="14" applyProtection="1">
      <protection locked="0" hidden="1"/>
    </xf>
    <xf numFmtId="0" fontId="0" fillId="9" borderId="0" xfId="0" applyFill="1" applyProtection="1">
      <protection locked="0" hidden="1"/>
    </xf>
    <xf numFmtId="0" fontId="11" fillId="0" borderId="0" xfId="0" applyFont="1" applyAlignment="1" applyProtection="1">
      <alignment horizontal="left"/>
      <protection hidden="1"/>
    </xf>
    <xf numFmtId="0" fontId="0" fillId="0" borderId="0" xfId="0" applyAlignment="1" applyProtection="1">
      <alignment vertical="top"/>
      <protection hidden="1"/>
    </xf>
    <xf numFmtId="0" fontId="0" fillId="0" borderId="0" xfId="0" applyAlignment="1" applyProtection="1">
      <alignment vertical="top" wrapText="1"/>
      <protection hidden="1"/>
    </xf>
    <xf numFmtId="167" fontId="42" fillId="0" borderId="0" xfId="3" applyAlignment="1" applyProtection="1">
      <alignment horizontal="right"/>
      <protection hidden="1"/>
    </xf>
    <xf numFmtId="0" fontId="9" fillId="0" borderId="0" xfId="14" applyAlignment="1" applyProtection="1">
      <alignment wrapText="1"/>
      <protection hidden="1"/>
    </xf>
    <xf numFmtId="0" fontId="0" fillId="0" borderId="0" xfId="0" quotePrefix="1" applyProtection="1">
      <protection hidden="1"/>
    </xf>
    <xf numFmtId="167" fontId="0" fillId="0" borderId="0" xfId="0" applyNumberFormat="1" applyProtection="1">
      <protection hidden="1"/>
    </xf>
    <xf numFmtId="168" fontId="42" fillId="0" borderId="0" xfId="8" applyFill="1" applyProtection="1">
      <protection locked="0" hidden="1"/>
    </xf>
    <xf numFmtId="0" fontId="4" fillId="0" borderId="0" xfId="13" applyBorder="1" applyAlignment="1" applyProtection="1">
      <alignment horizontal="left"/>
      <protection hidden="1"/>
    </xf>
    <xf numFmtId="0" fontId="11" fillId="0" borderId="0" xfId="0" applyFont="1" applyAlignment="1" applyProtection="1">
      <alignment horizontal="center"/>
      <protection hidden="1"/>
    </xf>
    <xf numFmtId="14" fontId="42" fillId="9" borderId="0" xfId="7" applyFill="1" applyProtection="1">
      <protection locked="0" hidden="1"/>
    </xf>
    <xf numFmtId="0" fontId="0" fillId="0" borderId="0" xfId="0" applyAlignment="1" applyProtection="1">
      <alignment horizontal="right"/>
      <protection hidden="1"/>
    </xf>
    <xf numFmtId="9" fontId="0" fillId="0" borderId="0" xfId="1" applyFont="1" applyProtection="1">
      <protection hidden="1"/>
    </xf>
    <xf numFmtId="167" fontId="42" fillId="0" borderId="5" xfId="3" applyBorder="1" applyProtection="1">
      <protection hidden="1"/>
    </xf>
    <xf numFmtId="0" fontId="3" fillId="0" borderId="0" xfId="10" applyAlignment="1">
      <alignment horizontal="left"/>
    </xf>
    <xf numFmtId="0" fontId="0" fillId="0" borderId="0" xfId="0" applyAlignment="1">
      <alignment vertical="top"/>
    </xf>
    <xf numFmtId="0" fontId="4" fillId="0" borderId="1" xfId="13" applyAlignment="1">
      <alignment horizontal="left"/>
    </xf>
    <xf numFmtId="0" fontId="4" fillId="0" borderId="1" xfId="13" applyAlignment="1">
      <alignment horizontal="center" wrapText="1"/>
    </xf>
    <xf numFmtId="167" fontId="42" fillId="0" borderId="5" xfId="15" applyBorder="1" applyProtection="1">
      <protection hidden="1"/>
    </xf>
    <xf numFmtId="0" fontId="11" fillId="0" borderId="0" xfId="14" applyFont="1"/>
    <xf numFmtId="0" fontId="9" fillId="0" borderId="0" xfId="14" applyFill="1"/>
    <xf numFmtId="167" fontId="9" fillId="0" borderId="0" xfId="14" applyNumberFormat="1"/>
    <xf numFmtId="166" fontId="42" fillId="0" borderId="0" xfId="17" applyAlignment="1">
      <alignment horizontal="center"/>
    </xf>
    <xf numFmtId="166" fontId="42" fillId="0" borderId="0" xfId="17" applyAlignment="1">
      <alignment wrapText="1"/>
    </xf>
    <xf numFmtId="166" fontId="0" fillId="0" borderId="0" xfId="0" applyNumberFormat="1" applyProtection="1">
      <protection hidden="1"/>
    </xf>
    <xf numFmtId="37" fontId="23" fillId="0" borderId="0" xfId="23">
      <alignment horizontal="left" vertical="top" wrapText="1"/>
      <protection hidden="1"/>
    </xf>
    <xf numFmtId="0" fontId="5" fillId="0" borderId="0" xfId="22" applyFill="1" applyBorder="1" applyAlignment="1">
      <alignment wrapText="1"/>
      <protection hidden="1"/>
    </xf>
    <xf numFmtId="0" fontId="17" fillId="0" borderId="0" xfId="0" applyFont="1" applyAlignment="1" applyProtection="1">
      <alignment horizontal="center" wrapText="1"/>
      <protection locked="0" hidden="1"/>
    </xf>
    <xf numFmtId="0" fontId="0" fillId="0" borderId="0" xfId="0" applyAlignment="1" applyProtection="1">
      <alignment wrapText="1"/>
      <protection locked="0" hidden="1"/>
    </xf>
    <xf numFmtId="167" fontId="0" fillId="0" borderId="0" xfId="0" applyNumberFormat="1" applyAlignment="1" applyProtection="1">
      <alignment wrapText="1"/>
      <protection hidden="1"/>
    </xf>
    <xf numFmtId="0" fontId="8" fillId="10" borderId="0" xfId="6" applyFill="1"/>
    <xf numFmtId="0" fontId="8" fillId="11" borderId="0" xfId="6" applyFill="1"/>
    <xf numFmtId="0" fontId="9" fillId="0" borderId="0" xfId="14" quotePrefix="1" applyProtection="1">
      <protection hidden="1"/>
    </xf>
    <xf numFmtId="0" fontId="0" fillId="0" borderId="0" xfId="0" applyAlignment="1">
      <alignment horizontal="left" vertical="top" wrapText="1"/>
    </xf>
    <xf numFmtId="0" fontId="0" fillId="0" borderId="0" xfId="0" applyAlignment="1">
      <alignment horizontal="left" vertical="top"/>
    </xf>
    <xf numFmtId="167" fontId="1" fillId="0" borderId="0" xfId="26">
      <alignment vertical="top" wrapText="1"/>
      <protection hidden="1"/>
    </xf>
    <xf numFmtId="0" fontId="0" fillId="0" borderId="0" xfId="0" applyAlignment="1" applyProtection="1">
      <alignment wrapText="1"/>
      <protection locked="0"/>
    </xf>
    <xf numFmtId="0" fontId="18" fillId="0" borderId="0" xfId="0" quotePrefix="1" applyFont="1"/>
    <xf numFmtId="0" fontId="4" fillId="3" borderId="1" xfId="13" applyFill="1" applyProtection="1">
      <alignment wrapText="1"/>
      <protection locked="0"/>
    </xf>
    <xf numFmtId="0" fontId="0" fillId="0" borderId="0" xfId="0" applyAlignment="1">
      <alignment vertical="center" wrapText="1"/>
    </xf>
    <xf numFmtId="166" fontId="42" fillId="0" borderId="0" xfId="17" applyAlignment="1">
      <alignment vertical="top" wrapText="1"/>
    </xf>
    <xf numFmtId="0" fontId="11" fillId="0" borderId="0" xfId="0" applyFont="1" applyAlignment="1" applyProtection="1">
      <alignment horizontal="right"/>
      <protection hidden="1"/>
    </xf>
    <xf numFmtId="0" fontId="0" fillId="0" borderId="0" xfId="0" applyAlignment="1" applyProtection="1">
      <alignment horizontal="center"/>
      <protection hidden="1"/>
    </xf>
    <xf numFmtId="167" fontId="0" fillId="0" borderId="0" xfId="0" applyNumberFormat="1" applyAlignment="1">
      <alignment horizontal="center"/>
    </xf>
    <xf numFmtId="0" fontId="25" fillId="0" borderId="0" xfId="0" applyFont="1" applyProtection="1">
      <protection hidden="1"/>
    </xf>
    <xf numFmtId="0" fontId="17" fillId="0" borderId="0" xfId="0" applyFont="1" applyAlignment="1" applyProtection="1">
      <alignment horizontal="center" vertical="center"/>
      <protection locked="0"/>
    </xf>
    <xf numFmtId="37" fontId="0" fillId="0" borderId="0" xfId="0" applyNumberFormat="1" applyProtection="1">
      <protection hidden="1"/>
    </xf>
    <xf numFmtId="166" fontId="4" fillId="0" borderId="0" xfId="17" applyFont="1"/>
    <xf numFmtId="0" fontId="26" fillId="0" borderId="0" xfId="0" applyFont="1"/>
    <xf numFmtId="166" fontId="26" fillId="0" borderId="0" xfId="17" applyFont="1"/>
    <xf numFmtId="0" fontId="0" fillId="0" borderId="0" xfId="0">
      <extLst>
        <ext xmlns:xfpb="http://schemas.microsoft.com/office/spreadsheetml/2022/featurepropertybag" uri="{C7286773-470A-42A8-94C5-96B5CB345126}">
          <xfpb:xfComplement i="0"/>
        </ext>
      </extLst>
    </xf>
    <xf numFmtId="0" fontId="13" fillId="0" borderId="0" xfId="0" applyFont="1"/>
    <xf numFmtId="0" fontId="13" fillId="0" borderId="0" xfId="0" applyFont="1" applyAlignment="1">
      <alignment wrapText="1"/>
    </xf>
    <xf numFmtId="0" fontId="9" fillId="0" borderId="0" xfId="14" quotePrefix="1" applyNumberFormat="1"/>
    <xf numFmtId="0" fontId="9" fillId="0" borderId="0" xfId="14" applyNumberFormat="1"/>
    <xf numFmtId="166" fontId="42" fillId="0" borderId="0" xfId="3" quotePrefix="1" applyNumberFormat="1" applyAlignment="1">
      <alignment horizontal="right"/>
    </xf>
    <xf numFmtId="37" fontId="23" fillId="0" borderId="0" xfId="23" applyAlignment="1">
      <alignment horizontal="left" vertical="top"/>
      <protection hidden="1"/>
    </xf>
    <xf numFmtId="0" fontId="4" fillId="0" borderId="1" xfId="13" applyAlignment="1" applyProtection="1">
      <alignment horizontal="left" wrapText="1"/>
      <protection hidden="1"/>
    </xf>
    <xf numFmtId="167" fontId="42" fillId="0" borderId="0" xfId="3" applyAlignment="1">
      <alignment wrapText="1"/>
    </xf>
    <xf numFmtId="0" fontId="23" fillId="0" borderId="0" xfId="0" applyFont="1" applyProtection="1">
      <protection hidden="1"/>
    </xf>
    <xf numFmtId="0" fontId="22" fillId="0" borderId="0" xfId="6" applyFont="1"/>
    <xf numFmtId="0" fontId="22" fillId="0" borderId="0" xfId="6" applyFont="1" applyAlignment="1">
      <alignment wrapText="1"/>
    </xf>
    <xf numFmtId="166" fontId="13" fillId="0" borderId="0" xfId="17" applyFont="1"/>
    <xf numFmtId="0" fontId="0" fillId="0" borderId="0" xfId="0" applyProtection="1">
      <protection hidden="1"/>
      <extLst>
        <ext xmlns:xfpb="http://schemas.microsoft.com/office/spreadsheetml/2022/featurepropertybag" uri="{C7286773-470A-42A8-94C5-96B5CB345126}">
          <xfpb:xfComplement i="0"/>
        </ext>
      </extLst>
    </xf>
    <xf numFmtId="167" fontId="0" fillId="0" borderId="0" xfId="0" quotePrefix="1" applyNumberFormat="1"/>
    <xf numFmtId="0" fontId="0" fillId="0" borderId="0" xfId="0" applyAlignment="1" applyProtection="1">
      <alignment horizontal="center" vertical="center"/>
      <protection hidden="1"/>
    </xf>
    <xf numFmtId="0" fontId="4" fillId="3" borderId="1" xfId="13" applyFill="1" applyProtection="1">
      <alignment wrapText="1"/>
      <protection locked="0" hidden="1"/>
    </xf>
    <xf numFmtId="0" fontId="0" fillId="0" borderId="0" xfId="0" applyAlignment="1">
      <alignment horizontal="center" vertical="top"/>
    </xf>
    <xf numFmtId="167" fontId="42" fillId="0" borderId="0" xfId="3" quotePrefix="1" applyAlignment="1">
      <alignment horizontal="center" vertical="top"/>
    </xf>
    <xf numFmtId="0" fontId="24" fillId="0" borderId="0" xfId="0" applyFont="1" applyAlignment="1">
      <alignment vertical="top" wrapText="1"/>
    </xf>
    <xf numFmtId="0" fontId="9" fillId="0" borderId="0" xfId="14" quotePrefix="1"/>
    <xf numFmtId="0" fontId="9" fillId="0" borderId="0" xfId="14" applyAlignment="1">
      <alignment horizontal="left" wrapText="1"/>
    </xf>
    <xf numFmtId="168" fontId="42" fillId="0" borderId="0" xfId="16" quotePrefix="1"/>
    <xf numFmtId="166" fontId="42" fillId="0" borderId="0" xfId="3" applyNumberFormat="1" applyAlignment="1">
      <alignment horizontal="left"/>
    </xf>
    <xf numFmtId="0" fontId="0" fillId="0" borderId="0" xfId="0"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left" wrapText="1"/>
    </xf>
    <xf numFmtId="49" fontId="9" fillId="0" borderId="0" xfId="14" applyNumberFormat="1" applyAlignment="1">
      <alignment horizontal="left" wrapText="1"/>
    </xf>
    <xf numFmtId="0" fontId="9" fillId="12" borderId="0" xfId="14" applyFill="1" applyAlignment="1">
      <alignment horizontal="right" wrapText="1"/>
    </xf>
    <xf numFmtId="0" fontId="0" fillId="12" borderId="0" xfId="0" applyFill="1" applyAlignment="1">
      <alignment vertical="top" wrapText="1"/>
    </xf>
    <xf numFmtId="0" fontId="9" fillId="12" borderId="0" xfId="14" applyFill="1" applyAlignment="1">
      <alignment horizontal="center" vertical="center" wrapText="1"/>
    </xf>
    <xf numFmtId="0" fontId="9" fillId="10" borderId="0" xfId="14" applyFill="1" applyAlignment="1">
      <alignment horizontal="right" wrapText="1"/>
    </xf>
    <xf numFmtId="0" fontId="0" fillId="10" borderId="0" xfId="0" applyFill="1" applyAlignment="1">
      <alignment vertical="top" wrapText="1"/>
    </xf>
    <xf numFmtId="0" fontId="9" fillId="10" borderId="0" xfId="14" applyFill="1" applyAlignment="1">
      <alignment horizontal="center" vertical="center" wrapText="1"/>
    </xf>
    <xf numFmtId="166" fontId="42" fillId="13" borderId="0" xfId="17" quotePrefix="1" applyFill="1"/>
    <xf numFmtId="171" fontId="0" fillId="0" borderId="0" xfId="0" applyNumberFormat="1"/>
    <xf numFmtId="171" fontId="42" fillId="0" borderId="2" xfId="15" applyNumberFormat="1" applyProtection="1">
      <protection hidden="1"/>
    </xf>
    <xf numFmtId="172" fontId="42" fillId="0" borderId="0" xfId="16" applyNumberFormat="1"/>
    <xf numFmtId="0" fontId="0" fillId="14" borderId="0" xfId="0" applyFill="1"/>
    <xf numFmtId="0" fontId="4" fillId="0" borderId="1" xfId="13" applyAlignment="1">
      <alignment horizontal="left" wrapText="1"/>
    </xf>
    <xf numFmtId="0" fontId="0" fillId="3" borderId="0" xfId="0" applyFill="1" applyAlignment="1" applyProtection="1">
      <alignment wrapText="1"/>
      <protection locked="0"/>
    </xf>
    <xf numFmtId="0" fontId="0" fillId="3" borderId="0" xfId="0" applyFill="1" applyAlignment="1" applyProtection="1">
      <alignment vertical="top" wrapText="1"/>
      <protection locked="0"/>
    </xf>
    <xf numFmtId="0" fontId="33" fillId="0" borderId="0" xfId="0" applyFont="1"/>
    <xf numFmtId="0" fontId="34" fillId="0" borderId="0" xfId="0" applyFont="1"/>
    <xf numFmtId="0" fontId="33" fillId="0" borderId="0" xfId="0" applyFont="1" applyAlignment="1">
      <alignment vertical="top"/>
    </xf>
    <xf numFmtId="0" fontId="35" fillId="0" borderId="0" xfId="0" applyFont="1"/>
    <xf numFmtId="0" fontId="33" fillId="0" borderId="0" xfId="0" applyFont="1" applyAlignment="1">
      <alignment wrapText="1"/>
    </xf>
    <xf numFmtId="0" fontId="17" fillId="0" borderId="0" xfId="0" applyFont="1" applyAlignment="1" applyProtection="1">
      <alignment horizontal="center" wrapText="1"/>
      <protection locked="0"/>
    </xf>
    <xf numFmtId="0" fontId="12" fillId="15" borderId="1" xfId="13" applyFont="1" applyFill="1" applyAlignment="1">
      <alignment horizontal="center" wrapText="1"/>
    </xf>
    <xf numFmtId="0" fontId="33" fillId="3" borderId="0" xfId="0" applyFont="1" applyFill="1" applyProtection="1">
      <protection locked="0"/>
    </xf>
    <xf numFmtId="173" fontId="0" fillId="0" borderId="0" xfId="0" applyNumberFormat="1"/>
    <xf numFmtId="173" fontId="42" fillId="0" borderId="0" xfId="3" applyNumberFormat="1"/>
    <xf numFmtId="173" fontId="0" fillId="14" borderId="0" xfId="0" applyNumberFormat="1" applyFill="1"/>
    <xf numFmtId="37" fontId="23" fillId="3" borderId="0" xfId="23" applyFill="1" applyAlignment="1" applyProtection="1">
      <alignment vertical="top" wrapText="1"/>
      <protection locked="0" hidden="1"/>
    </xf>
    <xf numFmtId="37" fontId="23" fillId="0" borderId="0" xfId="23" applyAlignment="1">
      <alignment vertical="top" wrapText="1"/>
      <protection hidden="1"/>
    </xf>
    <xf numFmtId="37" fontId="2" fillId="0" borderId="0" xfId="2" applyNumberFormat="1" applyFont="1" applyBorder="1" applyAlignment="1" applyProtection="1">
      <alignment horizontal="left" vertical="top" wrapText="1"/>
      <protection hidden="1"/>
    </xf>
    <xf numFmtId="0" fontId="0" fillId="0" borderId="0" xfId="0" applyAlignment="1" applyProtection="1">
      <alignment horizontal="left" indent="1"/>
      <protection hidden="1"/>
    </xf>
    <xf numFmtId="37" fontId="2" fillId="0" borderId="0" xfId="2" applyNumberFormat="1" applyFont="1" applyBorder="1" applyAlignment="1">
      <alignment horizontal="left" vertical="top" wrapText="1"/>
    </xf>
    <xf numFmtId="37" fontId="2" fillId="0" borderId="0" xfId="2" applyNumberFormat="1" applyFont="1" applyAlignment="1" applyProtection="1">
      <alignment horizontal="left" vertical="top" wrapText="1"/>
      <protection hidden="1"/>
    </xf>
    <xf numFmtId="37" fontId="2" fillId="0" borderId="0" xfId="2" applyNumberFormat="1" applyFont="1" applyBorder="1" applyAlignment="1" applyProtection="1">
      <alignment horizontal="left" vertical="top"/>
      <protection hidden="1"/>
    </xf>
    <xf numFmtId="37" fontId="2" fillId="0" borderId="0" xfId="2" applyNumberFormat="1" applyFont="1" applyAlignment="1" applyProtection="1">
      <alignment horizontal="left" vertical="top"/>
      <protection hidden="1"/>
    </xf>
    <xf numFmtId="0" fontId="31" fillId="0" borderId="0" xfId="0" applyFont="1"/>
    <xf numFmtId="0" fontId="33" fillId="3" borderId="0" xfId="0" applyFont="1" applyFill="1" applyAlignment="1" applyProtection="1">
      <alignment vertical="top"/>
      <protection locked="0"/>
    </xf>
    <xf numFmtId="0" fontId="31" fillId="0" borderId="0" xfId="0" applyFont="1" applyAlignment="1">
      <alignment wrapText="1"/>
    </xf>
    <xf numFmtId="0" fontId="30" fillId="0" borderId="0" xfId="0" applyFont="1" applyAlignment="1">
      <alignment wrapText="1"/>
    </xf>
    <xf numFmtId="0" fontId="31" fillId="0" borderId="0" xfId="0" applyFont="1" applyAlignment="1">
      <alignment horizontal="left" wrapText="1"/>
    </xf>
    <xf numFmtId="0" fontId="9" fillId="0" borderId="0" xfId="12" applyAlignment="1">
      <alignment horizontal="left" wrapText="1"/>
    </xf>
    <xf numFmtId="0" fontId="0" fillId="0" borderId="0" xfId="0" applyAlignment="1">
      <alignment horizontal="center" vertical="center"/>
    </xf>
    <xf numFmtId="49" fontId="15" fillId="16" borderId="0" xfId="0" applyNumberFormat="1" applyFont="1" applyFill="1" applyAlignment="1">
      <alignment horizontal="left" wrapText="1"/>
    </xf>
    <xf numFmtId="0" fontId="4" fillId="0" borderId="0" xfId="0" applyFont="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wrapText="1"/>
    </xf>
    <xf numFmtId="0" fontId="31" fillId="0" borderId="8" xfId="0" applyFont="1" applyBorder="1" applyAlignment="1">
      <alignment wrapText="1"/>
    </xf>
    <xf numFmtId="0" fontId="31" fillId="0" borderId="9" xfId="0" applyFont="1" applyBorder="1" applyAlignment="1">
      <alignment horizontal="center" vertical="center" wrapText="1"/>
    </xf>
    <xf numFmtId="0" fontId="31" fillId="0" borderId="10" xfId="0" applyFont="1" applyBorder="1" applyAlignment="1">
      <alignment wrapText="1"/>
    </xf>
    <xf numFmtId="0" fontId="31" fillId="0" borderId="11" xfId="0" applyFont="1" applyBorder="1" applyAlignment="1">
      <alignment horizontal="center" vertical="center" wrapText="1"/>
    </xf>
    <xf numFmtId="0" fontId="31" fillId="0" borderId="12" xfId="0" applyFont="1" applyBorder="1" applyAlignment="1">
      <alignment wrapText="1"/>
    </xf>
    <xf numFmtId="0" fontId="31" fillId="0" borderId="13" xfId="0" applyFont="1" applyBorder="1" applyAlignment="1">
      <alignment horizontal="center" vertical="center" wrapText="1"/>
    </xf>
    <xf numFmtId="0" fontId="31" fillId="0" borderId="0" xfId="0" applyFont="1" applyAlignment="1">
      <alignment horizontal="center" vertical="center" wrapText="1"/>
    </xf>
    <xf numFmtId="0" fontId="31" fillId="0" borderId="0" xfId="0" applyFont="1" applyAlignment="1">
      <alignment horizontal="center" wrapText="1"/>
    </xf>
    <xf numFmtId="0" fontId="31" fillId="0" borderId="14" xfId="0" applyFont="1" applyBorder="1" applyAlignment="1">
      <alignment horizontal="center" vertical="center" wrapText="1"/>
    </xf>
    <xf numFmtId="0" fontId="30" fillId="0" borderId="0" xfId="0" applyFont="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wrapText="1"/>
    </xf>
    <xf numFmtId="0" fontId="9" fillId="0" borderId="8" xfId="14" applyBorder="1" applyAlignment="1">
      <alignment wrapText="1"/>
    </xf>
    <xf numFmtId="0" fontId="31" fillId="17" borderId="0" xfId="0" applyFont="1" applyFill="1" applyAlignment="1">
      <alignment wrapText="1"/>
    </xf>
    <xf numFmtId="0" fontId="0" fillId="8" borderId="0" xfId="0" applyFill="1" applyAlignment="1">
      <alignment horizontal="left" wrapText="1"/>
    </xf>
    <xf numFmtId="0" fontId="40" fillId="0" borderId="0" xfId="0" applyFont="1" applyAlignment="1">
      <alignment vertical="center" wrapText="1"/>
    </xf>
    <xf numFmtId="0" fontId="0" fillId="8" borderId="0" xfId="0" applyFill="1" applyAlignment="1">
      <alignment horizontal="center" vertical="center" wrapText="1"/>
    </xf>
    <xf numFmtId="0" fontId="9" fillId="8" borderId="0" xfId="14" applyFill="1" applyAlignment="1">
      <alignment horizontal="center" vertical="center" wrapText="1"/>
    </xf>
    <xf numFmtId="0" fontId="31" fillId="0" borderId="0" xfId="0" applyFont="1" applyAlignment="1">
      <alignment vertical="top" wrapText="1"/>
    </xf>
    <xf numFmtId="49" fontId="0" fillId="0" borderId="0" xfId="0" applyNumberFormat="1"/>
    <xf numFmtId="166" fontId="4" fillId="0" borderId="1" xfId="13" applyNumberFormat="1">
      <alignment wrapText="1"/>
    </xf>
    <xf numFmtId="168" fontId="42" fillId="0" borderId="0" xfId="16" applyAlignment="1">
      <alignment wrapText="1"/>
    </xf>
    <xf numFmtId="166" fontId="0" fillId="0" borderId="0" xfId="0" quotePrefix="1" applyNumberFormat="1"/>
    <xf numFmtId="166" fontId="42" fillId="0" borderId="0" xfId="16" applyNumberFormat="1"/>
    <xf numFmtId="0" fontId="0" fillId="11" borderId="0" xfId="0" applyFill="1"/>
    <xf numFmtId="166" fontId="42" fillId="11" borderId="0" xfId="3" applyNumberFormat="1" applyFill="1" applyAlignment="1">
      <alignment horizontal="left"/>
    </xf>
    <xf numFmtId="167" fontId="42" fillId="0" borderId="0" xfId="9" applyFill="1">
      <protection locked="0"/>
    </xf>
    <xf numFmtId="14" fontId="24" fillId="0" borderId="0" xfId="7" quotePrefix="1" applyFont="1" applyFill="1" applyAlignment="1">
      <alignment vertical="top" wrapText="1"/>
      <protection locked="0"/>
    </xf>
    <xf numFmtId="0" fontId="11" fillId="0" borderId="0" xfId="0" applyFont="1" applyAlignment="1">
      <alignment horizontal="center"/>
    </xf>
    <xf numFmtId="0" fontId="42" fillId="0" borderId="0" xfId="16" applyNumberFormat="1"/>
    <xf numFmtId="0" fontId="0" fillId="18" borderId="0" xfId="0" applyFill="1"/>
    <xf numFmtId="14" fontId="42" fillId="2" borderId="0" xfId="7">
      <protection locked="0"/>
    </xf>
    <xf numFmtId="168" fontId="42" fillId="9" borderId="0" xfId="8" applyFill="1">
      <protection locked="0"/>
    </xf>
    <xf numFmtId="168" fontId="42" fillId="3" borderId="0" xfId="8">
      <protection locked="0"/>
    </xf>
    <xf numFmtId="167" fontId="42" fillId="3" borderId="0" xfId="9">
      <protection locked="0"/>
    </xf>
    <xf numFmtId="14" fontId="24" fillId="2" borderId="0" xfId="7" quotePrefix="1" applyFont="1" applyAlignment="1">
      <alignment vertical="top" wrapText="1"/>
      <protection locked="0"/>
    </xf>
    <xf numFmtId="49" fontId="24" fillId="2" borderId="0" xfId="24" applyNumberFormat="1">
      <alignment vertical="top" wrapText="1"/>
      <protection locked="0"/>
    </xf>
    <xf numFmtId="14" fontId="24" fillId="2" borderId="0" xfId="24">
      <alignment vertical="top" wrapText="1"/>
      <protection locked="0"/>
    </xf>
    <xf numFmtId="167" fontId="24" fillId="2" borderId="0" xfId="11" applyFont="1" applyAlignment="1">
      <alignment vertical="top"/>
      <protection locked="0"/>
    </xf>
    <xf numFmtId="168" fontId="24" fillId="3" borderId="0" xfId="25">
      <alignment vertical="top" wrapText="1"/>
      <protection locked="0"/>
    </xf>
    <xf numFmtId="14" fontId="24" fillId="2" borderId="0" xfId="7" applyFont="1" applyAlignment="1">
      <alignment vertical="top" wrapText="1"/>
      <protection locked="0"/>
    </xf>
    <xf numFmtId="168" fontId="24" fillId="9" borderId="0" xfId="8" applyFont="1" applyFill="1" applyAlignment="1">
      <alignment vertical="top"/>
      <protection locked="0"/>
    </xf>
    <xf numFmtId="49" fontId="42" fillId="9" borderId="0" xfId="8" applyNumberFormat="1" applyFill="1">
      <protection locked="0"/>
    </xf>
    <xf numFmtId="167" fontId="42" fillId="9" borderId="0" xfId="9" applyFill="1">
      <protection locked="0"/>
    </xf>
    <xf numFmtId="49" fontId="42" fillId="3" borderId="0" xfId="8" applyNumberFormat="1">
      <protection locked="0"/>
    </xf>
    <xf numFmtId="167" fontId="42" fillId="3" borderId="0" xfId="11" applyFill="1">
      <protection locked="0"/>
    </xf>
    <xf numFmtId="168" fontId="42" fillId="3" borderId="0" xfId="8" applyAlignment="1">
      <alignment wrapText="1"/>
      <protection locked="0"/>
    </xf>
    <xf numFmtId="170" fontId="42" fillId="3" borderId="0" xfId="9" applyNumberFormat="1">
      <protection locked="0"/>
    </xf>
    <xf numFmtId="168" fontId="42" fillId="3" borderId="0" xfId="8" quotePrefix="1">
      <protection locked="0"/>
    </xf>
    <xf numFmtId="168" fontId="42" fillId="3" borderId="0" xfId="8" applyAlignment="1">
      <alignment horizontal="center"/>
      <protection locked="0"/>
    </xf>
    <xf numFmtId="168" fontId="42" fillId="3" borderId="0" xfId="8" applyAlignment="1">
      <alignment horizontal="left"/>
      <protection locked="0"/>
    </xf>
    <xf numFmtId="171" fontId="42" fillId="3" borderId="0" xfId="9" applyNumberFormat="1">
      <protection locked="0"/>
    </xf>
    <xf numFmtId="167" fontId="31" fillId="3" borderId="0" xfId="9" applyFont="1">
      <protection locked="0"/>
    </xf>
    <xf numFmtId="0" fontId="31" fillId="0" borderId="0" xfId="0" applyFont="1"/>
    <xf numFmtId="0" fontId="29" fillId="17" borderId="0" xfId="0" applyFont="1" applyFill="1" applyAlignment="1">
      <alignment wrapText="1"/>
    </xf>
    <xf numFmtId="0" fontId="30" fillId="17" borderId="0" xfId="0" applyFont="1" applyFill="1" applyAlignment="1">
      <alignment wrapText="1"/>
    </xf>
    <xf numFmtId="0" fontId="31" fillId="0" borderId="0" xfId="0" applyFont="1" applyAlignment="1">
      <alignment wrapText="1"/>
    </xf>
    <xf numFmtId="0" fontId="0" fillId="0" borderId="0" xfId="0" applyAlignment="1">
      <alignment wrapText="1"/>
    </xf>
    <xf numFmtId="0" fontId="0" fillId="0" borderId="0" xfId="0" applyAlignment="1">
      <alignment vertical="top" wrapText="1"/>
    </xf>
    <xf numFmtId="0" fontId="30" fillId="0" borderId="0" xfId="0" applyFont="1" applyAlignment="1">
      <alignment wrapText="1"/>
    </xf>
    <xf numFmtId="0" fontId="30" fillId="12" borderId="0" xfId="0" applyFont="1" applyFill="1" applyAlignment="1">
      <alignment wrapText="1"/>
    </xf>
    <xf numFmtId="0" fontId="9" fillId="12" borderId="0" xfId="14" applyFill="1" applyAlignment="1">
      <alignment horizontal="right" wrapText="1"/>
    </xf>
    <xf numFmtId="0" fontId="31" fillId="0" borderId="0" xfId="0" applyFont="1" applyAlignment="1">
      <alignment horizontal="left" wrapText="1"/>
    </xf>
    <xf numFmtId="0" fontId="30" fillId="10" borderId="0" xfId="0" applyFont="1" applyFill="1" applyAlignment="1">
      <alignment wrapText="1"/>
    </xf>
    <xf numFmtId="0" fontId="9" fillId="10" borderId="0" xfId="14" applyFill="1" applyAlignment="1">
      <alignment horizontal="right" wrapText="1"/>
    </xf>
    <xf numFmtId="0" fontId="4" fillId="10" borderId="0" xfId="0" applyFont="1" applyFill="1" applyAlignment="1">
      <alignment vertical="top" wrapText="1"/>
    </xf>
    <xf numFmtId="0" fontId="4" fillId="0" borderId="0" xfId="0" applyFont="1" applyAlignment="1">
      <alignment vertical="top" wrapText="1"/>
    </xf>
    <xf numFmtId="0" fontId="32" fillId="0" borderId="0" xfId="0" applyFont="1" applyAlignment="1">
      <alignment wrapText="1"/>
    </xf>
    <xf numFmtId="0" fontId="30" fillId="19" borderId="0" xfId="0" applyFont="1" applyFill="1" applyAlignment="1">
      <alignment wrapText="1"/>
    </xf>
    <xf numFmtId="0" fontId="9" fillId="19" borderId="0" xfId="14" applyFill="1" applyAlignment="1">
      <alignment horizontal="right" wrapText="1"/>
    </xf>
    <xf numFmtId="0" fontId="16" fillId="16" borderId="0" xfId="0" applyFont="1" applyFill="1" applyAlignment="1">
      <alignment vertical="top" wrapText="1"/>
    </xf>
    <xf numFmtId="0" fontId="4" fillId="8" borderId="0" xfId="0" applyFont="1" applyFill="1" applyAlignment="1">
      <alignment vertical="top" wrapText="1"/>
    </xf>
    <xf numFmtId="0" fontId="9" fillId="8" borderId="0" xfId="14" applyFill="1" applyAlignment="1">
      <alignment horizontal="right" wrapText="1"/>
    </xf>
    <xf numFmtId="0" fontId="31" fillId="0" borderId="11" xfId="0" applyFont="1" applyBorder="1" applyAlignment="1">
      <alignment wrapText="1"/>
    </xf>
    <xf numFmtId="0" fontId="31" fillId="0" borderId="22" xfId="0" applyFont="1" applyBorder="1" applyAlignment="1">
      <alignment wrapText="1"/>
    </xf>
    <xf numFmtId="0" fontId="31" fillId="0" borderId="14" xfId="0" applyFont="1" applyBorder="1" applyAlignment="1">
      <alignment wrapText="1"/>
    </xf>
    <xf numFmtId="0" fontId="31" fillId="0" borderId="9" xfId="0" applyFont="1" applyBorder="1" applyAlignment="1">
      <alignment wrapText="1"/>
    </xf>
    <xf numFmtId="0" fontId="31" fillId="0" borderId="25" xfId="0" applyFont="1" applyBorder="1" applyAlignment="1">
      <alignment wrapText="1"/>
    </xf>
    <xf numFmtId="0" fontId="31" fillId="0" borderId="21" xfId="0" applyFont="1" applyBorder="1" applyAlignment="1">
      <alignment wrapText="1"/>
    </xf>
    <xf numFmtId="0" fontId="31" fillId="0" borderId="23" xfId="0" applyFont="1" applyBorder="1" applyAlignment="1">
      <alignment wrapText="1"/>
    </xf>
    <xf numFmtId="0" fontId="31" fillId="0" borderId="6" xfId="0" applyFont="1" applyBorder="1" applyAlignment="1">
      <alignment wrapText="1"/>
    </xf>
    <xf numFmtId="0" fontId="31" fillId="0" borderId="19" xfId="0" applyFont="1" applyBorder="1" applyAlignment="1">
      <alignment wrapText="1"/>
    </xf>
    <xf numFmtId="0" fontId="30" fillId="20" borderId="6" xfId="0" applyFont="1" applyFill="1" applyBorder="1" applyAlignment="1">
      <alignment wrapText="1"/>
    </xf>
    <xf numFmtId="0" fontId="30" fillId="20" borderId="20" xfId="0" applyFont="1" applyFill="1" applyBorder="1" applyAlignment="1">
      <alignment wrapText="1"/>
    </xf>
    <xf numFmtId="0" fontId="31" fillId="20" borderId="21" xfId="0" applyFont="1" applyFill="1" applyBorder="1" applyAlignment="1">
      <alignment wrapText="1"/>
    </xf>
    <xf numFmtId="0" fontId="31" fillId="20" borderId="9" xfId="0" applyFont="1" applyFill="1" applyBorder="1" applyAlignment="1">
      <alignment wrapText="1"/>
    </xf>
    <xf numFmtId="0" fontId="31" fillId="20" borderId="25" xfId="0" applyFont="1" applyFill="1" applyBorder="1" applyAlignment="1">
      <alignment wrapText="1"/>
    </xf>
    <xf numFmtId="0" fontId="31" fillId="0" borderId="20" xfId="0" applyFont="1" applyBorder="1" applyAlignment="1">
      <alignment wrapText="1"/>
    </xf>
    <xf numFmtId="0" fontId="31" fillId="0" borderId="13" xfId="0" applyFont="1" applyBorder="1" applyAlignment="1">
      <alignment wrapText="1"/>
    </xf>
    <xf numFmtId="0" fontId="31" fillId="0" borderId="21" xfId="0" applyFont="1" applyBorder="1" applyAlignment="1">
      <alignment horizontal="center" vertical="center" wrapText="1"/>
    </xf>
    <xf numFmtId="0" fontId="31" fillId="0" borderId="23" xfId="0" applyFont="1" applyBorder="1" applyAlignment="1">
      <alignment horizontal="center" vertical="center" wrapText="1"/>
    </xf>
    <xf numFmtId="0" fontId="0" fillId="0" borderId="5" xfId="0" applyBorder="1" applyAlignment="1">
      <alignment vertical="top" wrapText="1"/>
    </xf>
    <xf numFmtId="0" fontId="0" fillId="0" borderId="19" xfId="0" applyBorder="1" applyAlignment="1">
      <alignment vertical="top" wrapText="1"/>
    </xf>
    <xf numFmtId="0" fontId="38" fillId="0" borderId="14" xfId="0" applyFont="1" applyBorder="1" applyAlignment="1">
      <alignment wrapText="1"/>
    </xf>
    <xf numFmtId="0" fontId="31" fillId="0" borderId="0" xfId="0" applyFont="1" applyAlignment="1">
      <alignment horizontal="center" wrapText="1"/>
    </xf>
    <xf numFmtId="0" fontId="31" fillId="0" borderId="28" xfId="0" applyFont="1" applyBorder="1" applyAlignment="1">
      <alignment wrapText="1"/>
    </xf>
    <xf numFmtId="0" fontId="31" fillId="20" borderId="11" xfId="0" applyFont="1" applyFill="1" applyBorder="1" applyAlignment="1">
      <alignment wrapText="1"/>
    </xf>
    <xf numFmtId="0" fontId="31" fillId="20" borderId="22" xfId="0" applyFont="1" applyFill="1" applyBorder="1" applyAlignment="1">
      <alignment wrapText="1"/>
    </xf>
    <xf numFmtId="0" fontId="31" fillId="0" borderId="16" xfId="0" applyFont="1" applyBorder="1" applyAlignment="1">
      <alignment wrapText="1"/>
    </xf>
    <xf numFmtId="0" fontId="31" fillId="0" borderId="18" xfId="0" applyFont="1" applyBorder="1" applyAlignment="1">
      <alignment wrapText="1"/>
    </xf>
    <xf numFmtId="0" fontId="31" fillId="0" borderId="15" xfId="0" applyFont="1" applyBorder="1" applyAlignment="1">
      <alignment wrapText="1"/>
    </xf>
    <xf numFmtId="0" fontId="31" fillId="0" borderId="29" xfId="0" applyFont="1" applyBorder="1" applyAlignment="1">
      <alignment wrapText="1"/>
    </xf>
    <xf numFmtId="0" fontId="31" fillId="0" borderId="17" xfId="0" applyFont="1" applyBorder="1" applyAlignment="1">
      <alignment wrapText="1"/>
    </xf>
    <xf numFmtId="0" fontId="31" fillId="0" borderId="30" xfId="0" applyFont="1" applyBorder="1" applyAlignment="1">
      <alignment wrapText="1"/>
    </xf>
    <xf numFmtId="0" fontId="31" fillId="0" borderId="24" xfId="0" applyFont="1" applyBorder="1" applyAlignment="1">
      <alignment wrapText="1"/>
    </xf>
    <xf numFmtId="0" fontId="0" fillId="0" borderId="0" xfId="0" applyAlignment="1">
      <alignment horizontal="left" vertical="top" wrapText="1"/>
    </xf>
    <xf numFmtId="0" fontId="31" fillId="21" borderId="13" xfId="0" applyFont="1" applyFill="1" applyBorder="1" applyAlignment="1">
      <alignment wrapText="1"/>
    </xf>
    <xf numFmtId="0" fontId="31" fillId="21" borderId="16" xfId="0" applyFont="1" applyFill="1" applyBorder="1" applyAlignment="1">
      <alignment wrapText="1"/>
    </xf>
    <xf numFmtId="0" fontId="31" fillId="21" borderId="18" xfId="0" applyFont="1" applyFill="1" applyBorder="1" applyAlignment="1">
      <alignment wrapText="1"/>
    </xf>
    <xf numFmtId="0" fontId="9" fillId="0" borderId="0" xfId="14" applyAlignment="1">
      <alignment wrapText="1"/>
    </xf>
    <xf numFmtId="0" fontId="31" fillId="0" borderId="0" xfId="14" applyFont="1" applyAlignment="1">
      <alignment wrapText="1"/>
    </xf>
    <xf numFmtId="0" fontId="4" fillId="0" borderId="0" xfId="0" applyFont="1" applyAlignment="1">
      <alignment horizontal="left" vertical="top"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4" applyAlignment="1">
      <alignment vertical="top" wrapText="1"/>
    </xf>
    <xf numFmtId="0" fontId="36" fillId="0" borderId="0" xfId="0" applyFont="1" applyAlignment="1">
      <alignment vertical="top" wrapText="1"/>
    </xf>
    <xf numFmtId="0" fontId="37" fillId="0" borderId="0" xfId="14" applyFont="1" applyAlignment="1">
      <alignment wrapText="1"/>
    </xf>
    <xf numFmtId="0" fontId="9" fillId="0" borderId="0" xfId="14"/>
    <xf numFmtId="0" fontId="37" fillId="0" borderId="0" xfId="14" applyFont="1"/>
    <xf numFmtId="0" fontId="30" fillId="0" borderId="0" xfId="0" applyFont="1"/>
    <xf numFmtId="0" fontId="31" fillId="0" borderId="15" xfId="0" applyFont="1" applyBorder="1" applyAlignment="1">
      <alignment vertical="top" wrapText="1"/>
    </xf>
    <xf numFmtId="0" fontId="31" fillId="0" borderId="16" xfId="0" applyFont="1" applyBorder="1" applyAlignment="1">
      <alignment horizontal="center" vertical="center" wrapText="1"/>
    </xf>
    <xf numFmtId="0" fontId="31" fillId="0" borderId="18" xfId="0" applyFont="1" applyBorder="1" applyAlignment="1">
      <alignment horizontal="center" vertical="center" wrapText="1"/>
    </xf>
    <xf numFmtId="0" fontId="31" fillId="0" borderId="26" xfId="0" applyFont="1" applyBorder="1" applyAlignment="1">
      <alignment wrapText="1"/>
    </xf>
    <xf numFmtId="0" fontId="31" fillId="0" borderId="10" xfId="0" applyFont="1" applyBorder="1" applyAlignment="1">
      <alignment wrapText="1"/>
    </xf>
    <xf numFmtId="0" fontId="31" fillId="0" borderId="15" xfId="0" applyFont="1" applyBorder="1" applyAlignment="1">
      <alignment horizontal="left" vertical="center" wrapText="1"/>
    </xf>
    <xf numFmtId="0" fontId="31" fillId="0" borderId="10" xfId="0" applyFont="1" applyBorder="1" applyAlignment="1">
      <alignment horizontal="left" vertical="center" wrapText="1"/>
    </xf>
    <xf numFmtId="0" fontId="31" fillId="0" borderId="27" xfId="0" applyFont="1" applyBorder="1" applyAlignment="1">
      <alignment wrapText="1"/>
    </xf>
    <xf numFmtId="0" fontId="31" fillId="0" borderId="12" xfId="0" applyFont="1" applyBorder="1" applyAlignment="1">
      <alignment wrapText="1"/>
    </xf>
    <xf numFmtId="0" fontId="31" fillId="0" borderId="12" xfId="0" applyFont="1" applyBorder="1" applyAlignment="1">
      <alignment horizontal="center" vertical="center" wrapText="1"/>
    </xf>
    <xf numFmtId="0" fontId="30" fillId="8" borderId="0" xfId="0" applyFont="1" applyFill="1" applyAlignment="1">
      <alignment wrapText="1"/>
    </xf>
    <xf numFmtId="0" fontId="31" fillId="21" borderId="15" xfId="0" applyFont="1" applyFill="1" applyBorder="1" applyAlignment="1">
      <alignment wrapText="1"/>
    </xf>
    <xf numFmtId="0" fontId="31" fillId="21" borderId="17" xfId="0" applyFont="1" applyFill="1" applyBorder="1" applyAlignment="1">
      <alignment wrapText="1"/>
    </xf>
    <xf numFmtId="37" fontId="23" fillId="0" borderId="0" xfId="23">
      <alignment horizontal="left" vertical="top" wrapText="1"/>
      <protection hidden="1"/>
    </xf>
    <xf numFmtId="0" fontId="0" fillId="3" borderId="0" xfId="0" applyFill="1" applyAlignment="1" applyProtection="1">
      <alignment horizontal="left" wrapText="1"/>
      <protection locked="0"/>
    </xf>
    <xf numFmtId="0" fontId="34" fillId="0" borderId="0" xfId="0" applyFont="1"/>
    <xf numFmtId="0" fontId="33" fillId="3" borderId="0" xfId="0" applyFont="1" applyFill="1" applyAlignment="1" applyProtection="1">
      <alignment horizontal="left" wrapText="1"/>
      <protection locked="0"/>
    </xf>
    <xf numFmtId="0" fontId="33" fillId="0" borderId="0" xfId="0" applyFont="1"/>
    <xf numFmtId="168" fontId="42" fillId="3" borderId="0" xfId="8" applyAlignment="1">
      <alignment wrapText="1"/>
      <protection locked="0"/>
    </xf>
    <xf numFmtId="168" fontId="42" fillId="3" borderId="0" xfId="8" applyAlignment="1">
      <alignment horizontal="left" wrapText="1"/>
      <protection locked="0"/>
    </xf>
    <xf numFmtId="0" fontId="28" fillId="0" borderId="0" xfId="14" applyFont="1" applyBorder="1" applyAlignment="1" applyProtection="1">
      <alignment horizontal="left"/>
      <protection hidden="1"/>
    </xf>
    <xf numFmtId="0" fontId="28" fillId="0" borderId="0" xfId="14" applyFont="1" applyAlignment="1" applyProtection="1">
      <alignment horizontal="left"/>
      <protection hidden="1"/>
    </xf>
    <xf numFmtId="0" fontId="7" fillId="13" borderId="0" xfId="5" applyFill="1" applyAlignment="1">
      <alignment horizontal="center"/>
    </xf>
    <xf numFmtId="0" fontId="7" fillId="14" borderId="0" xfId="5" applyFill="1" applyAlignment="1">
      <alignment horizontal="center"/>
    </xf>
    <xf numFmtId="0" fontId="0" fillId="0" borderId="0" xfId="0" applyAlignment="1">
      <alignment horizontal="left" wrapText="1"/>
    </xf>
    <xf numFmtId="0" fontId="7" fillId="11" borderId="0" xfId="5" applyFill="1" applyAlignment="1">
      <alignment horizontal="center"/>
    </xf>
    <xf numFmtId="0" fontId="7" fillId="10" borderId="0" xfId="5" applyFill="1" applyAlignment="1">
      <alignment horizontal="center"/>
    </xf>
    <xf numFmtId="168" fontId="42" fillId="3" borderId="0" xfId="8" applyAlignment="1">
      <alignment horizontal="center" wrapText="1"/>
      <protection locked="0"/>
    </xf>
    <xf numFmtId="49" fontId="42" fillId="3" borderId="0" xfId="8" applyNumberFormat="1" applyAlignment="1">
      <alignment wrapText="1"/>
      <protection locked="0"/>
    </xf>
    <xf numFmtId="168" fontId="42" fillId="3" borderId="0" xfId="8">
      <protection locked="0"/>
    </xf>
    <xf numFmtId="37" fontId="0" fillId="0" borderId="0" xfId="23" applyFont="1">
      <alignment horizontal="left" vertical="top" wrapText="1"/>
      <protection hidden="1"/>
    </xf>
    <xf numFmtId="168" fontId="42" fillId="3" borderId="0" xfId="8" applyAlignment="1">
      <alignment horizontal="center"/>
      <protection locked="0"/>
    </xf>
    <xf numFmtId="166" fontId="42" fillId="0" borderId="0" xfId="17" applyAlignment="1">
      <alignment wrapText="1"/>
    </xf>
    <xf numFmtId="166" fontId="42" fillId="0" borderId="0" xfId="17" applyAlignment="1">
      <alignment horizontal="left" wrapText="1"/>
    </xf>
    <xf numFmtId="37" fontId="31" fillId="0" borderId="0" xfId="23" applyFont="1">
      <alignment horizontal="left" vertical="top" wrapText="1"/>
      <protection hidden="1"/>
    </xf>
    <xf numFmtId="166" fontId="42" fillId="3" borderId="0" xfId="17" applyFill="1" applyAlignment="1" applyProtection="1">
      <alignment horizontal="left"/>
      <protection locked="0"/>
    </xf>
    <xf numFmtId="0" fontId="4" fillId="0" borderId="0" xfId="13" applyBorder="1" applyAlignment="1">
      <alignment horizontal="left" wrapText="1"/>
    </xf>
    <xf numFmtId="0" fontId="0" fillId="10" borderId="0" xfId="0" applyFill="1" applyAlignment="1">
      <alignment horizontal="center"/>
    </xf>
  </cellXfs>
  <cellStyles count="27">
    <cellStyle name="Caption" xfId="19" xr:uid="{00000000-0005-0000-0000-000016000000}"/>
    <cellStyle name="Comma" xfId="2" builtinId="3"/>
    <cellStyle name="DataEntry" xfId="20" xr:uid="{00000000-0005-0000-0000-000017000000}"/>
    <cellStyle name="DTBlankAmount" xfId="17" xr:uid="{00000000-0005-0000-0000-000014000000}"/>
    <cellStyle name="DTClientDataEntry" xfId="8" xr:uid="{00000000-0005-0000-0000-00000B000000}"/>
    <cellStyle name="DTClientDataEntryAmount" xfId="9" xr:uid="{00000000-0005-0000-0000-00000C000000}"/>
    <cellStyle name="DTClientDataEntryQuery" xfId="25" xr:uid="{00000000-0005-0000-0000-00001C000000}"/>
    <cellStyle name="DTColumnHeader" xfId="13" xr:uid="{00000000-0005-0000-0000-000010000000}"/>
    <cellStyle name="DTDataEntry" xfId="7" xr:uid="{00000000-0005-0000-0000-00000A000000}"/>
    <cellStyle name="DTDataEntryAmount" xfId="11" xr:uid="{00000000-0005-0000-0000-00000E000000}"/>
    <cellStyle name="DTDataEntryQuery" xfId="24" xr:uid="{00000000-0005-0000-0000-00001B000000}"/>
    <cellStyle name="DTDate" xfId="16" xr:uid="{00000000-0005-0000-0000-000013000000}"/>
    <cellStyle name="DTGuidance" xfId="23" xr:uid="{00000000-0005-0000-0000-00001A000000}"/>
    <cellStyle name="DTHeading1" xfId="4" xr:uid="{00000000-0005-0000-0000-000007000000}"/>
    <cellStyle name="DTHeading2" xfId="5" xr:uid="{00000000-0005-0000-0000-000008000000}"/>
    <cellStyle name="DTHeading3" xfId="6" xr:uid="{00000000-0005-0000-0000-000009000000}"/>
    <cellStyle name="DTHyperlink" xfId="12" xr:uid="{00000000-0005-0000-0000-00000F000000}"/>
    <cellStyle name="DTNormalAmount" xfId="3" xr:uid="{00000000-0005-0000-0000-000006000000}"/>
    <cellStyle name="DTNormalQuery" xfId="26" xr:uid="{00000000-0005-0000-0000-00001D000000}"/>
    <cellStyle name="DTSheetTitle" xfId="10" xr:uid="{00000000-0005-0000-0000-00000D000000}"/>
    <cellStyle name="DTTotalAmount" xfId="15" xr:uid="{00000000-0005-0000-0000-000012000000}"/>
    <cellStyle name="DTWarning" xfId="22" xr:uid="{00000000-0005-0000-0000-000019000000}"/>
    <cellStyle name="Hyperlink" xfId="14" builtinId="8"/>
    <cellStyle name="Normal" xfId="0" builtinId="0"/>
    <cellStyle name="Normal_sheet" xfId="18" xr:uid="{00000000-0005-0000-0000-000015000000}"/>
    <cellStyle name="Percent" xfId="1" builtinId="5"/>
    <cellStyle name="PriorYear" xfId="21" xr:uid="{00000000-0005-0000-0000-000018000000}"/>
  </cellStyles>
  <dxfs count="13">
    <dxf>
      <fill>
        <patternFill>
          <bgColor theme="7" tint="0.79995117038483843"/>
        </patternFill>
      </fill>
    </dxf>
    <dxf>
      <fill>
        <patternFill>
          <bgColor theme="9" tint="0.79995117038483843"/>
        </patternFill>
      </fill>
    </dxf>
    <dxf>
      <font>
        <strike val="0"/>
      </font>
      <fill>
        <patternFill patternType="lightGray">
          <bgColor theme="0"/>
        </patternFill>
      </fill>
    </dxf>
    <dxf>
      <font>
        <strike val="0"/>
      </font>
      <fill>
        <patternFill patternType="lightGray">
          <bgColor theme="0"/>
        </patternFill>
      </fill>
    </dxf>
    <dxf>
      <font>
        <strike val="0"/>
      </font>
      <fill>
        <patternFill patternType="lightGray">
          <bgColor theme="0"/>
        </patternFill>
      </fill>
    </dxf>
    <dxf>
      <font>
        <strike val="0"/>
      </font>
      <fill>
        <patternFill patternType="lightGray">
          <bgColor theme="0"/>
        </patternFill>
      </fill>
    </dxf>
    <dxf>
      <font>
        <strike val="0"/>
      </font>
      <fill>
        <patternFill patternType="lightGray">
          <bgColor theme="0"/>
        </patternFill>
      </fill>
    </dxf>
    <dxf>
      <font>
        <color rgb="FFFF0000"/>
      </font>
    </dxf>
    <dxf>
      <fill>
        <patternFill>
          <bgColor rgb="FF00B050"/>
        </patternFill>
      </fill>
    </dxf>
    <dxf>
      <fill>
        <patternFill>
          <bgColor rgb="FFFF0000"/>
        </patternFill>
      </fill>
    </dxf>
    <dxf>
      <fill>
        <patternFill>
          <bgColor rgb="FFFF0000"/>
        </patternFill>
      </fill>
    </dxf>
    <dxf>
      <fill>
        <patternFill>
          <bgColor rgb="FF00B050"/>
        </patternFill>
      </fill>
    </dxf>
    <dxf>
      <fill>
        <patternFill patternType="light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customXml" Target="../customXml/item2.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microsoft.com/office/2017/06/relationships/rdRichValueTypes" Target="richData/rdRichValueTyp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microsoft.com/office/2017/10/relationships/person" Target="persons/person.xml"/><Relationship Id="rId108"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eetMetadata" Target="metadata.xml"/><Relationship Id="rId101"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tyles" Target="styles.xml"/><Relationship Id="rId104" Type="http://schemas.microsoft.com/office/2022/11/relationships/FeaturePropertyBag" Target="featurePropertyBag/featurePropertyBag.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microsoft.com/office/2017/06/relationships/rdRichValue" Target="richData/rdrichvalue.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drawings/drawing1.xml><?xml version="1.0" encoding="utf-8"?>
<xdr:wsDr xmlns:xdr="http://schemas.openxmlformats.org/drawingml/2006/spreadsheetDrawing" xmlns:a="http://schemas.openxmlformats.org/drawingml/2006/main">
  <xdr:twoCellAnchor>
    <xdr:from>
      <xdr:col>2</xdr:col>
      <xdr:colOff>63500</xdr:colOff>
      <xdr:row>14</xdr:row>
      <xdr:rowOff>0</xdr:rowOff>
    </xdr:from>
    <xdr:to>
      <xdr:col>3</xdr:col>
      <xdr:colOff>0</xdr:colOff>
      <xdr:row>17</xdr:row>
      <xdr:rowOff>38100</xdr:rowOff>
    </xdr:to>
    <xdr:grpSp>
      <xdr:nvGrpSpPr>
        <xdr:cNvPr id="41" name="oFitText01">
          <a:extLst>
            <a:ext uri="{FF2B5EF4-FFF2-40B4-BE49-F238E27FC236}">
              <a16:creationId xmlns:a16="http://schemas.microsoft.com/office/drawing/2014/main" id="{583B979C-FE16-437E-9238-98BB1870EA16}"/>
            </a:ext>
          </a:extLst>
        </xdr:cNvPr>
        <xdr:cNvGrpSpPr>
          <a:grpSpLocks/>
        </xdr:cNvGrpSpPr>
      </xdr:nvGrpSpPr>
      <xdr:grpSpPr>
        <a:xfrm>
          <a:off x="5759450" y="5743575"/>
          <a:ext cx="1965325" cy="38100"/>
          <a:chOff x="5873750" y="5683250"/>
          <a:chExt cx="1016000" cy="596900"/>
        </a:xfrm>
      </xdr:grpSpPr>
      <xdr:sp macro="" textlink="">
        <xdr:nvSpPr>
          <xdr:cNvPr id="42" name="Right Bracket 41">
            <a:extLst>
              <a:ext uri="{FF2B5EF4-FFF2-40B4-BE49-F238E27FC236}">
                <a16:creationId xmlns:a16="http://schemas.microsoft.com/office/drawing/2014/main" id="{0BE06C9D-C2E8-1E34-3F95-D20928C820BA}"/>
              </a:ext>
            </a:extLst>
          </xdr:cNvPr>
          <xdr:cNvSpPr/>
        </xdr:nvSpPr>
        <xdr:spPr>
          <a:xfrm>
            <a:off x="5873750" y="56832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3" name="TextBox 42">
            <a:extLst>
              <a:ext uri="{FF2B5EF4-FFF2-40B4-BE49-F238E27FC236}">
                <a16:creationId xmlns:a16="http://schemas.microsoft.com/office/drawing/2014/main" id="{B15C5497-1715-8598-6835-DC67BB8DE2D9}"/>
              </a:ext>
            </a:extLst>
          </xdr:cNvPr>
          <xdr:cNvSpPr txBox="1"/>
        </xdr:nvSpPr>
        <xdr:spPr>
          <a:xfrm>
            <a:off x="6000750" y="58848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30</xdr:row>
      <xdr:rowOff>0</xdr:rowOff>
    </xdr:from>
    <xdr:to>
      <xdr:col>3</xdr:col>
      <xdr:colOff>0</xdr:colOff>
      <xdr:row>33</xdr:row>
      <xdr:rowOff>38100</xdr:rowOff>
    </xdr:to>
    <xdr:grpSp>
      <xdr:nvGrpSpPr>
        <xdr:cNvPr id="44" name="oFitText02">
          <a:extLst>
            <a:ext uri="{FF2B5EF4-FFF2-40B4-BE49-F238E27FC236}">
              <a16:creationId xmlns:a16="http://schemas.microsoft.com/office/drawing/2014/main" id="{034DF9B0-6752-4E74-BF09-F99A29CFEADC}"/>
            </a:ext>
          </a:extLst>
        </xdr:cNvPr>
        <xdr:cNvGrpSpPr>
          <a:grpSpLocks/>
        </xdr:cNvGrpSpPr>
      </xdr:nvGrpSpPr>
      <xdr:grpSpPr>
        <a:xfrm>
          <a:off x="5759450" y="9734550"/>
          <a:ext cx="1965325" cy="38100"/>
          <a:chOff x="5873750" y="9982200"/>
          <a:chExt cx="1016000" cy="596900"/>
        </a:xfrm>
      </xdr:grpSpPr>
      <xdr:sp macro="" textlink="">
        <xdr:nvSpPr>
          <xdr:cNvPr id="45" name="Right Bracket 44">
            <a:extLst>
              <a:ext uri="{FF2B5EF4-FFF2-40B4-BE49-F238E27FC236}">
                <a16:creationId xmlns:a16="http://schemas.microsoft.com/office/drawing/2014/main" id="{61F126B1-1CBD-88A2-FC96-302296D35869}"/>
              </a:ext>
            </a:extLst>
          </xdr:cNvPr>
          <xdr:cNvSpPr/>
        </xdr:nvSpPr>
        <xdr:spPr>
          <a:xfrm>
            <a:off x="5873750" y="99822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6" name="TextBox 45">
            <a:extLst>
              <a:ext uri="{FF2B5EF4-FFF2-40B4-BE49-F238E27FC236}">
                <a16:creationId xmlns:a16="http://schemas.microsoft.com/office/drawing/2014/main" id="{2521926D-0F1A-AEE1-7055-B3D7A145BA18}"/>
              </a:ext>
            </a:extLst>
          </xdr:cNvPr>
          <xdr:cNvSpPr txBox="1"/>
        </xdr:nvSpPr>
        <xdr:spPr>
          <a:xfrm>
            <a:off x="6000750" y="10183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35</xdr:row>
      <xdr:rowOff>0</xdr:rowOff>
    </xdr:from>
    <xdr:to>
      <xdr:col>3</xdr:col>
      <xdr:colOff>0</xdr:colOff>
      <xdr:row>38</xdr:row>
      <xdr:rowOff>38100</xdr:rowOff>
    </xdr:to>
    <xdr:grpSp>
      <xdr:nvGrpSpPr>
        <xdr:cNvPr id="47" name="oFitText03">
          <a:extLst>
            <a:ext uri="{FF2B5EF4-FFF2-40B4-BE49-F238E27FC236}">
              <a16:creationId xmlns:a16="http://schemas.microsoft.com/office/drawing/2014/main" id="{CB170D32-0C4F-4F64-B6DE-68BBF1CC4440}"/>
            </a:ext>
          </a:extLst>
        </xdr:cNvPr>
        <xdr:cNvGrpSpPr>
          <a:grpSpLocks/>
        </xdr:cNvGrpSpPr>
      </xdr:nvGrpSpPr>
      <xdr:grpSpPr>
        <a:xfrm>
          <a:off x="5759450" y="10277475"/>
          <a:ext cx="1965325" cy="38100"/>
          <a:chOff x="5873750" y="11049000"/>
          <a:chExt cx="1016000" cy="596900"/>
        </a:xfrm>
      </xdr:grpSpPr>
      <xdr:sp macro="" textlink="">
        <xdr:nvSpPr>
          <xdr:cNvPr id="48" name="Right Bracket 47">
            <a:extLst>
              <a:ext uri="{FF2B5EF4-FFF2-40B4-BE49-F238E27FC236}">
                <a16:creationId xmlns:a16="http://schemas.microsoft.com/office/drawing/2014/main" id="{D74D4C63-C4FE-3CB7-C65B-8B190CD5AF36}"/>
              </a:ext>
            </a:extLst>
          </xdr:cNvPr>
          <xdr:cNvSpPr/>
        </xdr:nvSpPr>
        <xdr:spPr>
          <a:xfrm>
            <a:off x="5873750" y="11049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9" name="TextBox 48">
            <a:extLst>
              <a:ext uri="{FF2B5EF4-FFF2-40B4-BE49-F238E27FC236}">
                <a16:creationId xmlns:a16="http://schemas.microsoft.com/office/drawing/2014/main" id="{7E757AAD-440A-6834-EA43-6C8A8ABD952C}"/>
              </a:ext>
            </a:extLst>
          </xdr:cNvPr>
          <xdr:cNvSpPr txBox="1"/>
        </xdr:nvSpPr>
        <xdr:spPr>
          <a:xfrm>
            <a:off x="6000750" y="11250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40</xdr:row>
      <xdr:rowOff>0</xdr:rowOff>
    </xdr:from>
    <xdr:to>
      <xdr:col>3</xdr:col>
      <xdr:colOff>0</xdr:colOff>
      <xdr:row>43</xdr:row>
      <xdr:rowOff>38100</xdr:rowOff>
    </xdr:to>
    <xdr:grpSp>
      <xdr:nvGrpSpPr>
        <xdr:cNvPr id="50" name="oFitText04">
          <a:extLst>
            <a:ext uri="{FF2B5EF4-FFF2-40B4-BE49-F238E27FC236}">
              <a16:creationId xmlns:a16="http://schemas.microsoft.com/office/drawing/2014/main" id="{8B8846D1-5B06-429E-BF2B-408B2742B361}"/>
            </a:ext>
          </a:extLst>
        </xdr:cNvPr>
        <xdr:cNvGrpSpPr>
          <a:grpSpLocks/>
        </xdr:cNvGrpSpPr>
      </xdr:nvGrpSpPr>
      <xdr:grpSpPr>
        <a:xfrm>
          <a:off x="5759450" y="10820400"/>
          <a:ext cx="1965325" cy="38100"/>
          <a:chOff x="5873750" y="12115800"/>
          <a:chExt cx="1016000" cy="596900"/>
        </a:xfrm>
      </xdr:grpSpPr>
      <xdr:sp macro="" textlink="">
        <xdr:nvSpPr>
          <xdr:cNvPr id="51" name="Right Bracket 50">
            <a:extLst>
              <a:ext uri="{FF2B5EF4-FFF2-40B4-BE49-F238E27FC236}">
                <a16:creationId xmlns:a16="http://schemas.microsoft.com/office/drawing/2014/main" id="{50BBB25F-BB83-145D-063D-3812DF354601}"/>
              </a:ext>
            </a:extLst>
          </xdr:cNvPr>
          <xdr:cNvSpPr/>
        </xdr:nvSpPr>
        <xdr:spPr>
          <a:xfrm>
            <a:off x="5873750" y="121158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52" name="TextBox 51">
            <a:extLst>
              <a:ext uri="{FF2B5EF4-FFF2-40B4-BE49-F238E27FC236}">
                <a16:creationId xmlns:a16="http://schemas.microsoft.com/office/drawing/2014/main" id="{C3E00DF8-18D5-C5D1-2558-50018F57407F}"/>
              </a:ext>
            </a:extLst>
          </xdr:cNvPr>
          <xdr:cNvSpPr txBox="1"/>
        </xdr:nvSpPr>
        <xdr:spPr>
          <a:xfrm>
            <a:off x="6000750" y="123174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45</xdr:row>
      <xdr:rowOff>0</xdr:rowOff>
    </xdr:from>
    <xdr:to>
      <xdr:col>3</xdr:col>
      <xdr:colOff>0</xdr:colOff>
      <xdr:row>48</xdr:row>
      <xdr:rowOff>38100</xdr:rowOff>
    </xdr:to>
    <xdr:grpSp>
      <xdr:nvGrpSpPr>
        <xdr:cNvPr id="53" name="oFitText05">
          <a:extLst>
            <a:ext uri="{FF2B5EF4-FFF2-40B4-BE49-F238E27FC236}">
              <a16:creationId xmlns:a16="http://schemas.microsoft.com/office/drawing/2014/main" id="{0C20C035-0C4C-4151-AE08-9414F31ACC99}"/>
            </a:ext>
          </a:extLst>
        </xdr:cNvPr>
        <xdr:cNvGrpSpPr>
          <a:grpSpLocks/>
        </xdr:cNvGrpSpPr>
      </xdr:nvGrpSpPr>
      <xdr:grpSpPr>
        <a:xfrm>
          <a:off x="5759450" y="11363325"/>
          <a:ext cx="1965325" cy="38100"/>
          <a:chOff x="5873750" y="13182600"/>
          <a:chExt cx="1016000" cy="596900"/>
        </a:xfrm>
      </xdr:grpSpPr>
      <xdr:sp macro="" textlink="">
        <xdr:nvSpPr>
          <xdr:cNvPr id="54" name="Right Bracket 53">
            <a:extLst>
              <a:ext uri="{FF2B5EF4-FFF2-40B4-BE49-F238E27FC236}">
                <a16:creationId xmlns:a16="http://schemas.microsoft.com/office/drawing/2014/main" id="{FD597BBF-64D4-FEF0-D250-6E246288A818}"/>
              </a:ext>
            </a:extLst>
          </xdr:cNvPr>
          <xdr:cNvSpPr/>
        </xdr:nvSpPr>
        <xdr:spPr>
          <a:xfrm>
            <a:off x="5873750" y="131826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55" name="TextBox 54">
            <a:extLst>
              <a:ext uri="{FF2B5EF4-FFF2-40B4-BE49-F238E27FC236}">
                <a16:creationId xmlns:a16="http://schemas.microsoft.com/office/drawing/2014/main" id="{AA323DF0-1859-D8A9-4717-976051709043}"/>
              </a:ext>
            </a:extLst>
          </xdr:cNvPr>
          <xdr:cNvSpPr txBox="1"/>
        </xdr:nvSpPr>
        <xdr:spPr>
          <a:xfrm>
            <a:off x="6000750" y="133842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50</xdr:row>
      <xdr:rowOff>0</xdr:rowOff>
    </xdr:from>
    <xdr:to>
      <xdr:col>3</xdr:col>
      <xdr:colOff>0</xdr:colOff>
      <xdr:row>53</xdr:row>
      <xdr:rowOff>38100</xdr:rowOff>
    </xdr:to>
    <xdr:grpSp>
      <xdr:nvGrpSpPr>
        <xdr:cNvPr id="56" name="oFitText06">
          <a:extLst>
            <a:ext uri="{FF2B5EF4-FFF2-40B4-BE49-F238E27FC236}">
              <a16:creationId xmlns:a16="http://schemas.microsoft.com/office/drawing/2014/main" id="{F57A350E-22DD-41C4-9645-CC2066C6BD4D}"/>
            </a:ext>
          </a:extLst>
        </xdr:cNvPr>
        <xdr:cNvGrpSpPr>
          <a:grpSpLocks/>
        </xdr:cNvGrpSpPr>
      </xdr:nvGrpSpPr>
      <xdr:grpSpPr>
        <a:xfrm>
          <a:off x="5759450" y="12087225"/>
          <a:ext cx="1965325" cy="38100"/>
          <a:chOff x="5873750" y="14427200"/>
          <a:chExt cx="1016000" cy="596900"/>
        </a:xfrm>
      </xdr:grpSpPr>
      <xdr:sp macro="" textlink="">
        <xdr:nvSpPr>
          <xdr:cNvPr id="57" name="Right Bracket 56">
            <a:extLst>
              <a:ext uri="{FF2B5EF4-FFF2-40B4-BE49-F238E27FC236}">
                <a16:creationId xmlns:a16="http://schemas.microsoft.com/office/drawing/2014/main" id="{060160C0-B472-3DFC-1131-E972FEA9FE06}"/>
              </a:ext>
            </a:extLst>
          </xdr:cNvPr>
          <xdr:cNvSpPr/>
        </xdr:nvSpPr>
        <xdr:spPr>
          <a:xfrm>
            <a:off x="5873750" y="144272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58" name="TextBox 57">
            <a:extLst>
              <a:ext uri="{FF2B5EF4-FFF2-40B4-BE49-F238E27FC236}">
                <a16:creationId xmlns:a16="http://schemas.microsoft.com/office/drawing/2014/main" id="{24837CAE-26EB-4619-CE66-E55B514A4E54}"/>
              </a:ext>
            </a:extLst>
          </xdr:cNvPr>
          <xdr:cNvSpPr txBox="1"/>
        </xdr:nvSpPr>
        <xdr:spPr>
          <a:xfrm>
            <a:off x="6000750" y="14628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55</xdr:row>
      <xdr:rowOff>0</xdr:rowOff>
    </xdr:from>
    <xdr:to>
      <xdr:col>3</xdr:col>
      <xdr:colOff>0</xdr:colOff>
      <xdr:row>58</xdr:row>
      <xdr:rowOff>38100</xdr:rowOff>
    </xdr:to>
    <xdr:grpSp>
      <xdr:nvGrpSpPr>
        <xdr:cNvPr id="59" name="oFitText07">
          <a:extLst>
            <a:ext uri="{FF2B5EF4-FFF2-40B4-BE49-F238E27FC236}">
              <a16:creationId xmlns:a16="http://schemas.microsoft.com/office/drawing/2014/main" id="{F113D0D5-CE79-4990-A047-BC5D340B98F7}"/>
            </a:ext>
          </a:extLst>
        </xdr:cNvPr>
        <xdr:cNvGrpSpPr>
          <a:grpSpLocks/>
        </xdr:cNvGrpSpPr>
      </xdr:nvGrpSpPr>
      <xdr:grpSpPr>
        <a:xfrm>
          <a:off x="5759450" y="12630150"/>
          <a:ext cx="1965325" cy="38100"/>
          <a:chOff x="5873750" y="15494000"/>
          <a:chExt cx="1016000" cy="596900"/>
        </a:xfrm>
      </xdr:grpSpPr>
      <xdr:sp macro="" textlink="">
        <xdr:nvSpPr>
          <xdr:cNvPr id="60" name="Right Bracket 59">
            <a:extLst>
              <a:ext uri="{FF2B5EF4-FFF2-40B4-BE49-F238E27FC236}">
                <a16:creationId xmlns:a16="http://schemas.microsoft.com/office/drawing/2014/main" id="{AFC953A0-4EAF-CEEA-DCB0-DD5AEDC36982}"/>
              </a:ext>
            </a:extLst>
          </xdr:cNvPr>
          <xdr:cNvSpPr/>
        </xdr:nvSpPr>
        <xdr:spPr>
          <a:xfrm>
            <a:off x="5873750" y="15494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1" name="TextBox 60">
            <a:extLst>
              <a:ext uri="{FF2B5EF4-FFF2-40B4-BE49-F238E27FC236}">
                <a16:creationId xmlns:a16="http://schemas.microsoft.com/office/drawing/2014/main" id="{13244FD1-982F-E3E8-07EE-D4E00C269ED6}"/>
              </a:ext>
            </a:extLst>
          </xdr:cNvPr>
          <xdr:cNvSpPr txBox="1"/>
        </xdr:nvSpPr>
        <xdr:spPr>
          <a:xfrm>
            <a:off x="6000750" y="15695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59</xdr:row>
      <xdr:rowOff>152400</xdr:rowOff>
    </xdr:from>
    <xdr:to>
      <xdr:col>3</xdr:col>
      <xdr:colOff>0</xdr:colOff>
      <xdr:row>63</xdr:row>
      <xdr:rowOff>38100</xdr:rowOff>
    </xdr:to>
    <xdr:grpSp>
      <xdr:nvGrpSpPr>
        <xdr:cNvPr id="62" name="oFitText08">
          <a:extLst>
            <a:ext uri="{FF2B5EF4-FFF2-40B4-BE49-F238E27FC236}">
              <a16:creationId xmlns:a16="http://schemas.microsoft.com/office/drawing/2014/main" id="{7C9A9356-B7C3-4702-B698-DAB9265B8E69}"/>
            </a:ext>
          </a:extLst>
        </xdr:cNvPr>
        <xdr:cNvGrpSpPr>
          <a:grpSpLocks/>
        </xdr:cNvGrpSpPr>
      </xdr:nvGrpSpPr>
      <xdr:grpSpPr>
        <a:xfrm>
          <a:off x="5759450" y="12963525"/>
          <a:ext cx="1965325" cy="66675"/>
          <a:chOff x="5873750" y="16383000"/>
          <a:chExt cx="1016000" cy="596900"/>
        </a:xfrm>
      </xdr:grpSpPr>
      <xdr:sp macro="" textlink="">
        <xdr:nvSpPr>
          <xdr:cNvPr id="63" name="Right Bracket 62">
            <a:extLst>
              <a:ext uri="{FF2B5EF4-FFF2-40B4-BE49-F238E27FC236}">
                <a16:creationId xmlns:a16="http://schemas.microsoft.com/office/drawing/2014/main" id="{8BD9E532-6AD6-6705-2DA7-C5C90CA1974E}"/>
              </a:ext>
            </a:extLst>
          </xdr:cNvPr>
          <xdr:cNvSpPr/>
        </xdr:nvSpPr>
        <xdr:spPr>
          <a:xfrm>
            <a:off x="5873750" y="16383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4" name="TextBox 63">
            <a:extLst>
              <a:ext uri="{FF2B5EF4-FFF2-40B4-BE49-F238E27FC236}">
                <a16:creationId xmlns:a16="http://schemas.microsoft.com/office/drawing/2014/main" id="{BF58FB15-4213-DD0E-76BA-81BA4AA54080}"/>
              </a:ext>
            </a:extLst>
          </xdr:cNvPr>
          <xdr:cNvSpPr txBox="1"/>
        </xdr:nvSpPr>
        <xdr:spPr>
          <a:xfrm>
            <a:off x="6000750" y="16584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64</xdr:row>
      <xdr:rowOff>152400</xdr:rowOff>
    </xdr:from>
    <xdr:to>
      <xdr:col>3</xdr:col>
      <xdr:colOff>0</xdr:colOff>
      <xdr:row>68</xdr:row>
      <xdr:rowOff>38100</xdr:rowOff>
    </xdr:to>
    <xdr:grpSp>
      <xdr:nvGrpSpPr>
        <xdr:cNvPr id="65" name="oFitText09">
          <a:extLst>
            <a:ext uri="{FF2B5EF4-FFF2-40B4-BE49-F238E27FC236}">
              <a16:creationId xmlns:a16="http://schemas.microsoft.com/office/drawing/2014/main" id="{01B53E3E-B12E-4AA1-9D29-A50464438D2B}"/>
            </a:ext>
          </a:extLst>
        </xdr:cNvPr>
        <xdr:cNvGrpSpPr>
          <a:grpSpLocks/>
        </xdr:cNvGrpSpPr>
      </xdr:nvGrpSpPr>
      <xdr:grpSpPr>
        <a:xfrm>
          <a:off x="5759450" y="13325475"/>
          <a:ext cx="1965325" cy="66675"/>
          <a:chOff x="5873750" y="17272000"/>
          <a:chExt cx="1016000" cy="596900"/>
        </a:xfrm>
      </xdr:grpSpPr>
      <xdr:sp macro="" textlink="">
        <xdr:nvSpPr>
          <xdr:cNvPr id="66" name="Right Bracket 65">
            <a:extLst>
              <a:ext uri="{FF2B5EF4-FFF2-40B4-BE49-F238E27FC236}">
                <a16:creationId xmlns:a16="http://schemas.microsoft.com/office/drawing/2014/main" id="{00FD5DC1-E9FA-F75E-3DB6-4057A97245FA}"/>
              </a:ext>
            </a:extLst>
          </xdr:cNvPr>
          <xdr:cNvSpPr/>
        </xdr:nvSpPr>
        <xdr:spPr>
          <a:xfrm>
            <a:off x="5873750" y="17272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7" name="TextBox 66">
            <a:extLst>
              <a:ext uri="{FF2B5EF4-FFF2-40B4-BE49-F238E27FC236}">
                <a16:creationId xmlns:a16="http://schemas.microsoft.com/office/drawing/2014/main" id="{C5A5D0EB-BFC0-DA79-6CC8-4ECCDAD00B0F}"/>
              </a:ext>
            </a:extLst>
          </xdr:cNvPr>
          <xdr:cNvSpPr txBox="1"/>
        </xdr:nvSpPr>
        <xdr:spPr>
          <a:xfrm>
            <a:off x="6000750" y="17473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69</xdr:row>
      <xdr:rowOff>152400</xdr:rowOff>
    </xdr:from>
    <xdr:to>
      <xdr:col>3</xdr:col>
      <xdr:colOff>0</xdr:colOff>
      <xdr:row>73</xdr:row>
      <xdr:rowOff>38100</xdr:rowOff>
    </xdr:to>
    <xdr:grpSp>
      <xdr:nvGrpSpPr>
        <xdr:cNvPr id="68" name="oFitText10">
          <a:extLst>
            <a:ext uri="{FF2B5EF4-FFF2-40B4-BE49-F238E27FC236}">
              <a16:creationId xmlns:a16="http://schemas.microsoft.com/office/drawing/2014/main" id="{B07D9978-ABB0-4ACC-94A3-703E1AFE4EE9}"/>
            </a:ext>
          </a:extLst>
        </xdr:cNvPr>
        <xdr:cNvGrpSpPr>
          <a:grpSpLocks/>
        </xdr:cNvGrpSpPr>
      </xdr:nvGrpSpPr>
      <xdr:grpSpPr>
        <a:xfrm>
          <a:off x="5759450" y="13687425"/>
          <a:ext cx="1965325" cy="66675"/>
          <a:chOff x="5873750" y="18161000"/>
          <a:chExt cx="1016000" cy="596900"/>
        </a:xfrm>
      </xdr:grpSpPr>
      <xdr:sp macro="" textlink="">
        <xdr:nvSpPr>
          <xdr:cNvPr id="69" name="Right Bracket 68">
            <a:extLst>
              <a:ext uri="{FF2B5EF4-FFF2-40B4-BE49-F238E27FC236}">
                <a16:creationId xmlns:a16="http://schemas.microsoft.com/office/drawing/2014/main" id="{D43768D2-97B0-A838-E8A4-8A3176880306}"/>
              </a:ext>
            </a:extLst>
          </xdr:cNvPr>
          <xdr:cNvSpPr/>
        </xdr:nvSpPr>
        <xdr:spPr>
          <a:xfrm>
            <a:off x="5873750" y="18161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0" name="TextBox 69">
            <a:extLst>
              <a:ext uri="{FF2B5EF4-FFF2-40B4-BE49-F238E27FC236}">
                <a16:creationId xmlns:a16="http://schemas.microsoft.com/office/drawing/2014/main" id="{3D8A5C2E-934B-D5F9-7118-555BBED59187}"/>
              </a:ext>
            </a:extLst>
          </xdr:cNvPr>
          <xdr:cNvSpPr txBox="1"/>
        </xdr:nvSpPr>
        <xdr:spPr>
          <a:xfrm>
            <a:off x="6000750" y="18362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74</xdr:row>
      <xdr:rowOff>152400</xdr:rowOff>
    </xdr:from>
    <xdr:to>
      <xdr:col>3</xdr:col>
      <xdr:colOff>0</xdr:colOff>
      <xdr:row>78</xdr:row>
      <xdr:rowOff>38100</xdr:rowOff>
    </xdr:to>
    <xdr:grpSp>
      <xdr:nvGrpSpPr>
        <xdr:cNvPr id="71" name="oFitText11">
          <a:extLst>
            <a:ext uri="{FF2B5EF4-FFF2-40B4-BE49-F238E27FC236}">
              <a16:creationId xmlns:a16="http://schemas.microsoft.com/office/drawing/2014/main" id="{739C8C50-8F10-406B-B8AD-7B3A9793762F}"/>
            </a:ext>
          </a:extLst>
        </xdr:cNvPr>
        <xdr:cNvGrpSpPr>
          <a:grpSpLocks/>
        </xdr:cNvGrpSpPr>
      </xdr:nvGrpSpPr>
      <xdr:grpSpPr>
        <a:xfrm>
          <a:off x="5759450" y="14068425"/>
          <a:ext cx="1965325" cy="66675"/>
          <a:chOff x="5873750" y="19069050"/>
          <a:chExt cx="1016000" cy="596900"/>
        </a:xfrm>
      </xdr:grpSpPr>
      <xdr:sp macro="" textlink="">
        <xdr:nvSpPr>
          <xdr:cNvPr id="72" name="Right Bracket 71">
            <a:extLst>
              <a:ext uri="{FF2B5EF4-FFF2-40B4-BE49-F238E27FC236}">
                <a16:creationId xmlns:a16="http://schemas.microsoft.com/office/drawing/2014/main" id="{9F94A57E-8100-290B-1454-C0EC7FA7A8B2}"/>
              </a:ext>
            </a:extLst>
          </xdr:cNvPr>
          <xdr:cNvSpPr/>
        </xdr:nvSpPr>
        <xdr:spPr>
          <a:xfrm>
            <a:off x="5873750" y="190690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3" name="TextBox 72">
            <a:extLst>
              <a:ext uri="{FF2B5EF4-FFF2-40B4-BE49-F238E27FC236}">
                <a16:creationId xmlns:a16="http://schemas.microsoft.com/office/drawing/2014/main" id="{E50299C9-1600-7019-73E0-BC3A24629927}"/>
              </a:ext>
            </a:extLst>
          </xdr:cNvPr>
          <xdr:cNvSpPr txBox="1"/>
        </xdr:nvSpPr>
        <xdr:spPr>
          <a:xfrm>
            <a:off x="6000750" y="192706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80</xdr:row>
      <xdr:rowOff>0</xdr:rowOff>
    </xdr:from>
    <xdr:to>
      <xdr:col>3</xdr:col>
      <xdr:colOff>0</xdr:colOff>
      <xdr:row>83</xdr:row>
      <xdr:rowOff>38100</xdr:rowOff>
    </xdr:to>
    <xdr:grpSp>
      <xdr:nvGrpSpPr>
        <xdr:cNvPr id="74" name="oFitText12">
          <a:extLst>
            <a:ext uri="{FF2B5EF4-FFF2-40B4-BE49-F238E27FC236}">
              <a16:creationId xmlns:a16="http://schemas.microsoft.com/office/drawing/2014/main" id="{744A09DC-48C1-4A22-BB42-D938821E8613}"/>
            </a:ext>
          </a:extLst>
        </xdr:cNvPr>
        <xdr:cNvGrpSpPr>
          <a:grpSpLocks/>
        </xdr:cNvGrpSpPr>
      </xdr:nvGrpSpPr>
      <xdr:grpSpPr>
        <a:xfrm>
          <a:off x="5759450" y="14820900"/>
          <a:ext cx="1965325" cy="38100"/>
          <a:chOff x="5873750" y="20313650"/>
          <a:chExt cx="1016000" cy="596900"/>
        </a:xfrm>
      </xdr:grpSpPr>
      <xdr:sp macro="" textlink="">
        <xdr:nvSpPr>
          <xdr:cNvPr id="75" name="Right Bracket 74">
            <a:extLst>
              <a:ext uri="{FF2B5EF4-FFF2-40B4-BE49-F238E27FC236}">
                <a16:creationId xmlns:a16="http://schemas.microsoft.com/office/drawing/2014/main" id="{871B597B-094C-B932-5D51-9F710EF214AB}"/>
              </a:ext>
            </a:extLst>
          </xdr:cNvPr>
          <xdr:cNvSpPr/>
        </xdr:nvSpPr>
        <xdr:spPr>
          <a:xfrm>
            <a:off x="5873750" y="203136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6" name="TextBox 75">
            <a:extLst>
              <a:ext uri="{FF2B5EF4-FFF2-40B4-BE49-F238E27FC236}">
                <a16:creationId xmlns:a16="http://schemas.microsoft.com/office/drawing/2014/main" id="{8A397A72-C3FC-CC5D-CBBB-53D947FD3523}"/>
              </a:ext>
            </a:extLst>
          </xdr:cNvPr>
          <xdr:cNvSpPr txBox="1"/>
        </xdr:nvSpPr>
        <xdr:spPr>
          <a:xfrm>
            <a:off x="6000750" y="205152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336</xdr:row>
      <xdr:rowOff>152400</xdr:rowOff>
    </xdr:from>
    <xdr:to>
      <xdr:col>3</xdr:col>
      <xdr:colOff>0</xdr:colOff>
      <xdr:row>340</xdr:row>
      <xdr:rowOff>38100</xdr:rowOff>
    </xdr:to>
    <xdr:grpSp>
      <xdr:nvGrpSpPr>
        <xdr:cNvPr id="77" name="oFitText38">
          <a:extLst>
            <a:ext uri="{FF2B5EF4-FFF2-40B4-BE49-F238E27FC236}">
              <a16:creationId xmlns:a16="http://schemas.microsoft.com/office/drawing/2014/main" id="{975BF7F3-E5EE-4643-A115-F811359582A4}"/>
            </a:ext>
          </a:extLst>
        </xdr:cNvPr>
        <xdr:cNvGrpSpPr>
          <a:grpSpLocks/>
        </xdr:cNvGrpSpPr>
      </xdr:nvGrpSpPr>
      <xdr:grpSpPr>
        <a:xfrm>
          <a:off x="5759450" y="31956375"/>
          <a:ext cx="1965325" cy="609600"/>
          <a:chOff x="5873750" y="69303900"/>
          <a:chExt cx="1016000" cy="596900"/>
        </a:xfrm>
      </xdr:grpSpPr>
      <xdr:sp macro="" textlink="">
        <xdr:nvSpPr>
          <xdr:cNvPr id="78" name="Right Bracket 77">
            <a:extLst>
              <a:ext uri="{FF2B5EF4-FFF2-40B4-BE49-F238E27FC236}">
                <a16:creationId xmlns:a16="http://schemas.microsoft.com/office/drawing/2014/main" id="{03B1BE88-5499-CDEE-0F5E-1C59BCC9E5E9}"/>
              </a:ext>
            </a:extLst>
          </xdr:cNvPr>
          <xdr:cNvSpPr/>
        </xdr:nvSpPr>
        <xdr:spPr>
          <a:xfrm>
            <a:off x="5873750" y="693039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9" name="TextBox 78">
            <a:extLst>
              <a:ext uri="{FF2B5EF4-FFF2-40B4-BE49-F238E27FC236}">
                <a16:creationId xmlns:a16="http://schemas.microsoft.com/office/drawing/2014/main" id="{9DB89D99-0DFD-974E-5A8F-D91A175DD4C2}"/>
              </a:ext>
            </a:extLst>
          </xdr:cNvPr>
          <xdr:cNvSpPr txBox="1"/>
        </xdr:nvSpPr>
        <xdr:spPr>
          <a:xfrm>
            <a:off x="6000750" y="695055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63500</xdr:colOff>
      <xdr:row>28</xdr:row>
      <xdr:rowOff>0</xdr:rowOff>
    </xdr:from>
    <xdr:to>
      <xdr:col>3</xdr:col>
      <xdr:colOff>0</xdr:colOff>
      <xdr:row>31</xdr:row>
      <xdr:rowOff>38100</xdr:rowOff>
    </xdr:to>
    <xdr:grpSp>
      <xdr:nvGrpSpPr>
        <xdr:cNvPr id="2" name="oFitText07">
          <a:extLst>
            <a:ext uri="{FF2B5EF4-FFF2-40B4-BE49-F238E27FC236}">
              <a16:creationId xmlns:a16="http://schemas.microsoft.com/office/drawing/2014/main" id="{1517292D-8B0E-43AF-BBE7-C2E05D54E781}"/>
            </a:ext>
          </a:extLst>
        </xdr:cNvPr>
        <xdr:cNvGrpSpPr>
          <a:grpSpLocks/>
        </xdr:cNvGrpSpPr>
      </xdr:nvGrpSpPr>
      <xdr:grpSpPr>
        <a:xfrm>
          <a:off x="5759450" y="6724650"/>
          <a:ext cx="1965325" cy="38100"/>
          <a:chOff x="5873750" y="10731500"/>
          <a:chExt cx="1016000" cy="596900"/>
        </a:xfrm>
      </xdr:grpSpPr>
      <xdr:sp macro="" textlink="">
        <xdr:nvSpPr>
          <xdr:cNvPr id="3" name="Right Bracket 10">
            <a:extLst>
              <a:ext uri="{FF2B5EF4-FFF2-40B4-BE49-F238E27FC236}">
                <a16:creationId xmlns:a16="http://schemas.microsoft.com/office/drawing/2014/main" id="{0629EFA5-F260-5922-B14F-932FB207E24F}"/>
              </a:ext>
            </a:extLst>
          </xdr:cNvPr>
          <xdr:cNvSpPr/>
        </xdr:nvSpPr>
        <xdr:spPr>
          <a:xfrm>
            <a:off x="5873750" y="107315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11">
            <a:extLst>
              <a:ext uri="{FF2B5EF4-FFF2-40B4-BE49-F238E27FC236}">
                <a16:creationId xmlns:a16="http://schemas.microsoft.com/office/drawing/2014/main" id="{0772E8FB-B0DE-59EB-82DD-6EB1E559C0F6}"/>
              </a:ext>
            </a:extLst>
          </xdr:cNvPr>
          <xdr:cNvSpPr txBox="1"/>
        </xdr:nvSpPr>
        <xdr:spPr>
          <a:xfrm>
            <a:off x="6000750" y="109331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35</xdr:row>
      <xdr:rowOff>0</xdr:rowOff>
    </xdr:from>
    <xdr:to>
      <xdr:col>3</xdr:col>
      <xdr:colOff>0</xdr:colOff>
      <xdr:row>38</xdr:row>
      <xdr:rowOff>38100</xdr:rowOff>
    </xdr:to>
    <xdr:grpSp>
      <xdr:nvGrpSpPr>
        <xdr:cNvPr id="5" name="oFitText08">
          <a:extLst>
            <a:ext uri="{FF2B5EF4-FFF2-40B4-BE49-F238E27FC236}">
              <a16:creationId xmlns:a16="http://schemas.microsoft.com/office/drawing/2014/main" id="{68C0DAE8-5170-4400-B2AF-33E795E27D8A}"/>
            </a:ext>
          </a:extLst>
        </xdr:cNvPr>
        <xdr:cNvGrpSpPr>
          <a:grpSpLocks/>
        </xdr:cNvGrpSpPr>
      </xdr:nvGrpSpPr>
      <xdr:grpSpPr>
        <a:xfrm>
          <a:off x="5759450" y="7267575"/>
          <a:ext cx="1965325" cy="38100"/>
          <a:chOff x="5873750" y="12331700"/>
          <a:chExt cx="1016000" cy="596900"/>
        </a:xfrm>
      </xdr:grpSpPr>
      <xdr:sp macro="" textlink="">
        <xdr:nvSpPr>
          <xdr:cNvPr id="6" name="Right Bracket 13">
            <a:extLst>
              <a:ext uri="{FF2B5EF4-FFF2-40B4-BE49-F238E27FC236}">
                <a16:creationId xmlns:a16="http://schemas.microsoft.com/office/drawing/2014/main" id="{35B2E900-8350-D8F6-DE6D-5288176D5E57}"/>
              </a:ext>
            </a:extLst>
          </xdr:cNvPr>
          <xdr:cNvSpPr/>
        </xdr:nvSpPr>
        <xdr:spPr>
          <a:xfrm>
            <a:off x="5873750" y="123317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14">
            <a:extLst>
              <a:ext uri="{FF2B5EF4-FFF2-40B4-BE49-F238E27FC236}">
                <a16:creationId xmlns:a16="http://schemas.microsoft.com/office/drawing/2014/main" id="{5015EDA7-75C9-FB2E-7705-76A1492E38C5}"/>
              </a:ext>
            </a:extLst>
          </xdr:cNvPr>
          <xdr:cNvSpPr txBox="1"/>
        </xdr:nvSpPr>
        <xdr:spPr>
          <a:xfrm>
            <a:off x="6000750" y="125333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42</xdr:row>
      <xdr:rowOff>152400</xdr:rowOff>
    </xdr:from>
    <xdr:to>
      <xdr:col>3</xdr:col>
      <xdr:colOff>0</xdr:colOff>
      <xdr:row>46</xdr:row>
      <xdr:rowOff>38100</xdr:rowOff>
    </xdr:to>
    <xdr:grpSp>
      <xdr:nvGrpSpPr>
        <xdr:cNvPr id="8" name="oFitText09">
          <a:extLst>
            <a:ext uri="{FF2B5EF4-FFF2-40B4-BE49-F238E27FC236}">
              <a16:creationId xmlns:a16="http://schemas.microsoft.com/office/drawing/2014/main" id="{4B913303-7E4C-4FB8-8289-43F3F93D1698}"/>
            </a:ext>
          </a:extLst>
        </xdr:cNvPr>
        <xdr:cNvGrpSpPr>
          <a:grpSpLocks/>
        </xdr:cNvGrpSpPr>
      </xdr:nvGrpSpPr>
      <xdr:grpSpPr>
        <a:xfrm>
          <a:off x="5759450" y="7829550"/>
          <a:ext cx="1965325" cy="38100"/>
          <a:chOff x="5873750" y="13950950"/>
          <a:chExt cx="1016000" cy="596900"/>
        </a:xfrm>
      </xdr:grpSpPr>
      <xdr:sp macro="" textlink="">
        <xdr:nvSpPr>
          <xdr:cNvPr id="9" name="Right Bracket 16">
            <a:extLst>
              <a:ext uri="{FF2B5EF4-FFF2-40B4-BE49-F238E27FC236}">
                <a16:creationId xmlns:a16="http://schemas.microsoft.com/office/drawing/2014/main" id="{7DA5455B-E548-F530-4C55-9FFD7F326143}"/>
              </a:ext>
            </a:extLst>
          </xdr:cNvPr>
          <xdr:cNvSpPr/>
        </xdr:nvSpPr>
        <xdr:spPr>
          <a:xfrm>
            <a:off x="5873750" y="13950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17">
            <a:extLst>
              <a:ext uri="{FF2B5EF4-FFF2-40B4-BE49-F238E27FC236}">
                <a16:creationId xmlns:a16="http://schemas.microsoft.com/office/drawing/2014/main" id="{B8ECE655-740F-C204-1429-1B4ECD06ADE0}"/>
              </a:ext>
            </a:extLst>
          </xdr:cNvPr>
          <xdr:cNvSpPr txBox="1"/>
        </xdr:nvSpPr>
        <xdr:spPr>
          <a:xfrm>
            <a:off x="6000750" y="14152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51</xdr:row>
      <xdr:rowOff>0</xdr:rowOff>
    </xdr:from>
    <xdr:to>
      <xdr:col>3</xdr:col>
      <xdr:colOff>0</xdr:colOff>
      <xdr:row>54</xdr:row>
      <xdr:rowOff>38100</xdr:rowOff>
    </xdr:to>
    <xdr:grpSp>
      <xdr:nvGrpSpPr>
        <xdr:cNvPr id="11" name="oFitText10">
          <a:extLst>
            <a:ext uri="{FF2B5EF4-FFF2-40B4-BE49-F238E27FC236}">
              <a16:creationId xmlns:a16="http://schemas.microsoft.com/office/drawing/2014/main" id="{202A8E91-F36C-4BC4-90E8-523A0840EE1B}"/>
            </a:ext>
          </a:extLst>
        </xdr:cNvPr>
        <xdr:cNvGrpSpPr>
          <a:grpSpLocks/>
        </xdr:cNvGrpSpPr>
      </xdr:nvGrpSpPr>
      <xdr:grpSpPr>
        <a:xfrm>
          <a:off x="5759450" y="8391525"/>
          <a:ext cx="1965325" cy="38100"/>
          <a:chOff x="5873750" y="15748000"/>
          <a:chExt cx="1016000" cy="596900"/>
        </a:xfrm>
      </xdr:grpSpPr>
      <xdr:sp macro="" textlink="">
        <xdr:nvSpPr>
          <xdr:cNvPr id="12" name="Right Bracket 19">
            <a:extLst>
              <a:ext uri="{FF2B5EF4-FFF2-40B4-BE49-F238E27FC236}">
                <a16:creationId xmlns:a16="http://schemas.microsoft.com/office/drawing/2014/main" id="{8015B5A2-2B08-B6E3-65E5-A59BF6F9513B}"/>
              </a:ext>
            </a:extLst>
          </xdr:cNvPr>
          <xdr:cNvSpPr/>
        </xdr:nvSpPr>
        <xdr:spPr>
          <a:xfrm>
            <a:off x="5873750" y="15748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3" name="TextBox 20">
            <a:extLst>
              <a:ext uri="{FF2B5EF4-FFF2-40B4-BE49-F238E27FC236}">
                <a16:creationId xmlns:a16="http://schemas.microsoft.com/office/drawing/2014/main" id="{F7E4AC4D-2E40-6FAA-CC13-C1D68F20675D}"/>
              </a:ext>
            </a:extLst>
          </xdr:cNvPr>
          <xdr:cNvSpPr txBox="1"/>
        </xdr:nvSpPr>
        <xdr:spPr>
          <a:xfrm>
            <a:off x="6000750" y="15949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126</xdr:row>
      <xdr:rowOff>152400</xdr:rowOff>
    </xdr:from>
    <xdr:to>
      <xdr:col>3</xdr:col>
      <xdr:colOff>0</xdr:colOff>
      <xdr:row>130</xdr:row>
      <xdr:rowOff>38100</xdr:rowOff>
    </xdr:to>
    <xdr:grpSp>
      <xdr:nvGrpSpPr>
        <xdr:cNvPr id="14" name="oFitText27">
          <a:extLst>
            <a:ext uri="{FF2B5EF4-FFF2-40B4-BE49-F238E27FC236}">
              <a16:creationId xmlns:a16="http://schemas.microsoft.com/office/drawing/2014/main" id="{6709A58F-C80C-459C-9056-C109296803D4}"/>
            </a:ext>
          </a:extLst>
        </xdr:cNvPr>
        <xdr:cNvGrpSpPr>
          <a:grpSpLocks/>
        </xdr:cNvGrpSpPr>
      </xdr:nvGrpSpPr>
      <xdr:grpSpPr>
        <a:xfrm>
          <a:off x="5759450" y="13192125"/>
          <a:ext cx="1965325" cy="38100"/>
          <a:chOff x="5873750" y="52197000"/>
          <a:chExt cx="1016000" cy="596900"/>
        </a:xfrm>
      </xdr:grpSpPr>
      <xdr:sp macro="" textlink="">
        <xdr:nvSpPr>
          <xdr:cNvPr id="15" name="Right Bracket 1">
            <a:extLst>
              <a:ext uri="{FF2B5EF4-FFF2-40B4-BE49-F238E27FC236}">
                <a16:creationId xmlns:a16="http://schemas.microsoft.com/office/drawing/2014/main" id="{E0CF96B6-2F92-C003-A4FA-7BE5B4FEC997}"/>
              </a:ext>
            </a:extLst>
          </xdr:cNvPr>
          <xdr:cNvSpPr/>
        </xdr:nvSpPr>
        <xdr:spPr>
          <a:xfrm>
            <a:off x="5873750" y="52197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6" name="TextBox 2">
            <a:extLst>
              <a:ext uri="{FF2B5EF4-FFF2-40B4-BE49-F238E27FC236}">
                <a16:creationId xmlns:a16="http://schemas.microsoft.com/office/drawing/2014/main" id="{C6B8CC47-68A5-7976-217F-0ADE8E31A2C5}"/>
              </a:ext>
            </a:extLst>
          </xdr:cNvPr>
          <xdr:cNvSpPr txBox="1"/>
        </xdr:nvSpPr>
        <xdr:spPr>
          <a:xfrm>
            <a:off x="6000750" y="52398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122</xdr:row>
      <xdr:rowOff>0</xdr:rowOff>
    </xdr:from>
    <xdr:to>
      <xdr:col>3</xdr:col>
      <xdr:colOff>0</xdr:colOff>
      <xdr:row>125</xdr:row>
      <xdr:rowOff>38100</xdr:rowOff>
    </xdr:to>
    <xdr:grpSp>
      <xdr:nvGrpSpPr>
        <xdr:cNvPr id="17" name="oFitText28">
          <a:extLst>
            <a:ext uri="{FF2B5EF4-FFF2-40B4-BE49-F238E27FC236}">
              <a16:creationId xmlns:a16="http://schemas.microsoft.com/office/drawing/2014/main" id="{AFCA38EC-48C5-4995-AD12-22F0B5439122}"/>
            </a:ext>
          </a:extLst>
        </xdr:cNvPr>
        <xdr:cNvGrpSpPr>
          <a:grpSpLocks/>
        </xdr:cNvGrpSpPr>
      </xdr:nvGrpSpPr>
      <xdr:grpSpPr>
        <a:xfrm>
          <a:off x="5759450" y="13192125"/>
          <a:ext cx="1965325" cy="0"/>
          <a:chOff x="5873750" y="51308000"/>
          <a:chExt cx="1016000" cy="596900"/>
        </a:xfrm>
      </xdr:grpSpPr>
      <xdr:sp macro="" textlink="">
        <xdr:nvSpPr>
          <xdr:cNvPr id="18" name="Right Bracket 4">
            <a:extLst>
              <a:ext uri="{FF2B5EF4-FFF2-40B4-BE49-F238E27FC236}">
                <a16:creationId xmlns:a16="http://schemas.microsoft.com/office/drawing/2014/main" id="{F7801648-79E5-09C8-26C0-64879FA4EEED}"/>
              </a:ext>
            </a:extLst>
          </xdr:cNvPr>
          <xdr:cNvSpPr/>
        </xdr:nvSpPr>
        <xdr:spPr>
          <a:xfrm>
            <a:off x="5873750" y="513080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9" name="TextBox 5">
            <a:extLst>
              <a:ext uri="{FF2B5EF4-FFF2-40B4-BE49-F238E27FC236}">
                <a16:creationId xmlns:a16="http://schemas.microsoft.com/office/drawing/2014/main" id="{349AE496-A84E-36F2-0F8C-61C669A0761D}"/>
              </a:ext>
            </a:extLst>
          </xdr:cNvPr>
          <xdr:cNvSpPr txBox="1"/>
        </xdr:nvSpPr>
        <xdr:spPr>
          <a:xfrm>
            <a:off x="6000750" y="515096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117</xdr:row>
      <xdr:rowOff>0</xdr:rowOff>
    </xdr:from>
    <xdr:to>
      <xdr:col>3</xdr:col>
      <xdr:colOff>0</xdr:colOff>
      <xdr:row>120</xdr:row>
      <xdr:rowOff>38100</xdr:rowOff>
    </xdr:to>
    <xdr:grpSp>
      <xdr:nvGrpSpPr>
        <xdr:cNvPr id="20" name="oFitText29">
          <a:extLst>
            <a:ext uri="{FF2B5EF4-FFF2-40B4-BE49-F238E27FC236}">
              <a16:creationId xmlns:a16="http://schemas.microsoft.com/office/drawing/2014/main" id="{0A9291CB-024C-4D31-9D47-6039D4A305DD}"/>
            </a:ext>
          </a:extLst>
        </xdr:cNvPr>
        <xdr:cNvGrpSpPr>
          <a:grpSpLocks/>
        </xdr:cNvGrpSpPr>
      </xdr:nvGrpSpPr>
      <xdr:grpSpPr>
        <a:xfrm>
          <a:off x="5759450" y="13192125"/>
          <a:ext cx="1965325" cy="0"/>
          <a:chOff x="5873750" y="50241200"/>
          <a:chExt cx="1016000" cy="596900"/>
        </a:xfrm>
      </xdr:grpSpPr>
      <xdr:sp macro="" textlink="">
        <xdr:nvSpPr>
          <xdr:cNvPr id="21" name="Right Bracket 7">
            <a:extLst>
              <a:ext uri="{FF2B5EF4-FFF2-40B4-BE49-F238E27FC236}">
                <a16:creationId xmlns:a16="http://schemas.microsoft.com/office/drawing/2014/main" id="{5D0A4C1A-B8E0-B74D-AB40-9522A301D5A0}"/>
              </a:ext>
            </a:extLst>
          </xdr:cNvPr>
          <xdr:cNvSpPr/>
        </xdr:nvSpPr>
        <xdr:spPr>
          <a:xfrm>
            <a:off x="5873750" y="502412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22" name="TextBox 8">
            <a:extLst>
              <a:ext uri="{FF2B5EF4-FFF2-40B4-BE49-F238E27FC236}">
                <a16:creationId xmlns:a16="http://schemas.microsoft.com/office/drawing/2014/main" id="{5CCEA5BA-13E6-DE8B-6130-5E7C50B8CC51}"/>
              </a:ext>
            </a:extLst>
          </xdr:cNvPr>
          <xdr:cNvSpPr txBox="1"/>
        </xdr:nvSpPr>
        <xdr:spPr>
          <a:xfrm>
            <a:off x="6000750" y="50442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102</xdr:row>
      <xdr:rowOff>152400</xdr:rowOff>
    </xdr:from>
    <xdr:to>
      <xdr:col>3</xdr:col>
      <xdr:colOff>0</xdr:colOff>
      <xdr:row>106</xdr:row>
      <xdr:rowOff>38100</xdr:rowOff>
    </xdr:to>
    <xdr:grpSp>
      <xdr:nvGrpSpPr>
        <xdr:cNvPr id="23" name="oFitText31">
          <a:extLst>
            <a:ext uri="{FF2B5EF4-FFF2-40B4-BE49-F238E27FC236}">
              <a16:creationId xmlns:a16="http://schemas.microsoft.com/office/drawing/2014/main" id="{BBF14C84-4052-49BC-B0CA-E134A9A8D0DB}"/>
            </a:ext>
          </a:extLst>
        </xdr:cNvPr>
        <xdr:cNvGrpSpPr>
          <a:grpSpLocks/>
        </xdr:cNvGrpSpPr>
      </xdr:nvGrpSpPr>
      <xdr:grpSpPr>
        <a:xfrm>
          <a:off x="5759450" y="12287250"/>
          <a:ext cx="1965325" cy="38100"/>
          <a:chOff x="5873750" y="46843950"/>
          <a:chExt cx="1016000" cy="596900"/>
        </a:xfrm>
      </xdr:grpSpPr>
      <xdr:sp macro="" textlink="">
        <xdr:nvSpPr>
          <xdr:cNvPr id="24" name="Right Bracket 73">
            <a:extLst>
              <a:ext uri="{FF2B5EF4-FFF2-40B4-BE49-F238E27FC236}">
                <a16:creationId xmlns:a16="http://schemas.microsoft.com/office/drawing/2014/main" id="{9D58C5F6-802F-B505-037E-F02889CA98CB}"/>
              </a:ext>
            </a:extLst>
          </xdr:cNvPr>
          <xdr:cNvSpPr/>
        </xdr:nvSpPr>
        <xdr:spPr>
          <a:xfrm>
            <a:off x="5873750" y="46843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25" name="TextBox 74">
            <a:extLst>
              <a:ext uri="{FF2B5EF4-FFF2-40B4-BE49-F238E27FC236}">
                <a16:creationId xmlns:a16="http://schemas.microsoft.com/office/drawing/2014/main" id="{4EDBCECC-423A-430C-22A9-BE5B0376FD98}"/>
              </a:ext>
            </a:extLst>
          </xdr:cNvPr>
          <xdr:cNvSpPr txBox="1"/>
        </xdr:nvSpPr>
        <xdr:spPr>
          <a:xfrm>
            <a:off x="6000750" y="47045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97</xdr:row>
      <xdr:rowOff>152400</xdr:rowOff>
    </xdr:from>
    <xdr:to>
      <xdr:col>3</xdr:col>
      <xdr:colOff>0</xdr:colOff>
      <xdr:row>101</xdr:row>
      <xdr:rowOff>38100</xdr:rowOff>
    </xdr:to>
    <xdr:grpSp>
      <xdr:nvGrpSpPr>
        <xdr:cNvPr id="26" name="oFitText32">
          <a:extLst>
            <a:ext uri="{FF2B5EF4-FFF2-40B4-BE49-F238E27FC236}">
              <a16:creationId xmlns:a16="http://schemas.microsoft.com/office/drawing/2014/main" id="{49B1C178-9404-4D5A-9BB2-14CE516040F2}"/>
            </a:ext>
          </a:extLst>
        </xdr:cNvPr>
        <xdr:cNvGrpSpPr>
          <a:grpSpLocks/>
        </xdr:cNvGrpSpPr>
      </xdr:nvGrpSpPr>
      <xdr:grpSpPr>
        <a:xfrm>
          <a:off x="5759450" y="12287250"/>
          <a:ext cx="1965325" cy="0"/>
          <a:chOff x="5873750" y="45954950"/>
          <a:chExt cx="1016000" cy="596900"/>
        </a:xfrm>
      </xdr:grpSpPr>
      <xdr:sp macro="" textlink="">
        <xdr:nvSpPr>
          <xdr:cNvPr id="27" name="Right Bracket 76">
            <a:extLst>
              <a:ext uri="{FF2B5EF4-FFF2-40B4-BE49-F238E27FC236}">
                <a16:creationId xmlns:a16="http://schemas.microsoft.com/office/drawing/2014/main" id="{6FF1BF1E-BE07-F9BB-DE56-3577927FE02D}"/>
              </a:ext>
            </a:extLst>
          </xdr:cNvPr>
          <xdr:cNvSpPr/>
        </xdr:nvSpPr>
        <xdr:spPr>
          <a:xfrm>
            <a:off x="5873750" y="45954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28" name="TextBox 77">
            <a:extLst>
              <a:ext uri="{FF2B5EF4-FFF2-40B4-BE49-F238E27FC236}">
                <a16:creationId xmlns:a16="http://schemas.microsoft.com/office/drawing/2014/main" id="{8A3D86AB-523A-81A9-CB65-AC8490B3F1A0}"/>
              </a:ext>
            </a:extLst>
          </xdr:cNvPr>
          <xdr:cNvSpPr txBox="1"/>
        </xdr:nvSpPr>
        <xdr:spPr>
          <a:xfrm>
            <a:off x="6000750" y="46156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92</xdr:row>
      <xdr:rowOff>152400</xdr:rowOff>
    </xdr:from>
    <xdr:to>
      <xdr:col>3</xdr:col>
      <xdr:colOff>0</xdr:colOff>
      <xdr:row>96</xdr:row>
      <xdr:rowOff>38100</xdr:rowOff>
    </xdr:to>
    <xdr:grpSp>
      <xdr:nvGrpSpPr>
        <xdr:cNvPr id="29" name="oFitText33">
          <a:extLst>
            <a:ext uri="{FF2B5EF4-FFF2-40B4-BE49-F238E27FC236}">
              <a16:creationId xmlns:a16="http://schemas.microsoft.com/office/drawing/2014/main" id="{62348F25-3C3E-400D-8E06-1DEA23FD89E6}"/>
            </a:ext>
          </a:extLst>
        </xdr:cNvPr>
        <xdr:cNvGrpSpPr>
          <a:grpSpLocks/>
        </xdr:cNvGrpSpPr>
      </xdr:nvGrpSpPr>
      <xdr:grpSpPr>
        <a:xfrm>
          <a:off x="5759450" y="12287250"/>
          <a:ext cx="1965325" cy="0"/>
          <a:chOff x="5873750" y="45065950"/>
          <a:chExt cx="1016000" cy="596900"/>
        </a:xfrm>
      </xdr:grpSpPr>
      <xdr:sp macro="" textlink="">
        <xdr:nvSpPr>
          <xdr:cNvPr id="30" name="Right Bracket 79">
            <a:extLst>
              <a:ext uri="{FF2B5EF4-FFF2-40B4-BE49-F238E27FC236}">
                <a16:creationId xmlns:a16="http://schemas.microsoft.com/office/drawing/2014/main" id="{3D677585-FD15-69B3-CADD-429AF491E290}"/>
              </a:ext>
            </a:extLst>
          </xdr:cNvPr>
          <xdr:cNvSpPr/>
        </xdr:nvSpPr>
        <xdr:spPr>
          <a:xfrm>
            <a:off x="5873750" y="450659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1" name="TextBox 80">
            <a:extLst>
              <a:ext uri="{FF2B5EF4-FFF2-40B4-BE49-F238E27FC236}">
                <a16:creationId xmlns:a16="http://schemas.microsoft.com/office/drawing/2014/main" id="{587E3384-604E-E231-6C6F-C4D20577B574}"/>
              </a:ext>
            </a:extLst>
          </xdr:cNvPr>
          <xdr:cNvSpPr txBox="1"/>
        </xdr:nvSpPr>
        <xdr:spPr>
          <a:xfrm>
            <a:off x="6000750" y="45267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111</xdr:row>
      <xdr:rowOff>508000</xdr:rowOff>
    </xdr:from>
    <xdr:to>
      <xdr:col>2</xdr:col>
      <xdr:colOff>88900</xdr:colOff>
      <xdr:row>115</xdr:row>
      <xdr:rowOff>38100</xdr:rowOff>
    </xdr:to>
    <xdr:sp macro="" textlink="">
      <xdr:nvSpPr>
        <xdr:cNvPr id="32" name="Right Bracket 31">
          <a:extLst>
            <a:ext uri="{FF2B5EF4-FFF2-40B4-BE49-F238E27FC236}">
              <a16:creationId xmlns:a16="http://schemas.microsoft.com/office/drawing/2014/main" id="{D46BB177-EAD4-4A02-9198-DFE747EE56B9}"/>
            </a:ext>
          </a:extLst>
        </xdr:cNvPr>
        <xdr:cNvSpPr/>
      </xdr:nvSpPr>
      <xdr:spPr>
        <a:xfrm>
          <a:off x="5762625" y="12782550"/>
          <a:ext cx="28575" cy="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clientData fLocksWithSheet="0"/>
  </xdr:twoCellAnchor>
  <xdr:twoCellAnchor>
    <xdr:from>
      <xdr:col>2</xdr:col>
      <xdr:colOff>190500</xdr:colOff>
      <xdr:row>112</xdr:row>
      <xdr:rowOff>176213</xdr:rowOff>
    </xdr:from>
    <xdr:to>
      <xdr:col>2</xdr:col>
      <xdr:colOff>1079500</xdr:colOff>
      <xdr:row>114</xdr:row>
      <xdr:rowOff>11113</xdr:rowOff>
    </xdr:to>
    <xdr:sp macro="" textlink="">
      <xdr:nvSpPr>
        <xdr:cNvPr id="33" name="TextBox 32">
          <a:extLst>
            <a:ext uri="{FF2B5EF4-FFF2-40B4-BE49-F238E27FC236}">
              <a16:creationId xmlns:a16="http://schemas.microsoft.com/office/drawing/2014/main" id="{9E199F6A-28BE-498B-A26E-97807D372729}"/>
            </a:ext>
          </a:extLst>
        </xdr:cNvPr>
        <xdr:cNvSpPr txBox="1"/>
      </xdr:nvSpPr>
      <xdr:spPr>
        <a:xfrm>
          <a:off x="5886450" y="12782550"/>
          <a:ext cx="885825" cy="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clientData/>
  </xdr:twoCellAnchor>
  <xdr:twoCellAnchor>
    <xdr:from>
      <xdr:col>2</xdr:col>
      <xdr:colOff>63500</xdr:colOff>
      <xdr:row>145</xdr:row>
      <xdr:rowOff>0</xdr:rowOff>
    </xdr:from>
    <xdr:to>
      <xdr:col>3</xdr:col>
      <xdr:colOff>0</xdr:colOff>
      <xdr:row>148</xdr:row>
      <xdr:rowOff>38100</xdr:rowOff>
    </xdr:to>
    <xdr:grpSp>
      <xdr:nvGrpSpPr>
        <xdr:cNvPr id="34" name="oFitText29">
          <a:extLst>
            <a:ext uri="{FF2B5EF4-FFF2-40B4-BE49-F238E27FC236}">
              <a16:creationId xmlns:a16="http://schemas.microsoft.com/office/drawing/2014/main" id="{00DE5CE3-D753-4A12-AB58-DEF8099539EE}"/>
            </a:ext>
          </a:extLst>
        </xdr:cNvPr>
        <xdr:cNvGrpSpPr>
          <a:grpSpLocks/>
        </xdr:cNvGrpSpPr>
      </xdr:nvGrpSpPr>
      <xdr:grpSpPr>
        <a:xfrm>
          <a:off x="5759450" y="15763875"/>
          <a:ext cx="1965325" cy="581025"/>
          <a:chOff x="5873750" y="50241200"/>
          <a:chExt cx="1016000" cy="596900"/>
        </a:xfrm>
      </xdr:grpSpPr>
      <xdr:sp macro="" textlink="">
        <xdr:nvSpPr>
          <xdr:cNvPr id="35" name="Right Bracket 7">
            <a:extLst>
              <a:ext uri="{FF2B5EF4-FFF2-40B4-BE49-F238E27FC236}">
                <a16:creationId xmlns:a16="http://schemas.microsoft.com/office/drawing/2014/main" id="{84B28E09-B290-EAD9-8E47-41C7B8DFD183}"/>
              </a:ext>
            </a:extLst>
          </xdr:cNvPr>
          <xdr:cNvSpPr/>
        </xdr:nvSpPr>
        <xdr:spPr>
          <a:xfrm>
            <a:off x="5873750" y="502412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6" name="TextBox 8">
            <a:extLst>
              <a:ext uri="{FF2B5EF4-FFF2-40B4-BE49-F238E27FC236}">
                <a16:creationId xmlns:a16="http://schemas.microsoft.com/office/drawing/2014/main" id="{EDC4DDF6-7F02-781D-118F-8DA2E1A8143B}"/>
              </a:ext>
            </a:extLst>
          </xdr:cNvPr>
          <xdr:cNvSpPr txBox="1"/>
        </xdr:nvSpPr>
        <xdr:spPr>
          <a:xfrm>
            <a:off x="6000750" y="50442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2</xdr:col>
      <xdr:colOff>63500</xdr:colOff>
      <xdr:row>140</xdr:row>
      <xdr:rowOff>0</xdr:rowOff>
    </xdr:from>
    <xdr:to>
      <xdr:col>2</xdr:col>
      <xdr:colOff>88900</xdr:colOff>
      <xdr:row>143</xdr:row>
      <xdr:rowOff>38100</xdr:rowOff>
    </xdr:to>
    <xdr:sp macro="" textlink="">
      <xdr:nvSpPr>
        <xdr:cNvPr id="37" name="Right Bracket 36">
          <a:extLst>
            <a:ext uri="{FF2B5EF4-FFF2-40B4-BE49-F238E27FC236}">
              <a16:creationId xmlns:a16="http://schemas.microsoft.com/office/drawing/2014/main" id="{5B219889-0C93-4D01-958B-B39D9E12D0E1}"/>
            </a:ext>
          </a:extLst>
        </xdr:cNvPr>
        <xdr:cNvSpPr/>
      </xdr:nvSpPr>
      <xdr:spPr>
        <a:xfrm>
          <a:off x="5762625" y="14373225"/>
          <a:ext cx="28575" cy="552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clientData fLocksWithSheet="0"/>
  </xdr:twoCellAnchor>
  <xdr:twoCellAnchor>
    <xdr:from>
      <xdr:col>2</xdr:col>
      <xdr:colOff>190500</xdr:colOff>
      <xdr:row>140</xdr:row>
      <xdr:rowOff>176213</xdr:rowOff>
    </xdr:from>
    <xdr:to>
      <xdr:col>2</xdr:col>
      <xdr:colOff>1079500</xdr:colOff>
      <xdr:row>142</xdr:row>
      <xdr:rowOff>11113</xdr:rowOff>
    </xdr:to>
    <xdr:sp macro="" textlink="">
      <xdr:nvSpPr>
        <xdr:cNvPr id="38" name="TextBox 37">
          <a:extLst>
            <a:ext uri="{FF2B5EF4-FFF2-40B4-BE49-F238E27FC236}">
              <a16:creationId xmlns:a16="http://schemas.microsoft.com/office/drawing/2014/main" id="{5E519DD5-9988-41E1-A17F-30A3105FE238}"/>
            </a:ext>
          </a:extLst>
        </xdr:cNvPr>
        <xdr:cNvSpPr txBox="1"/>
      </xdr:nvSpPr>
      <xdr:spPr>
        <a:xfrm>
          <a:off x="5886450" y="14544675"/>
          <a:ext cx="885825" cy="18097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63500</xdr:colOff>
      <xdr:row>5</xdr:row>
      <xdr:rowOff>139700</xdr:rowOff>
    </xdr:from>
    <xdr:to>
      <xdr:col>14</xdr:col>
      <xdr:colOff>786561</xdr:colOff>
      <xdr:row>12</xdr:row>
      <xdr:rowOff>38100</xdr:rowOff>
    </xdr:to>
    <xdr:grpSp>
      <xdr:nvGrpSpPr>
        <xdr:cNvPr id="7" name="oAddRow001">
          <a:extLst>
            <a:ext uri="{FF2B5EF4-FFF2-40B4-BE49-F238E27FC236}">
              <a16:creationId xmlns:a16="http://schemas.microsoft.com/office/drawing/2014/main" id="{FEED4750-D0D1-4DA6-527A-09801F9823BA}"/>
            </a:ext>
          </a:extLst>
        </xdr:cNvPr>
        <xdr:cNvGrpSpPr>
          <a:grpSpLocks/>
        </xdr:cNvGrpSpPr>
      </xdr:nvGrpSpPr>
      <xdr:grpSpPr>
        <a:xfrm>
          <a:off x="29819600" y="1295400"/>
          <a:ext cx="723061" cy="5410200"/>
          <a:chOff x="16986250" y="1047750"/>
          <a:chExt cx="723061" cy="5435600"/>
        </a:xfrm>
      </xdr:grpSpPr>
      <xdr:sp macro="" textlink="">
        <xdr:nvSpPr>
          <xdr:cNvPr id="5" name="Right Bracket 4">
            <a:extLst>
              <a:ext uri="{FF2B5EF4-FFF2-40B4-BE49-F238E27FC236}">
                <a16:creationId xmlns:a16="http://schemas.microsoft.com/office/drawing/2014/main" id="{F5AE4463-EB0B-0B5E-F9AA-68610FA72005}"/>
              </a:ext>
            </a:extLst>
          </xdr:cNvPr>
          <xdr:cNvSpPr/>
        </xdr:nvSpPr>
        <xdr:spPr>
          <a:xfrm>
            <a:off x="16986250" y="1047750"/>
            <a:ext cx="25400" cy="5435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8EEDCB4C-5180-27B6-39E2-B27577670B01}"/>
              </a:ext>
            </a:extLst>
          </xdr:cNvPr>
          <xdr:cNvSpPr txBox="1"/>
        </xdr:nvSpPr>
        <xdr:spPr>
          <a:xfrm>
            <a:off x="17113250" y="36589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xml><?xml version="1.0" encoding="utf-8"?>
<xdr:wsDr xmlns:xdr="http://schemas.openxmlformats.org/drawingml/2006/spreadsheetDrawing" xmlns:a="http://schemas.openxmlformats.org/drawingml/2006/main">
  <xdr:twoCellAnchor>
    <xdr:from>
      <xdr:col>10</xdr:col>
      <xdr:colOff>63500</xdr:colOff>
      <xdr:row>6</xdr:row>
      <xdr:rowOff>152400</xdr:rowOff>
    </xdr:from>
    <xdr:to>
      <xdr:col>11</xdr:col>
      <xdr:colOff>513511</xdr:colOff>
      <xdr:row>1136</xdr:row>
      <xdr:rowOff>38100</xdr:rowOff>
    </xdr:to>
    <xdr:grpSp>
      <xdr:nvGrpSpPr>
        <xdr:cNvPr id="4" name="oAddRow001">
          <a:extLst>
            <a:ext uri="{FF2B5EF4-FFF2-40B4-BE49-F238E27FC236}">
              <a16:creationId xmlns:a16="http://schemas.microsoft.com/office/drawing/2014/main" id="{CD6537B7-B564-6A4C-9237-8C0F8C82198D}"/>
            </a:ext>
          </a:extLst>
        </xdr:cNvPr>
        <xdr:cNvGrpSpPr>
          <a:grpSpLocks/>
        </xdr:cNvGrpSpPr>
      </xdr:nvGrpSpPr>
      <xdr:grpSpPr>
        <a:xfrm>
          <a:off x="14503400" y="1733550"/>
          <a:ext cx="726236" cy="204358875"/>
          <a:chOff x="19246850" y="1333500"/>
          <a:chExt cx="723061" cy="200799700"/>
        </a:xfrm>
      </xdr:grpSpPr>
      <xdr:sp macro="" textlink="">
        <xdr:nvSpPr>
          <xdr:cNvPr id="2" name="Right Bracket 1">
            <a:extLst>
              <a:ext uri="{FF2B5EF4-FFF2-40B4-BE49-F238E27FC236}">
                <a16:creationId xmlns:a16="http://schemas.microsoft.com/office/drawing/2014/main" id="{0A13D43B-FADE-3782-8C69-C3FE9B2D29B5}"/>
              </a:ext>
            </a:extLst>
          </xdr:cNvPr>
          <xdr:cNvSpPr/>
        </xdr:nvSpPr>
        <xdr:spPr>
          <a:xfrm>
            <a:off x="19246850" y="1333500"/>
            <a:ext cx="25400" cy="2007997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088F00DF-81FA-7933-A952-254591A5D4D8}"/>
              </a:ext>
            </a:extLst>
          </xdr:cNvPr>
          <xdr:cNvSpPr txBox="1"/>
        </xdr:nvSpPr>
        <xdr:spPr>
          <a:xfrm>
            <a:off x="19373850" y="1016267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xdr:from>
      <xdr:col>9</xdr:col>
      <xdr:colOff>63500</xdr:colOff>
      <xdr:row>6</xdr:row>
      <xdr:rowOff>152400</xdr:rowOff>
    </xdr:from>
    <xdr:to>
      <xdr:col>10</xdr:col>
      <xdr:colOff>183311</xdr:colOff>
      <xdr:row>20</xdr:row>
      <xdr:rowOff>38100</xdr:rowOff>
    </xdr:to>
    <xdr:grpSp>
      <xdr:nvGrpSpPr>
        <xdr:cNvPr id="7" name="oAddRow001">
          <a:extLst>
            <a:ext uri="{FF2B5EF4-FFF2-40B4-BE49-F238E27FC236}">
              <a16:creationId xmlns:a16="http://schemas.microsoft.com/office/drawing/2014/main" id="{6A532AC6-0194-19FF-B46B-6D0101D449E3}"/>
            </a:ext>
          </a:extLst>
        </xdr:cNvPr>
        <xdr:cNvGrpSpPr>
          <a:grpSpLocks/>
        </xdr:cNvGrpSpPr>
      </xdr:nvGrpSpPr>
      <xdr:grpSpPr>
        <a:xfrm>
          <a:off x="23828375" y="2171700"/>
          <a:ext cx="719886" cy="2390775"/>
          <a:chOff x="16097250" y="1879600"/>
          <a:chExt cx="723061" cy="5219700"/>
        </a:xfrm>
      </xdr:grpSpPr>
      <xdr:sp macro="" textlink="">
        <xdr:nvSpPr>
          <xdr:cNvPr id="5" name="Right Bracket 4">
            <a:extLst>
              <a:ext uri="{FF2B5EF4-FFF2-40B4-BE49-F238E27FC236}">
                <a16:creationId xmlns:a16="http://schemas.microsoft.com/office/drawing/2014/main" id="{AE1665BB-2275-81CF-579A-E8E74F8E7C69}"/>
              </a:ext>
            </a:extLst>
          </xdr:cNvPr>
          <xdr:cNvSpPr/>
        </xdr:nvSpPr>
        <xdr:spPr>
          <a:xfrm>
            <a:off x="16097250" y="1879600"/>
            <a:ext cx="25400" cy="52197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B5765011-2F86-306E-705C-54C01F59737F}"/>
              </a:ext>
            </a:extLst>
          </xdr:cNvPr>
          <xdr:cNvSpPr txBox="1"/>
        </xdr:nvSpPr>
        <xdr:spPr>
          <a:xfrm>
            <a:off x="16224250" y="4382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6.xml><?xml version="1.0" encoding="utf-8"?>
<xdr:wsDr xmlns:xdr="http://schemas.openxmlformats.org/drawingml/2006/spreadsheetDrawing" xmlns:a="http://schemas.openxmlformats.org/drawingml/2006/main">
  <xdr:twoCellAnchor>
    <xdr:from>
      <xdr:col>9</xdr:col>
      <xdr:colOff>63500</xdr:colOff>
      <xdr:row>7</xdr:row>
      <xdr:rowOff>152400</xdr:rowOff>
    </xdr:from>
    <xdr:to>
      <xdr:col>9</xdr:col>
      <xdr:colOff>786561</xdr:colOff>
      <xdr:row>38</xdr:row>
      <xdr:rowOff>38100</xdr:rowOff>
    </xdr:to>
    <xdr:grpSp>
      <xdr:nvGrpSpPr>
        <xdr:cNvPr id="4" name="oAddRow001">
          <a:extLst>
            <a:ext uri="{FF2B5EF4-FFF2-40B4-BE49-F238E27FC236}">
              <a16:creationId xmlns:a16="http://schemas.microsoft.com/office/drawing/2014/main" id="{059B3944-47FE-4B8B-4DCB-B5EB96A60910}"/>
            </a:ext>
          </a:extLst>
        </xdr:cNvPr>
        <xdr:cNvGrpSpPr>
          <a:grpSpLocks/>
        </xdr:cNvGrpSpPr>
      </xdr:nvGrpSpPr>
      <xdr:grpSpPr>
        <a:xfrm>
          <a:off x="11007725" y="2181225"/>
          <a:ext cx="665911" cy="5486400"/>
          <a:chOff x="10153650" y="1155700"/>
          <a:chExt cx="723061" cy="9315450"/>
        </a:xfrm>
      </xdr:grpSpPr>
      <xdr:sp macro="" textlink="">
        <xdr:nvSpPr>
          <xdr:cNvPr id="2" name="Right Bracket 1">
            <a:extLst>
              <a:ext uri="{FF2B5EF4-FFF2-40B4-BE49-F238E27FC236}">
                <a16:creationId xmlns:a16="http://schemas.microsoft.com/office/drawing/2014/main" id="{08928E94-7113-5C47-5CBD-88548F5F3520}"/>
              </a:ext>
            </a:extLst>
          </xdr:cNvPr>
          <xdr:cNvSpPr/>
        </xdr:nvSpPr>
        <xdr:spPr>
          <a:xfrm>
            <a:off x="10153650" y="1155700"/>
            <a:ext cx="25400" cy="9315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B73F3A7B-9967-4313-E1AA-2C0A93DC4212}"/>
              </a:ext>
            </a:extLst>
          </xdr:cNvPr>
          <xdr:cNvSpPr txBox="1"/>
        </xdr:nvSpPr>
        <xdr:spPr>
          <a:xfrm>
            <a:off x="10280650" y="5706809"/>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62</xdr:row>
      <xdr:rowOff>152400</xdr:rowOff>
    </xdr:from>
    <xdr:to>
      <xdr:col>3</xdr:col>
      <xdr:colOff>1079500</xdr:colOff>
      <xdr:row>66</xdr:row>
      <xdr:rowOff>38100</xdr:rowOff>
    </xdr:to>
    <xdr:grpSp>
      <xdr:nvGrpSpPr>
        <xdr:cNvPr id="7" name="oFitText01">
          <a:extLst>
            <a:ext uri="{FF2B5EF4-FFF2-40B4-BE49-F238E27FC236}">
              <a16:creationId xmlns:a16="http://schemas.microsoft.com/office/drawing/2014/main" id="{F1C37CFB-ED79-8BB2-E25B-6B0C2542AB06}"/>
            </a:ext>
          </a:extLst>
        </xdr:cNvPr>
        <xdr:cNvGrpSpPr>
          <a:grpSpLocks/>
        </xdr:cNvGrpSpPr>
      </xdr:nvGrpSpPr>
      <xdr:grpSpPr>
        <a:xfrm>
          <a:off x="6353175" y="4505325"/>
          <a:ext cx="0" cy="609600"/>
          <a:chOff x="6667500" y="11753850"/>
          <a:chExt cx="1016000" cy="863600"/>
        </a:xfrm>
      </xdr:grpSpPr>
      <xdr:sp macro="" textlink="">
        <xdr:nvSpPr>
          <xdr:cNvPr id="5" name="Right Bracket 4">
            <a:extLst>
              <a:ext uri="{FF2B5EF4-FFF2-40B4-BE49-F238E27FC236}">
                <a16:creationId xmlns:a16="http://schemas.microsoft.com/office/drawing/2014/main" id="{996F042E-8ABD-42FF-2C20-25B5D5588950}"/>
              </a:ext>
            </a:extLst>
          </xdr:cNvPr>
          <xdr:cNvSpPr/>
        </xdr:nvSpPr>
        <xdr:spPr>
          <a:xfrm>
            <a:off x="6667500" y="1175385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macro="" textlink="">
        <xdr:nvSpPr>
          <xdr:cNvPr id="6" name="TextBox 5">
            <a:extLst>
              <a:ext uri="{FF2B5EF4-FFF2-40B4-BE49-F238E27FC236}">
                <a16:creationId xmlns:a16="http://schemas.microsoft.com/office/drawing/2014/main" id="{8AC801A6-1D14-EB57-0998-6E69AB74204D}"/>
              </a:ext>
            </a:extLst>
          </xdr:cNvPr>
          <xdr:cNvSpPr txBox="1"/>
        </xdr:nvSpPr>
        <xdr:spPr>
          <a:xfrm>
            <a:off x="6794500" y="12088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8.xml><?xml version="1.0" encoding="utf-8"?>
<xdr:wsDr xmlns:xdr="http://schemas.openxmlformats.org/drawingml/2006/spreadsheetDrawing" xmlns:a="http://schemas.openxmlformats.org/drawingml/2006/main">
  <xdr:twoCellAnchor>
    <xdr:from>
      <xdr:col>3</xdr:col>
      <xdr:colOff>63500</xdr:colOff>
      <xdr:row>11</xdr:row>
      <xdr:rowOff>152400</xdr:rowOff>
    </xdr:from>
    <xdr:to>
      <xdr:col>4</xdr:col>
      <xdr:colOff>0</xdr:colOff>
      <xdr:row>15</xdr:row>
      <xdr:rowOff>38100</xdr:rowOff>
    </xdr:to>
    <xdr:grpSp>
      <xdr:nvGrpSpPr>
        <xdr:cNvPr id="2" name="oFitText01">
          <a:extLst>
            <a:ext uri="{FF2B5EF4-FFF2-40B4-BE49-F238E27FC236}">
              <a16:creationId xmlns:a16="http://schemas.microsoft.com/office/drawing/2014/main" id="{6FFAA24D-7F07-47BD-AB75-5FA248B2F602}"/>
            </a:ext>
          </a:extLst>
        </xdr:cNvPr>
        <xdr:cNvGrpSpPr>
          <a:grpSpLocks/>
        </xdr:cNvGrpSpPr>
      </xdr:nvGrpSpPr>
      <xdr:grpSpPr>
        <a:xfrm>
          <a:off x="6353175" y="2152650"/>
          <a:ext cx="0" cy="866775"/>
          <a:chOff x="6667500" y="11753850"/>
          <a:chExt cx="1016000" cy="863600"/>
        </a:xfrm>
      </xdr:grpSpPr>
      <xdr:sp macro="" textlink="">
        <xdr:nvSpPr>
          <xdr:cNvPr id="3" name="Right Bracket 2">
            <a:extLst>
              <a:ext uri="{FF2B5EF4-FFF2-40B4-BE49-F238E27FC236}">
                <a16:creationId xmlns:a16="http://schemas.microsoft.com/office/drawing/2014/main" id="{67B72339-20E4-91AA-3643-0D56B427157A}"/>
              </a:ext>
            </a:extLst>
          </xdr:cNvPr>
          <xdr:cNvSpPr/>
        </xdr:nvSpPr>
        <xdr:spPr>
          <a:xfrm>
            <a:off x="6667500" y="1175385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macro="" textlink="">
        <xdr:nvSpPr>
          <xdr:cNvPr id="4" name="TextBox 3">
            <a:extLst>
              <a:ext uri="{FF2B5EF4-FFF2-40B4-BE49-F238E27FC236}">
                <a16:creationId xmlns:a16="http://schemas.microsoft.com/office/drawing/2014/main" id="{4D9131B3-EE21-9BCA-7091-5BBFE644F7B0}"/>
              </a:ext>
            </a:extLst>
          </xdr:cNvPr>
          <xdr:cNvSpPr txBox="1"/>
        </xdr:nvSpPr>
        <xdr:spPr>
          <a:xfrm>
            <a:off x="6794500" y="12088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9.xml><?xml version="1.0" encoding="utf-8"?>
<xdr:wsDr xmlns:xdr="http://schemas.openxmlformats.org/drawingml/2006/spreadsheetDrawing" xmlns:a="http://schemas.openxmlformats.org/drawingml/2006/main">
  <xdr:twoCellAnchor>
    <xdr:from>
      <xdr:col>3</xdr:col>
      <xdr:colOff>63500</xdr:colOff>
      <xdr:row>10</xdr:row>
      <xdr:rowOff>152400</xdr:rowOff>
    </xdr:from>
    <xdr:to>
      <xdr:col>4</xdr:col>
      <xdr:colOff>0</xdr:colOff>
      <xdr:row>14</xdr:row>
      <xdr:rowOff>38100</xdr:rowOff>
    </xdr:to>
    <xdr:grpSp>
      <xdr:nvGrpSpPr>
        <xdr:cNvPr id="2" name="oFitText01">
          <a:extLst>
            <a:ext uri="{FF2B5EF4-FFF2-40B4-BE49-F238E27FC236}">
              <a16:creationId xmlns:a16="http://schemas.microsoft.com/office/drawing/2014/main" id="{8D9D51BF-384C-4792-9FE5-4F15C1CBBADA}"/>
            </a:ext>
          </a:extLst>
        </xdr:cNvPr>
        <xdr:cNvGrpSpPr>
          <a:grpSpLocks/>
        </xdr:cNvGrpSpPr>
      </xdr:nvGrpSpPr>
      <xdr:grpSpPr>
        <a:xfrm>
          <a:off x="6353175" y="2152650"/>
          <a:ext cx="0" cy="866775"/>
          <a:chOff x="6667500" y="11753850"/>
          <a:chExt cx="1016000" cy="863600"/>
        </a:xfrm>
      </xdr:grpSpPr>
      <xdr:sp macro="" textlink="">
        <xdr:nvSpPr>
          <xdr:cNvPr id="3" name="Right Bracket 2">
            <a:extLst>
              <a:ext uri="{FF2B5EF4-FFF2-40B4-BE49-F238E27FC236}">
                <a16:creationId xmlns:a16="http://schemas.microsoft.com/office/drawing/2014/main" id="{DEDB4EBB-2F29-53FB-80F1-C85EA999FAED}"/>
              </a:ext>
            </a:extLst>
          </xdr:cNvPr>
          <xdr:cNvSpPr/>
        </xdr:nvSpPr>
        <xdr:spPr>
          <a:xfrm>
            <a:off x="6667500" y="1175385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macro="" textlink="">
        <xdr:nvSpPr>
          <xdr:cNvPr id="4" name="TextBox 3">
            <a:extLst>
              <a:ext uri="{FF2B5EF4-FFF2-40B4-BE49-F238E27FC236}">
                <a16:creationId xmlns:a16="http://schemas.microsoft.com/office/drawing/2014/main" id="{271330BB-C89F-4E52-EA73-9CBB7B1250E2}"/>
              </a:ext>
            </a:extLst>
          </xdr:cNvPr>
          <xdr:cNvSpPr txBox="1"/>
        </xdr:nvSpPr>
        <xdr:spPr>
          <a:xfrm>
            <a:off x="6794500" y="12088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10.xml><?xml version="1.0" encoding="utf-8"?>
<xdr:wsDr xmlns:xdr="http://schemas.openxmlformats.org/drawingml/2006/spreadsheetDrawing" xmlns:a="http://schemas.openxmlformats.org/drawingml/2006/main">
  <xdr:twoCellAnchor>
    <xdr:from>
      <xdr:col>3</xdr:col>
      <xdr:colOff>63500</xdr:colOff>
      <xdr:row>10</xdr:row>
      <xdr:rowOff>152400</xdr:rowOff>
    </xdr:from>
    <xdr:to>
      <xdr:col>4</xdr:col>
      <xdr:colOff>0</xdr:colOff>
      <xdr:row>14</xdr:row>
      <xdr:rowOff>38100</xdr:rowOff>
    </xdr:to>
    <xdr:grpSp>
      <xdr:nvGrpSpPr>
        <xdr:cNvPr id="2" name="oFitText01">
          <a:extLst>
            <a:ext uri="{FF2B5EF4-FFF2-40B4-BE49-F238E27FC236}">
              <a16:creationId xmlns:a16="http://schemas.microsoft.com/office/drawing/2014/main" id="{CC3BDA10-6BD1-4E5F-AE15-3DEFC0B7469A}"/>
            </a:ext>
          </a:extLst>
        </xdr:cNvPr>
        <xdr:cNvGrpSpPr>
          <a:grpSpLocks/>
        </xdr:cNvGrpSpPr>
      </xdr:nvGrpSpPr>
      <xdr:grpSpPr>
        <a:xfrm>
          <a:off x="6353175" y="2152650"/>
          <a:ext cx="0" cy="866775"/>
          <a:chOff x="6667500" y="11753850"/>
          <a:chExt cx="1016000" cy="863600"/>
        </a:xfrm>
      </xdr:grpSpPr>
      <xdr:sp macro="" textlink="">
        <xdr:nvSpPr>
          <xdr:cNvPr id="3" name="Right Bracket 2">
            <a:extLst>
              <a:ext uri="{FF2B5EF4-FFF2-40B4-BE49-F238E27FC236}">
                <a16:creationId xmlns:a16="http://schemas.microsoft.com/office/drawing/2014/main" id="{86DA9364-0A4E-5F40-1A6F-566B971A777B}"/>
              </a:ext>
            </a:extLst>
          </xdr:cNvPr>
          <xdr:cNvSpPr/>
        </xdr:nvSpPr>
        <xdr:spPr>
          <a:xfrm>
            <a:off x="6667500" y="1175385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GB" sz="1100"/>
          </a:p>
        </xdr:txBody>
      </xdr:sp>
      <xdr:sp macro="" textlink="">
        <xdr:nvSpPr>
          <xdr:cNvPr id="4" name="TextBox 3">
            <a:extLst>
              <a:ext uri="{FF2B5EF4-FFF2-40B4-BE49-F238E27FC236}">
                <a16:creationId xmlns:a16="http://schemas.microsoft.com/office/drawing/2014/main" id="{BE982E9D-1EF9-462A-2204-371DFCCE84C4}"/>
              </a:ext>
            </a:extLst>
          </xdr:cNvPr>
          <xdr:cNvSpPr txBox="1"/>
        </xdr:nvSpPr>
        <xdr:spPr>
          <a:xfrm>
            <a:off x="6794500" y="120888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11.xml><?xml version="1.0" encoding="utf-8"?>
<xdr:wsDr xmlns:xdr="http://schemas.openxmlformats.org/drawingml/2006/spreadsheetDrawing" xmlns:a="http://schemas.openxmlformats.org/drawingml/2006/main">
  <xdr:twoCellAnchor>
    <xdr:from>
      <xdr:col>3</xdr:col>
      <xdr:colOff>63500</xdr:colOff>
      <xdr:row>177</xdr:row>
      <xdr:rowOff>152400</xdr:rowOff>
    </xdr:from>
    <xdr:to>
      <xdr:col>3</xdr:col>
      <xdr:colOff>1079500</xdr:colOff>
      <xdr:row>181</xdr:row>
      <xdr:rowOff>38100</xdr:rowOff>
    </xdr:to>
    <xdr:grpSp>
      <xdr:nvGrpSpPr>
        <xdr:cNvPr id="4" name="oFitText01">
          <a:extLst>
            <a:ext uri="{FF2B5EF4-FFF2-40B4-BE49-F238E27FC236}">
              <a16:creationId xmlns:a16="http://schemas.microsoft.com/office/drawing/2014/main" id="{0FABC3FE-74FF-690D-C885-FFAC000BFB7D}"/>
            </a:ext>
          </a:extLst>
        </xdr:cNvPr>
        <xdr:cNvGrpSpPr>
          <a:grpSpLocks/>
        </xdr:cNvGrpSpPr>
      </xdr:nvGrpSpPr>
      <xdr:grpSpPr>
        <a:xfrm>
          <a:off x="6638925" y="17659350"/>
          <a:ext cx="0" cy="609600"/>
          <a:chOff x="5956300" y="23253700"/>
          <a:chExt cx="1016000" cy="635000"/>
        </a:xfrm>
      </xdr:grpSpPr>
      <xdr:sp macro="" textlink="">
        <xdr:nvSpPr>
          <xdr:cNvPr id="2" name="Right Bracket 1">
            <a:extLst>
              <a:ext uri="{FF2B5EF4-FFF2-40B4-BE49-F238E27FC236}">
                <a16:creationId xmlns:a16="http://schemas.microsoft.com/office/drawing/2014/main" id="{48A949D6-50DB-BFA5-9719-E1AB3E1EA393}"/>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471FACAD-DE4B-63D1-7D22-B3BC612D642D}"/>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165</xdr:row>
      <xdr:rowOff>152400</xdr:rowOff>
    </xdr:from>
    <xdr:to>
      <xdr:col>11</xdr:col>
      <xdr:colOff>84886</xdr:colOff>
      <xdr:row>172</xdr:row>
      <xdr:rowOff>38100</xdr:rowOff>
    </xdr:to>
    <xdr:grpSp>
      <xdr:nvGrpSpPr>
        <xdr:cNvPr id="8" name="oAddRow001">
          <a:extLst>
            <a:ext uri="{FF2B5EF4-FFF2-40B4-BE49-F238E27FC236}">
              <a16:creationId xmlns:a16="http://schemas.microsoft.com/office/drawing/2014/main" id="{AF4FD53B-2656-3D02-0466-28220D92BD55}"/>
            </a:ext>
          </a:extLst>
        </xdr:cNvPr>
        <xdr:cNvGrpSpPr>
          <a:grpSpLocks/>
        </xdr:cNvGrpSpPr>
      </xdr:nvGrpSpPr>
      <xdr:grpSpPr>
        <a:xfrm>
          <a:off x="11372850" y="15182850"/>
          <a:ext cx="723061" cy="1162050"/>
          <a:chOff x="15373350" y="21297900"/>
          <a:chExt cx="723061" cy="1130300"/>
        </a:xfrm>
      </xdr:grpSpPr>
      <xdr:sp macro="" textlink="">
        <xdr:nvSpPr>
          <xdr:cNvPr id="9" name="Right Bracket 4">
            <a:extLst>
              <a:ext uri="{FF2B5EF4-FFF2-40B4-BE49-F238E27FC236}">
                <a16:creationId xmlns:a16="http://schemas.microsoft.com/office/drawing/2014/main" id="{99FE6827-C519-C40F-8859-A46A2C642242}"/>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5">
            <a:extLst>
              <a:ext uri="{FF2B5EF4-FFF2-40B4-BE49-F238E27FC236}">
                <a16:creationId xmlns:a16="http://schemas.microsoft.com/office/drawing/2014/main" id="{04890824-B427-942A-8389-32384F5BE0C5}"/>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2.xml><?xml version="1.0" encoding="utf-8"?>
<xdr:wsDr xmlns:xdr="http://schemas.openxmlformats.org/drawingml/2006/spreadsheetDrawing" xmlns:a="http://schemas.openxmlformats.org/drawingml/2006/main">
  <xdr:twoCellAnchor>
    <xdr:from>
      <xdr:col>3</xdr:col>
      <xdr:colOff>63500</xdr:colOff>
      <xdr:row>142</xdr:row>
      <xdr:rowOff>152400</xdr:rowOff>
    </xdr:from>
    <xdr:to>
      <xdr:col>3</xdr:col>
      <xdr:colOff>1079500</xdr:colOff>
      <xdr:row>146</xdr:row>
      <xdr:rowOff>38100</xdr:rowOff>
    </xdr:to>
    <xdr:grpSp>
      <xdr:nvGrpSpPr>
        <xdr:cNvPr id="2" name="oFitText01">
          <a:extLst>
            <a:ext uri="{FF2B5EF4-FFF2-40B4-BE49-F238E27FC236}">
              <a16:creationId xmlns:a16="http://schemas.microsoft.com/office/drawing/2014/main" id="{3072A82F-7E43-4234-ACE5-663BFBB93F21}"/>
            </a:ext>
          </a:extLst>
        </xdr:cNvPr>
        <xdr:cNvGrpSpPr>
          <a:grpSpLocks/>
        </xdr:cNvGrpSpPr>
      </xdr:nvGrpSpPr>
      <xdr:grpSpPr>
        <a:xfrm>
          <a:off x="5895975" y="11163300"/>
          <a:ext cx="0" cy="609600"/>
          <a:chOff x="5956300" y="23253700"/>
          <a:chExt cx="1016000" cy="635000"/>
        </a:xfrm>
      </xdr:grpSpPr>
      <xdr:sp macro="" textlink="">
        <xdr:nvSpPr>
          <xdr:cNvPr id="3" name="Right Bracket 2">
            <a:extLst>
              <a:ext uri="{FF2B5EF4-FFF2-40B4-BE49-F238E27FC236}">
                <a16:creationId xmlns:a16="http://schemas.microsoft.com/office/drawing/2014/main" id="{E3F2FAB8-0743-EF15-6EA0-1C73F5677B62}"/>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AD89C855-7109-55CD-5FBC-2C4852CD38D2}"/>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130</xdr:row>
      <xdr:rowOff>152400</xdr:rowOff>
    </xdr:from>
    <xdr:to>
      <xdr:col>11</xdr:col>
      <xdr:colOff>88061</xdr:colOff>
      <xdr:row>137</xdr:row>
      <xdr:rowOff>38100</xdr:rowOff>
    </xdr:to>
    <xdr:grpSp>
      <xdr:nvGrpSpPr>
        <xdr:cNvPr id="5" name="oAddRow001">
          <a:extLst>
            <a:ext uri="{FF2B5EF4-FFF2-40B4-BE49-F238E27FC236}">
              <a16:creationId xmlns:a16="http://schemas.microsoft.com/office/drawing/2014/main" id="{DF0EA229-9BFA-46C4-88B5-312180C7D2BC}"/>
            </a:ext>
          </a:extLst>
        </xdr:cNvPr>
        <xdr:cNvGrpSpPr>
          <a:grpSpLocks/>
        </xdr:cNvGrpSpPr>
      </xdr:nvGrpSpPr>
      <xdr:grpSpPr>
        <a:xfrm>
          <a:off x="10626725" y="8715375"/>
          <a:ext cx="815136" cy="1162050"/>
          <a:chOff x="15373350" y="21297900"/>
          <a:chExt cx="723061" cy="1130300"/>
        </a:xfrm>
      </xdr:grpSpPr>
      <xdr:sp macro="" textlink="">
        <xdr:nvSpPr>
          <xdr:cNvPr id="6" name="Right Bracket 5">
            <a:extLst>
              <a:ext uri="{FF2B5EF4-FFF2-40B4-BE49-F238E27FC236}">
                <a16:creationId xmlns:a16="http://schemas.microsoft.com/office/drawing/2014/main" id="{ECC7886F-130B-2664-82BE-FA0E526A9C11}"/>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BDBEC2C9-88B8-154A-191E-779CDC02B77D}"/>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3.xml><?xml version="1.0" encoding="utf-8"?>
<xdr:wsDr xmlns:xdr="http://schemas.openxmlformats.org/drawingml/2006/spreadsheetDrawing" xmlns:a="http://schemas.openxmlformats.org/drawingml/2006/main">
  <xdr:twoCellAnchor>
    <xdr:from>
      <xdr:col>3</xdr:col>
      <xdr:colOff>63500</xdr:colOff>
      <xdr:row>143</xdr:row>
      <xdr:rowOff>152400</xdr:rowOff>
    </xdr:from>
    <xdr:to>
      <xdr:col>3</xdr:col>
      <xdr:colOff>1079500</xdr:colOff>
      <xdr:row>147</xdr:row>
      <xdr:rowOff>38100</xdr:rowOff>
    </xdr:to>
    <xdr:grpSp>
      <xdr:nvGrpSpPr>
        <xdr:cNvPr id="2" name="oFitText01">
          <a:extLst>
            <a:ext uri="{FF2B5EF4-FFF2-40B4-BE49-F238E27FC236}">
              <a16:creationId xmlns:a16="http://schemas.microsoft.com/office/drawing/2014/main" id="{6CB7FFA2-7996-46B5-9C12-75062C061DEC}"/>
            </a:ext>
          </a:extLst>
        </xdr:cNvPr>
        <xdr:cNvGrpSpPr>
          <a:grpSpLocks/>
        </xdr:cNvGrpSpPr>
      </xdr:nvGrpSpPr>
      <xdr:grpSpPr>
        <a:xfrm>
          <a:off x="5895975" y="11382375"/>
          <a:ext cx="0" cy="609600"/>
          <a:chOff x="5956300" y="23253700"/>
          <a:chExt cx="1016000" cy="635000"/>
        </a:xfrm>
      </xdr:grpSpPr>
      <xdr:sp macro="" textlink="">
        <xdr:nvSpPr>
          <xdr:cNvPr id="3" name="Right Bracket 2">
            <a:extLst>
              <a:ext uri="{FF2B5EF4-FFF2-40B4-BE49-F238E27FC236}">
                <a16:creationId xmlns:a16="http://schemas.microsoft.com/office/drawing/2014/main" id="{4B020CA1-1FAE-5F9B-55D0-C526B2675EBD}"/>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91927778-CA5F-D0FE-8F26-115B4ECAF8A9}"/>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131</xdr:row>
      <xdr:rowOff>152400</xdr:rowOff>
    </xdr:from>
    <xdr:to>
      <xdr:col>11</xdr:col>
      <xdr:colOff>84886</xdr:colOff>
      <xdr:row>138</xdr:row>
      <xdr:rowOff>38100</xdr:rowOff>
    </xdr:to>
    <xdr:grpSp>
      <xdr:nvGrpSpPr>
        <xdr:cNvPr id="5" name="oAddRow001">
          <a:extLst>
            <a:ext uri="{FF2B5EF4-FFF2-40B4-BE49-F238E27FC236}">
              <a16:creationId xmlns:a16="http://schemas.microsoft.com/office/drawing/2014/main" id="{C74FFDDA-6A52-4A23-BB7F-DC16C9B5A24A}"/>
            </a:ext>
          </a:extLst>
        </xdr:cNvPr>
        <xdr:cNvGrpSpPr>
          <a:grpSpLocks/>
        </xdr:cNvGrpSpPr>
      </xdr:nvGrpSpPr>
      <xdr:grpSpPr>
        <a:xfrm>
          <a:off x="10629900" y="8934450"/>
          <a:ext cx="723061" cy="1162050"/>
          <a:chOff x="15373350" y="21297900"/>
          <a:chExt cx="723061" cy="1130300"/>
        </a:xfrm>
      </xdr:grpSpPr>
      <xdr:sp macro="" textlink="">
        <xdr:nvSpPr>
          <xdr:cNvPr id="6" name="Right Bracket 5">
            <a:extLst>
              <a:ext uri="{FF2B5EF4-FFF2-40B4-BE49-F238E27FC236}">
                <a16:creationId xmlns:a16="http://schemas.microsoft.com/office/drawing/2014/main" id="{2DD0CCAF-8D53-20D9-B37E-D0AF9D866DEA}"/>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AC9074BD-4BC0-2743-0FBE-83014476F4B0}"/>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4.xml><?xml version="1.0" encoding="utf-8"?>
<xdr:wsDr xmlns:xdr="http://schemas.openxmlformats.org/drawingml/2006/spreadsheetDrawing" xmlns:a="http://schemas.openxmlformats.org/drawingml/2006/main">
  <xdr:twoCellAnchor>
    <xdr:from>
      <xdr:col>3</xdr:col>
      <xdr:colOff>66675</xdr:colOff>
      <xdr:row>142</xdr:row>
      <xdr:rowOff>152400</xdr:rowOff>
    </xdr:from>
    <xdr:to>
      <xdr:col>3</xdr:col>
      <xdr:colOff>1076325</xdr:colOff>
      <xdr:row>146</xdr:row>
      <xdr:rowOff>38100</xdr:rowOff>
    </xdr:to>
    <xdr:grpSp>
      <xdr:nvGrpSpPr>
        <xdr:cNvPr id="2" name="oFitText01">
          <a:extLst>
            <a:ext uri="{FF2B5EF4-FFF2-40B4-BE49-F238E27FC236}">
              <a16:creationId xmlns:a16="http://schemas.microsoft.com/office/drawing/2014/main" id="{93383001-292D-4BC3-B69F-38410BB35CDA}"/>
            </a:ext>
          </a:extLst>
        </xdr:cNvPr>
        <xdr:cNvGrpSpPr>
          <a:grpSpLocks/>
        </xdr:cNvGrpSpPr>
      </xdr:nvGrpSpPr>
      <xdr:grpSpPr>
        <a:xfrm>
          <a:off x="5895975" y="11220450"/>
          <a:ext cx="0" cy="609600"/>
          <a:chOff x="5956300" y="23253700"/>
          <a:chExt cx="1016000" cy="635000"/>
        </a:xfrm>
      </xdr:grpSpPr>
      <xdr:sp macro="" textlink="">
        <xdr:nvSpPr>
          <xdr:cNvPr id="3" name="Right Bracket 2">
            <a:extLst>
              <a:ext uri="{FF2B5EF4-FFF2-40B4-BE49-F238E27FC236}">
                <a16:creationId xmlns:a16="http://schemas.microsoft.com/office/drawing/2014/main" id="{588C12FB-005F-6418-9C95-92CCD7A8DB71}"/>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ADA5DC48-8A88-F756-B708-12315116B599}"/>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130</xdr:row>
      <xdr:rowOff>152400</xdr:rowOff>
    </xdr:from>
    <xdr:to>
      <xdr:col>11</xdr:col>
      <xdr:colOff>84886</xdr:colOff>
      <xdr:row>137</xdr:row>
      <xdr:rowOff>38100</xdr:rowOff>
    </xdr:to>
    <xdr:grpSp>
      <xdr:nvGrpSpPr>
        <xdr:cNvPr id="5" name="oAddRow001">
          <a:extLst>
            <a:ext uri="{FF2B5EF4-FFF2-40B4-BE49-F238E27FC236}">
              <a16:creationId xmlns:a16="http://schemas.microsoft.com/office/drawing/2014/main" id="{EF818E32-02D7-4286-9371-87DE0FBB2669}"/>
            </a:ext>
          </a:extLst>
        </xdr:cNvPr>
        <xdr:cNvGrpSpPr>
          <a:grpSpLocks/>
        </xdr:cNvGrpSpPr>
      </xdr:nvGrpSpPr>
      <xdr:grpSpPr>
        <a:xfrm>
          <a:off x="10629900" y="8772525"/>
          <a:ext cx="723061" cy="1162050"/>
          <a:chOff x="15373350" y="21297900"/>
          <a:chExt cx="723061" cy="1130300"/>
        </a:xfrm>
      </xdr:grpSpPr>
      <xdr:sp macro="" textlink="">
        <xdr:nvSpPr>
          <xdr:cNvPr id="6" name="Right Bracket 5">
            <a:extLst>
              <a:ext uri="{FF2B5EF4-FFF2-40B4-BE49-F238E27FC236}">
                <a16:creationId xmlns:a16="http://schemas.microsoft.com/office/drawing/2014/main" id="{626EB931-A910-EFB1-6B9E-96A5780AC8C6}"/>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A075B3CC-6704-6B30-27F1-AC617DC7C8CA}"/>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5.xml><?xml version="1.0" encoding="utf-8"?>
<xdr:wsDr xmlns:xdr="http://schemas.openxmlformats.org/drawingml/2006/spreadsheetDrawing" xmlns:a="http://schemas.openxmlformats.org/drawingml/2006/main">
  <xdr:twoCellAnchor>
    <xdr:from>
      <xdr:col>3</xdr:col>
      <xdr:colOff>66675</xdr:colOff>
      <xdr:row>142</xdr:row>
      <xdr:rowOff>152400</xdr:rowOff>
    </xdr:from>
    <xdr:to>
      <xdr:col>3</xdr:col>
      <xdr:colOff>1076325</xdr:colOff>
      <xdr:row>146</xdr:row>
      <xdr:rowOff>38100</xdr:rowOff>
    </xdr:to>
    <xdr:grpSp>
      <xdr:nvGrpSpPr>
        <xdr:cNvPr id="2" name="oFitText01">
          <a:extLst>
            <a:ext uri="{FF2B5EF4-FFF2-40B4-BE49-F238E27FC236}">
              <a16:creationId xmlns:a16="http://schemas.microsoft.com/office/drawing/2014/main" id="{BC021E46-DD0A-41AE-B706-12E5728BA119}"/>
            </a:ext>
          </a:extLst>
        </xdr:cNvPr>
        <xdr:cNvGrpSpPr>
          <a:grpSpLocks/>
        </xdr:cNvGrpSpPr>
      </xdr:nvGrpSpPr>
      <xdr:grpSpPr>
        <a:xfrm>
          <a:off x="5895975" y="11001375"/>
          <a:ext cx="0" cy="609600"/>
          <a:chOff x="5956300" y="23253700"/>
          <a:chExt cx="1016000" cy="635000"/>
        </a:xfrm>
      </xdr:grpSpPr>
      <xdr:sp macro="" textlink="">
        <xdr:nvSpPr>
          <xdr:cNvPr id="3" name="Right Bracket 2">
            <a:extLst>
              <a:ext uri="{FF2B5EF4-FFF2-40B4-BE49-F238E27FC236}">
                <a16:creationId xmlns:a16="http://schemas.microsoft.com/office/drawing/2014/main" id="{1E0CECD0-9185-49B3-9C30-C4919F1B9BD8}"/>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4B46E590-0241-5791-4B0F-50998320D148}"/>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130</xdr:row>
      <xdr:rowOff>152400</xdr:rowOff>
    </xdr:from>
    <xdr:to>
      <xdr:col>11</xdr:col>
      <xdr:colOff>88061</xdr:colOff>
      <xdr:row>137</xdr:row>
      <xdr:rowOff>0</xdr:rowOff>
    </xdr:to>
    <xdr:grpSp>
      <xdr:nvGrpSpPr>
        <xdr:cNvPr id="5" name="oAddRow001">
          <a:extLst>
            <a:ext uri="{FF2B5EF4-FFF2-40B4-BE49-F238E27FC236}">
              <a16:creationId xmlns:a16="http://schemas.microsoft.com/office/drawing/2014/main" id="{2B0B08FD-032B-4FA6-9A86-77E0AA34AC6F}"/>
            </a:ext>
          </a:extLst>
        </xdr:cNvPr>
        <xdr:cNvGrpSpPr>
          <a:grpSpLocks/>
        </xdr:cNvGrpSpPr>
      </xdr:nvGrpSpPr>
      <xdr:grpSpPr>
        <a:xfrm>
          <a:off x="10626725" y="8553450"/>
          <a:ext cx="729411" cy="1123950"/>
          <a:chOff x="15373350" y="21297900"/>
          <a:chExt cx="723061" cy="1130300"/>
        </a:xfrm>
      </xdr:grpSpPr>
      <xdr:sp macro="" textlink="">
        <xdr:nvSpPr>
          <xdr:cNvPr id="6" name="Right Bracket 5">
            <a:extLst>
              <a:ext uri="{FF2B5EF4-FFF2-40B4-BE49-F238E27FC236}">
                <a16:creationId xmlns:a16="http://schemas.microsoft.com/office/drawing/2014/main" id="{81DD8526-001C-5E16-76C8-5E273BF492E9}"/>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B1EDF538-C585-5C67-9345-BC548EECC5F6}"/>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141</xdr:row>
      <xdr:rowOff>152400</xdr:rowOff>
    </xdr:from>
    <xdr:to>
      <xdr:col>3</xdr:col>
      <xdr:colOff>1076325</xdr:colOff>
      <xdr:row>145</xdr:row>
      <xdr:rowOff>38100</xdr:rowOff>
    </xdr:to>
    <xdr:grpSp>
      <xdr:nvGrpSpPr>
        <xdr:cNvPr id="2" name="oFitText01">
          <a:extLst>
            <a:ext uri="{FF2B5EF4-FFF2-40B4-BE49-F238E27FC236}">
              <a16:creationId xmlns:a16="http://schemas.microsoft.com/office/drawing/2014/main" id="{44C8F7A0-37CE-4D18-A3AF-090AC5C56551}"/>
            </a:ext>
          </a:extLst>
        </xdr:cNvPr>
        <xdr:cNvGrpSpPr>
          <a:grpSpLocks/>
        </xdr:cNvGrpSpPr>
      </xdr:nvGrpSpPr>
      <xdr:grpSpPr>
        <a:xfrm>
          <a:off x="5895975" y="11382375"/>
          <a:ext cx="0" cy="609600"/>
          <a:chOff x="5956300" y="23253700"/>
          <a:chExt cx="1016000" cy="635000"/>
        </a:xfrm>
      </xdr:grpSpPr>
      <xdr:sp macro="" textlink="">
        <xdr:nvSpPr>
          <xdr:cNvPr id="3" name="Right Bracket 2">
            <a:extLst>
              <a:ext uri="{FF2B5EF4-FFF2-40B4-BE49-F238E27FC236}">
                <a16:creationId xmlns:a16="http://schemas.microsoft.com/office/drawing/2014/main" id="{16C298B1-3976-2711-FE63-0946D04DDD22}"/>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D57A412B-C8F2-0E69-A72A-3F0FAAA9ABBF}"/>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129</xdr:row>
      <xdr:rowOff>152400</xdr:rowOff>
    </xdr:from>
    <xdr:to>
      <xdr:col>11</xdr:col>
      <xdr:colOff>88061</xdr:colOff>
      <xdr:row>136</xdr:row>
      <xdr:rowOff>38100</xdr:rowOff>
    </xdr:to>
    <xdr:grpSp>
      <xdr:nvGrpSpPr>
        <xdr:cNvPr id="5" name="oAddRow001">
          <a:extLst>
            <a:ext uri="{FF2B5EF4-FFF2-40B4-BE49-F238E27FC236}">
              <a16:creationId xmlns:a16="http://schemas.microsoft.com/office/drawing/2014/main" id="{6EBF0226-6EC8-4F13-971E-E958D23F470A}"/>
            </a:ext>
          </a:extLst>
        </xdr:cNvPr>
        <xdr:cNvGrpSpPr>
          <a:grpSpLocks/>
        </xdr:cNvGrpSpPr>
      </xdr:nvGrpSpPr>
      <xdr:grpSpPr>
        <a:xfrm>
          <a:off x="10626725" y="8934450"/>
          <a:ext cx="729411" cy="1162050"/>
          <a:chOff x="15373350" y="21297900"/>
          <a:chExt cx="723061" cy="1130300"/>
        </a:xfrm>
      </xdr:grpSpPr>
      <xdr:sp macro="" textlink="">
        <xdr:nvSpPr>
          <xdr:cNvPr id="6" name="Right Bracket 5">
            <a:extLst>
              <a:ext uri="{FF2B5EF4-FFF2-40B4-BE49-F238E27FC236}">
                <a16:creationId xmlns:a16="http://schemas.microsoft.com/office/drawing/2014/main" id="{5799FDB0-5029-DBA5-42C9-5E88D8E1E2FA}"/>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3B13E4C4-E197-F1F3-5861-D07669F7D90B}"/>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7.xml><?xml version="1.0" encoding="utf-8"?>
<xdr:wsDr xmlns:xdr="http://schemas.openxmlformats.org/drawingml/2006/spreadsheetDrawing" xmlns:a="http://schemas.openxmlformats.org/drawingml/2006/main">
  <xdr:twoCellAnchor>
    <xdr:from>
      <xdr:col>3</xdr:col>
      <xdr:colOff>59690</xdr:colOff>
      <xdr:row>147</xdr:row>
      <xdr:rowOff>152400</xdr:rowOff>
    </xdr:from>
    <xdr:to>
      <xdr:col>3</xdr:col>
      <xdr:colOff>1083310</xdr:colOff>
      <xdr:row>151</xdr:row>
      <xdr:rowOff>38100</xdr:rowOff>
    </xdr:to>
    <xdr:grpSp>
      <xdr:nvGrpSpPr>
        <xdr:cNvPr id="2" name="oFitText01">
          <a:extLst>
            <a:ext uri="{FF2B5EF4-FFF2-40B4-BE49-F238E27FC236}">
              <a16:creationId xmlns:a16="http://schemas.microsoft.com/office/drawing/2014/main" id="{5DF017E2-77E1-49D2-9715-059185841C78}"/>
            </a:ext>
          </a:extLst>
        </xdr:cNvPr>
        <xdr:cNvGrpSpPr>
          <a:grpSpLocks/>
        </xdr:cNvGrpSpPr>
      </xdr:nvGrpSpPr>
      <xdr:grpSpPr>
        <a:xfrm>
          <a:off x="5895975" y="11887200"/>
          <a:ext cx="0" cy="609600"/>
          <a:chOff x="5956300" y="23253700"/>
          <a:chExt cx="1016000" cy="635000"/>
        </a:xfrm>
      </xdr:grpSpPr>
      <xdr:sp macro="" textlink="">
        <xdr:nvSpPr>
          <xdr:cNvPr id="3" name="Right Bracket 2">
            <a:extLst>
              <a:ext uri="{FF2B5EF4-FFF2-40B4-BE49-F238E27FC236}">
                <a16:creationId xmlns:a16="http://schemas.microsoft.com/office/drawing/2014/main" id="{167561B3-2B82-81D8-2483-5A2BCD7EEB26}"/>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61C7BCCF-26EC-8D37-CF60-B717B4285DD9}"/>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59690</xdr:colOff>
      <xdr:row>135</xdr:row>
      <xdr:rowOff>152400</xdr:rowOff>
    </xdr:from>
    <xdr:to>
      <xdr:col>11</xdr:col>
      <xdr:colOff>88696</xdr:colOff>
      <xdr:row>142</xdr:row>
      <xdr:rowOff>0</xdr:rowOff>
    </xdr:to>
    <xdr:grpSp>
      <xdr:nvGrpSpPr>
        <xdr:cNvPr id="5" name="oAddRow001">
          <a:extLst>
            <a:ext uri="{FF2B5EF4-FFF2-40B4-BE49-F238E27FC236}">
              <a16:creationId xmlns:a16="http://schemas.microsoft.com/office/drawing/2014/main" id="{C751D4BF-9093-47AA-B619-45D5981452F0}"/>
            </a:ext>
          </a:extLst>
        </xdr:cNvPr>
        <xdr:cNvGrpSpPr>
          <a:grpSpLocks/>
        </xdr:cNvGrpSpPr>
      </xdr:nvGrpSpPr>
      <xdr:grpSpPr>
        <a:xfrm>
          <a:off x="10622915" y="9439275"/>
          <a:ext cx="733856" cy="1123950"/>
          <a:chOff x="15373350" y="21297900"/>
          <a:chExt cx="723061" cy="1130300"/>
        </a:xfrm>
      </xdr:grpSpPr>
      <xdr:sp macro="" textlink="">
        <xdr:nvSpPr>
          <xdr:cNvPr id="6" name="Right Bracket 5">
            <a:extLst>
              <a:ext uri="{FF2B5EF4-FFF2-40B4-BE49-F238E27FC236}">
                <a16:creationId xmlns:a16="http://schemas.microsoft.com/office/drawing/2014/main" id="{98E4E59B-E96D-0E71-EF13-44FEE6BA4355}"/>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E991C9D1-FD25-2861-A683-43881D9948A5}"/>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8.xml><?xml version="1.0" encoding="utf-8"?>
<xdr:wsDr xmlns:xdr="http://schemas.openxmlformats.org/drawingml/2006/spreadsheetDrawing" xmlns:a="http://schemas.openxmlformats.org/drawingml/2006/main">
  <xdr:twoCellAnchor>
    <xdr:from>
      <xdr:col>3</xdr:col>
      <xdr:colOff>59690</xdr:colOff>
      <xdr:row>139</xdr:row>
      <xdr:rowOff>152400</xdr:rowOff>
    </xdr:from>
    <xdr:to>
      <xdr:col>3</xdr:col>
      <xdr:colOff>1083310</xdr:colOff>
      <xdr:row>143</xdr:row>
      <xdr:rowOff>38100</xdr:rowOff>
    </xdr:to>
    <xdr:grpSp>
      <xdr:nvGrpSpPr>
        <xdr:cNvPr id="2" name="oFitText01">
          <a:extLst>
            <a:ext uri="{FF2B5EF4-FFF2-40B4-BE49-F238E27FC236}">
              <a16:creationId xmlns:a16="http://schemas.microsoft.com/office/drawing/2014/main" id="{4F14B4D9-7962-40F7-9CA8-D3D00C55BECB}"/>
            </a:ext>
          </a:extLst>
        </xdr:cNvPr>
        <xdr:cNvGrpSpPr>
          <a:grpSpLocks/>
        </xdr:cNvGrpSpPr>
      </xdr:nvGrpSpPr>
      <xdr:grpSpPr>
        <a:xfrm>
          <a:off x="5895975" y="10458450"/>
          <a:ext cx="0" cy="609600"/>
          <a:chOff x="5956300" y="23253700"/>
          <a:chExt cx="1016000" cy="635000"/>
        </a:xfrm>
      </xdr:grpSpPr>
      <xdr:sp macro="" textlink="">
        <xdr:nvSpPr>
          <xdr:cNvPr id="3" name="Right Bracket 2">
            <a:extLst>
              <a:ext uri="{FF2B5EF4-FFF2-40B4-BE49-F238E27FC236}">
                <a16:creationId xmlns:a16="http://schemas.microsoft.com/office/drawing/2014/main" id="{612E476F-59C1-2A24-2196-E64A1C823081}"/>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E60DA589-5E6D-E894-EE52-CE1C523A154A}"/>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59690</xdr:colOff>
      <xdr:row>127</xdr:row>
      <xdr:rowOff>152400</xdr:rowOff>
    </xdr:from>
    <xdr:to>
      <xdr:col>11</xdr:col>
      <xdr:colOff>88696</xdr:colOff>
      <xdr:row>134</xdr:row>
      <xdr:rowOff>0</xdr:rowOff>
    </xdr:to>
    <xdr:grpSp>
      <xdr:nvGrpSpPr>
        <xdr:cNvPr id="5" name="oAddRow001">
          <a:extLst>
            <a:ext uri="{FF2B5EF4-FFF2-40B4-BE49-F238E27FC236}">
              <a16:creationId xmlns:a16="http://schemas.microsoft.com/office/drawing/2014/main" id="{06CFD276-2D2E-493D-AF72-B55C951F4A0E}"/>
            </a:ext>
          </a:extLst>
        </xdr:cNvPr>
        <xdr:cNvGrpSpPr>
          <a:grpSpLocks/>
        </xdr:cNvGrpSpPr>
      </xdr:nvGrpSpPr>
      <xdr:grpSpPr>
        <a:xfrm>
          <a:off x="10622915" y="8010525"/>
          <a:ext cx="733856" cy="1123950"/>
          <a:chOff x="15373350" y="21297900"/>
          <a:chExt cx="723061" cy="1130300"/>
        </a:xfrm>
      </xdr:grpSpPr>
      <xdr:sp macro="" textlink="">
        <xdr:nvSpPr>
          <xdr:cNvPr id="6" name="Right Bracket 5">
            <a:extLst>
              <a:ext uri="{FF2B5EF4-FFF2-40B4-BE49-F238E27FC236}">
                <a16:creationId xmlns:a16="http://schemas.microsoft.com/office/drawing/2014/main" id="{078B8888-E7F6-97C7-33B5-F29174B4CDB2}"/>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0770E405-FB83-820B-CE13-13780AE25F04}"/>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19.xml><?xml version="1.0" encoding="utf-8"?>
<xdr:wsDr xmlns:xdr="http://schemas.openxmlformats.org/drawingml/2006/spreadsheetDrawing" xmlns:a="http://schemas.openxmlformats.org/drawingml/2006/main">
  <xdr:twoCellAnchor>
    <xdr:from>
      <xdr:col>3</xdr:col>
      <xdr:colOff>63500</xdr:colOff>
      <xdr:row>155</xdr:row>
      <xdr:rowOff>152400</xdr:rowOff>
    </xdr:from>
    <xdr:to>
      <xdr:col>3</xdr:col>
      <xdr:colOff>1079500</xdr:colOff>
      <xdr:row>159</xdr:row>
      <xdr:rowOff>38100</xdr:rowOff>
    </xdr:to>
    <xdr:grpSp>
      <xdr:nvGrpSpPr>
        <xdr:cNvPr id="2" name="oFitText01">
          <a:extLst>
            <a:ext uri="{FF2B5EF4-FFF2-40B4-BE49-F238E27FC236}">
              <a16:creationId xmlns:a16="http://schemas.microsoft.com/office/drawing/2014/main" id="{E631FB34-E6CE-4AF3-9F4F-1B479A726FCD}"/>
            </a:ext>
          </a:extLst>
        </xdr:cNvPr>
        <xdr:cNvGrpSpPr>
          <a:grpSpLocks/>
        </xdr:cNvGrpSpPr>
      </xdr:nvGrpSpPr>
      <xdr:grpSpPr>
        <a:xfrm>
          <a:off x="5895975" y="13373100"/>
          <a:ext cx="0" cy="609600"/>
          <a:chOff x="5956300" y="23253700"/>
          <a:chExt cx="1016000" cy="635000"/>
        </a:xfrm>
      </xdr:grpSpPr>
      <xdr:sp macro="" textlink="">
        <xdr:nvSpPr>
          <xdr:cNvPr id="3" name="Right Bracket 2">
            <a:extLst>
              <a:ext uri="{FF2B5EF4-FFF2-40B4-BE49-F238E27FC236}">
                <a16:creationId xmlns:a16="http://schemas.microsoft.com/office/drawing/2014/main" id="{D14B8994-FE7B-20A0-7D67-3E5AE2B93DB0}"/>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361C4A5F-4429-557D-730C-C26AEB77E443}"/>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66675</xdr:colOff>
      <xdr:row>143</xdr:row>
      <xdr:rowOff>152400</xdr:rowOff>
    </xdr:from>
    <xdr:to>
      <xdr:col>11</xdr:col>
      <xdr:colOff>84886</xdr:colOff>
      <xdr:row>150</xdr:row>
      <xdr:rowOff>0</xdr:rowOff>
    </xdr:to>
    <xdr:grpSp>
      <xdr:nvGrpSpPr>
        <xdr:cNvPr id="5" name="oAddRow001">
          <a:extLst>
            <a:ext uri="{FF2B5EF4-FFF2-40B4-BE49-F238E27FC236}">
              <a16:creationId xmlns:a16="http://schemas.microsoft.com/office/drawing/2014/main" id="{03B01C83-CBAE-4379-9ABC-36F6A602B45C}"/>
            </a:ext>
          </a:extLst>
        </xdr:cNvPr>
        <xdr:cNvGrpSpPr>
          <a:grpSpLocks/>
        </xdr:cNvGrpSpPr>
      </xdr:nvGrpSpPr>
      <xdr:grpSpPr>
        <a:xfrm>
          <a:off x="10629900" y="10925175"/>
          <a:ext cx="723061" cy="1123950"/>
          <a:chOff x="15373350" y="21297900"/>
          <a:chExt cx="723061" cy="1130300"/>
        </a:xfrm>
      </xdr:grpSpPr>
      <xdr:sp macro="" textlink="">
        <xdr:nvSpPr>
          <xdr:cNvPr id="6" name="Right Bracket 5">
            <a:extLst>
              <a:ext uri="{FF2B5EF4-FFF2-40B4-BE49-F238E27FC236}">
                <a16:creationId xmlns:a16="http://schemas.microsoft.com/office/drawing/2014/main" id="{72893B55-E3D4-54EC-1B5D-70642EE03E9C}"/>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7" name="TextBox 6">
            <a:extLst>
              <a:ext uri="{FF2B5EF4-FFF2-40B4-BE49-F238E27FC236}">
                <a16:creationId xmlns:a16="http://schemas.microsoft.com/office/drawing/2014/main" id="{D7DDF123-E5AC-C305-FDC7-F3DC7584370C}"/>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0.xml><?xml version="1.0" encoding="utf-8"?>
<xdr:wsDr xmlns:xdr="http://schemas.openxmlformats.org/drawingml/2006/spreadsheetDrawing" xmlns:a="http://schemas.openxmlformats.org/drawingml/2006/main">
  <xdr:twoCellAnchor>
    <xdr:from>
      <xdr:col>3</xdr:col>
      <xdr:colOff>63500</xdr:colOff>
      <xdr:row>149</xdr:row>
      <xdr:rowOff>152400</xdr:rowOff>
    </xdr:from>
    <xdr:to>
      <xdr:col>3</xdr:col>
      <xdr:colOff>1079500</xdr:colOff>
      <xdr:row>153</xdr:row>
      <xdr:rowOff>38100</xdr:rowOff>
    </xdr:to>
    <xdr:grpSp>
      <xdr:nvGrpSpPr>
        <xdr:cNvPr id="2" name="oFitText01">
          <a:extLst>
            <a:ext uri="{FF2B5EF4-FFF2-40B4-BE49-F238E27FC236}">
              <a16:creationId xmlns:a16="http://schemas.microsoft.com/office/drawing/2014/main" id="{9521279E-F94B-4393-935D-4736D20F744E}"/>
            </a:ext>
          </a:extLst>
        </xdr:cNvPr>
        <xdr:cNvGrpSpPr>
          <a:grpSpLocks/>
        </xdr:cNvGrpSpPr>
      </xdr:nvGrpSpPr>
      <xdr:grpSpPr>
        <a:xfrm>
          <a:off x="5895975" y="11058525"/>
          <a:ext cx="0" cy="609600"/>
          <a:chOff x="5956300" y="23253700"/>
          <a:chExt cx="1016000" cy="635000"/>
        </a:xfrm>
      </xdr:grpSpPr>
      <xdr:sp macro="" textlink="">
        <xdr:nvSpPr>
          <xdr:cNvPr id="3" name="Right Bracket 2">
            <a:extLst>
              <a:ext uri="{FF2B5EF4-FFF2-40B4-BE49-F238E27FC236}">
                <a16:creationId xmlns:a16="http://schemas.microsoft.com/office/drawing/2014/main" id="{D5A477A3-D5D9-62A3-128F-071E7CB9DA16}"/>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ECD32082-52A7-750E-CE9F-24B5537B4C88}"/>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137</xdr:row>
      <xdr:rowOff>152400</xdr:rowOff>
    </xdr:from>
    <xdr:to>
      <xdr:col>11</xdr:col>
      <xdr:colOff>88061</xdr:colOff>
      <xdr:row>144</xdr:row>
      <xdr:rowOff>38100</xdr:rowOff>
    </xdr:to>
    <xdr:grpSp>
      <xdr:nvGrpSpPr>
        <xdr:cNvPr id="8" name="oAddRow001">
          <a:extLst>
            <a:ext uri="{FF2B5EF4-FFF2-40B4-BE49-F238E27FC236}">
              <a16:creationId xmlns:a16="http://schemas.microsoft.com/office/drawing/2014/main" id="{6ECC3CF8-4A95-423A-9440-DFFF1C00CDAA}"/>
            </a:ext>
          </a:extLst>
        </xdr:cNvPr>
        <xdr:cNvGrpSpPr>
          <a:grpSpLocks/>
        </xdr:cNvGrpSpPr>
      </xdr:nvGrpSpPr>
      <xdr:grpSpPr>
        <a:xfrm>
          <a:off x="10626725" y="8582025"/>
          <a:ext cx="729411" cy="1162050"/>
          <a:chOff x="15373350" y="21297900"/>
          <a:chExt cx="723061" cy="1130300"/>
        </a:xfrm>
      </xdr:grpSpPr>
      <xdr:sp macro="" textlink="">
        <xdr:nvSpPr>
          <xdr:cNvPr id="9" name="Right Bracket 5">
            <a:extLst>
              <a:ext uri="{FF2B5EF4-FFF2-40B4-BE49-F238E27FC236}">
                <a16:creationId xmlns:a16="http://schemas.microsoft.com/office/drawing/2014/main" id="{26D96040-6637-EDC9-BA53-6E08AF11FB51}"/>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5B032301-3528-A321-BF6B-82B2DE90DF10}"/>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1.xml><?xml version="1.0" encoding="utf-8"?>
<xdr:wsDr xmlns:xdr="http://schemas.openxmlformats.org/drawingml/2006/spreadsheetDrawing" xmlns:a="http://schemas.openxmlformats.org/drawingml/2006/main">
  <xdr:twoCellAnchor>
    <xdr:from>
      <xdr:col>3</xdr:col>
      <xdr:colOff>63500</xdr:colOff>
      <xdr:row>143</xdr:row>
      <xdr:rowOff>152400</xdr:rowOff>
    </xdr:from>
    <xdr:to>
      <xdr:col>3</xdr:col>
      <xdr:colOff>1079500</xdr:colOff>
      <xdr:row>147</xdr:row>
      <xdr:rowOff>38100</xdr:rowOff>
    </xdr:to>
    <xdr:grpSp>
      <xdr:nvGrpSpPr>
        <xdr:cNvPr id="2" name="oFitText01">
          <a:extLst>
            <a:ext uri="{FF2B5EF4-FFF2-40B4-BE49-F238E27FC236}">
              <a16:creationId xmlns:a16="http://schemas.microsoft.com/office/drawing/2014/main" id="{9455B373-3F50-46F7-9748-32CFC9373851}"/>
            </a:ext>
          </a:extLst>
        </xdr:cNvPr>
        <xdr:cNvGrpSpPr>
          <a:grpSpLocks/>
        </xdr:cNvGrpSpPr>
      </xdr:nvGrpSpPr>
      <xdr:grpSpPr>
        <a:xfrm>
          <a:off x="5895975" y="11163300"/>
          <a:ext cx="0" cy="609600"/>
          <a:chOff x="5956300" y="23253700"/>
          <a:chExt cx="1016000" cy="635000"/>
        </a:xfrm>
      </xdr:grpSpPr>
      <xdr:sp macro="" textlink="">
        <xdr:nvSpPr>
          <xdr:cNvPr id="3" name="Right Bracket 2">
            <a:extLst>
              <a:ext uri="{FF2B5EF4-FFF2-40B4-BE49-F238E27FC236}">
                <a16:creationId xmlns:a16="http://schemas.microsoft.com/office/drawing/2014/main" id="{6A67DFC9-A1C8-D334-54CB-B71CB1DCF995}"/>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A343B8BD-FEE5-C67B-241B-B78E7D1A9297}"/>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131</xdr:row>
      <xdr:rowOff>152400</xdr:rowOff>
    </xdr:from>
    <xdr:to>
      <xdr:col>11</xdr:col>
      <xdr:colOff>88061</xdr:colOff>
      <xdr:row>138</xdr:row>
      <xdr:rowOff>38100</xdr:rowOff>
    </xdr:to>
    <xdr:grpSp>
      <xdr:nvGrpSpPr>
        <xdr:cNvPr id="8" name="oAddRow001">
          <a:extLst>
            <a:ext uri="{FF2B5EF4-FFF2-40B4-BE49-F238E27FC236}">
              <a16:creationId xmlns:a16="http://schemas.microsoft.com/office/drawing/2014/main" id="{6D642DE5-0205-4EBD-A5F4-9665391CD742}"/>
            </a:ext>
          </a:extLst>
        </xdr:cNvPr>
        <xdr:cNvGrpSpPr>
          <a:grpSpLocks/>
        </xdr:cNvGrpSpPr>
      </xdr:nvGrpSpPr>
      <xdr:grpSpPr>
        <a:xfrm>
          <a:off x="10626725" y="8715375"/>
          <a:ext cx="729411" cy="1162050"/>
          <a:chOff x="15373350" y="21297900"/>
          <a:chExt cx="723061" cy="1130300"/>
        </a:xfrm>
      </xdr:grpSpPr>
      <xdr:sp macro="" textlink="">
        <xdr:nvSpPr>
          <xdr:cNvPr id="9" name="Right Bracket 5">
            <a:extLst>
              <a:ext uri="{FF2B5EF4-FFF2-40B4-BE49-F238E27FC236}">
                <a16:creationId xmlns:a16="http://schemas.microsoft.com/office/drawing/2014/main" id="{BDB850A7-DC32-ABEB-3479-E8400E6754FD}"/>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37A0AC85-F906-CF22-7570-F0A417DFC5C6}"/>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2.xml><?xml version="1.0" encoding="utf-8"?>
<xdr:wsDr xmlns:xdr="http://schemas.openxmlformats.org/drawingml/2006/spreadsheetDrawing" xmlns:a="http://schemas.openxmlformats.org/drawingml/2006/main">
  <xdr:twoCellAnchor>
    <xdr:from>
      <xdr:col>3</xdr:col>
      <xdr:colOff>63500</xdr:colOff>
      <xdr:row>137</xdr:row>
      <xdr:rowOff>152400</xdr:rowOff>
    </xdr:from>
    <xdr:to>
      <xdr:col>3</xdr:col>
      <xdr:colOff>1079500</xdr:colOff>
      <xdr:row>141</xdr:row>
      <xdr:rowOff>38100</xdr:rowOff>
    </xdr:to>
    <xdr:grpSp>
      <xdr:nvGrpSpPr>
        <xdr:cNvPr id="2" name="oFitText01">
          <a:extLst>
            <a:ext uri="{FF2B5EF4-FFF2-40B4-BE49-F238E27FC236}">
              <a16:creationId xmlns:a16="http://schemas.microsoft.com/office/drawing/2014/main" id="{53A57F7C-F1E5-44B6-9209-96C123539AEE}"/>
            </a:ext>
          </a:extLst>
        </xdr:cNvPr>
        <xdr:cNvGrpSpPr>
          <a:grpSpLocks/>
        </xdr:cNvGrpSpPr>
      </xdr:nvGrpSpPr>
      <xdr:grpSpPr>
        <a:xfrm>
          <a:off x="5895975" y="10096500"/>
          <a:ext cx="0" cy="609600"/>
          <a:chOff x="5956300" y="23253700"/>
          <a:chExt cx="1016000" cy="635000"/>
        </a:xfrm>
      </xdr:grpSpPr>
      <xdr:sp macro="" textlink="">
        <xdr:nvSpPr>
          <xdr:cNvPr id="3" name="Right Bracket 2">
            <a:extLst>
              <a:ext uri="{FF2B5EF4-FFF2-40B4-BE49-F238E27FC236}">
                <a16:creationId xmlns:a16="http://schemas.microsoft.com/office/drawing/2014/main" id="{B36CA9EE-191A-509D-FAA0-1D197609E4C9}"/>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4723AEA8-D97D-1656-737A-4C529C9514F2}"/>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125</xdr:row>
      <xdr:rowOff>152400</xdr:rowOff>
    </xdr:from>
    <xdr:to>
      <xdr:col>11</xdr:col>
      <xdr:colOff>88061</xdr:colOff>
      <xdr:row>132</xdr:row>
      <xdr:rowOff>38100</xdr:rowOff>
    </xdr:to>
    <xdr:grpSp>
      <xdr:nvGrpSpPr>
        <xdr:cNvPr id="8" name="oAddRow001">
          <a:extLst>
            <a:ext uri="{FF2B5EF4-FFF2-40B4-BE49-F238E27FC236}">
              <a16:creationId xmlns:a16="http://schemas.microsoft.com/office/drawing/2014/main" id="{EF973EEF-4C53-4F44-8AA9-92567FF58055}"/>
            </a:ext>
          </a:extLst>
        </xdr:cNvPr>
        <xdr:cNvGrpSpPr>
          <a:grpSpLocks/>
        </xdr:cNvGrpSpPr>
      </xdr:nvGrpSpPr>
      <xdr:grpSpPr>
        <a:xfrm>
          <a:off x="10626725" y="7620000"/>
          <a:ext cx="729411" cy="1162050"/>
          <a:chOff x="15373350" y="21297900"/>
          <a:chExt cx="723061" cy="1130300"/>
        </a:xfrm>
      </xdr:grpSpPr>
      <xdr:sp macro="" textlink="">
        <xdr:nvSpPr>
          <xdr:cNvPr id="9" name="Right Bracket 5">
            <a:extLst>
              <a:ext uri="{FF2B5EF4-FFF2-40B4-BE49-F238E27FC236}">
                <a16:creationId xmlns:a16="http://schemas.microsoft.com/office/drawing/2014/main" id="{7DDF079E-3ECD-1AE3-4047-6B3FA6F5115E}"/>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1C163D75-04AF-5591-DBDA-19D8D79556B0}"/>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3.xml><?xml version="1.0" encoding="utf-8"?>
<xdr:wsDr xmlns:xdr="http://schemas.openxmlformats.org/drawingml/2006/spreadsheetDrawing" xmlns:a="http://schemas.openxmlformats.org/drawingml/2006/main">
  <xdr:twoCellAnchor>
    <xdr:from>
      <xdr:col>3</xdr:col>
      <xdr:colOff>63500</xdr:colOff>
      <xdr:row>142</xdr:row>
      <xdr:rowOff>152400</xdr:rowOff>
    </xdr:from>
    <xdr:to>
      <xdr:col>3</xdr:col>
      <xdr:colOff>1079500</xdr:colOff>
      <xdr:row>146</xdr:row>
      <xdr:rowOff>38100</xdr:rowOff>
    </xdr:to>
    <xdr:grpSp>
      <xdr:nvGrpSpPr>
        <xdr:cNvPr id="2" name="oFitText01">
          <a:extLst>
            <a:ext uri="{FF2B5EF4-FFF2-40B4-BE49-F238E27FC236}">
              <a16:creationId xmlns:a16="http://schemas.microsoft.com/office/drawing/2014/main" id="{1EBEB0BC-2C0C-4ED2-A7B9-93361C3AEE58}"/>
            </a:ext>
          </a:extLst>
        </xdr:cNvPr>
        <xdr:cNvGrpSpPr>
          <a:grpSpLocks/>
        </xdr:cNvGrpSpPr>
      </xdr:nvGrpSpPr>
      <xdr:grpSpPr>
        <a:xfrm>
          <a:off x="5895975" y="11039475"/>
          <a:ext cx="0" cy="609600"/>
          <a:chOff x="5956300" y="23253700"/>
          <a:chExt cx="1016000" cy="635000"/>
        </a:xfrm>
      </xdr:grpSpPr>
      <xdr:sp macro="" textlink="">
        <xdr:nvSpPr>
          <xdr:cNvPr id="3" name="Right Bracket 2">
            <a:extLst>
              <a:ext uri="{FF2B5EF4-FFF2-40B4-BE49-F238E27FC236}">
                <a16:creationId xmlns:a16="http://schemas.microsoft.com/office/drawing/2014/main" id="{5D8FA900-16ED-B603-D39E-BF10317FF711}"/>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09C97D9B-10FD-FC21-4280-5D7B1368124C}"/>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130</xdr:row>
      <xdr:rowOff>152400</xdr:rowOff>
    </xdr:from>
    <xdr:to>
      <xdr:col>11</xdr:col>
      <xdr:colOff>88061</xdr:colOff>
      <xdr:row>137</xdr:row>
      <xdr:rowOff>38100</xdr:rowOff>
    </xdr:to>
    <xdr:grpSp>
      <xdr:nvGrpSpPr>
        <xdr:cNvPr id="8" name="oAddRow001">
          <a:extLst>
            <a:ext uri="{FF2B5EF4-FFF2-40B4-BE49-F238E27FC236}">
              <a16:creationId xmlns:a16="http://schemas.microsoft.com/office/drawing/2014/main" id="{9A1FB920-F51C-48CA-9006-E51B3EFF1348}"/>
            </a:ext>
          </a:extLst>
        </xdr:cNvPr>
        <xdr:cNvGrpSpPr>
          <a:grpSpLocks/>
        </xdr:cNvGrpSpPr>
      </xdr:nvGrpSpPr>
      <xdr:grpSpPr>
        <a:xfrm>
          <a:off x="10626725" y="8562975"/>
          <a:ext cx="729411" cy="1162050"/>
          <a:chOff x="15373350" y="21297900"/>
          <a:chExt cx="723061" cy="1130300"/>
        </a:xfrm>
      </xdr:grpSpPr>
      <xdr:sp macro="" textlink="">
        <xdr:nvSpPr>
          <xdr:cNvPr id="9" name="Right Bracket 5">
            <a:extLst>
              <a:ext uri="{FF2B5EF4-FFF2-40B4-BE49-F238E27FC236}">
                <a16:creationId xmlns:a16="http://schemas.microsoft.com/office/drawing/2014/main" id="{32F9F046-241F-DEE0-AEDF-E9E6169EED86}"/>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4EFFEE8C-42C3-8C07-9EE7-5C79314C84B6}"/>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4.xml><?xml version="1.0" encoding="utf-8"?>
<xdr:wsDr xmlns:xdr="http://schemas.openxmlformats.org/drawingml/2006/spreadsheetDrawing" xmlns:a="http://schemas.openxmlformats.org/drawingml/2006/main">
  <xdr:twoCellAnchor>
    <xdr:from>
      <xdr:col>6</xdr:col>
      <xdr:colOff>63500</xdr:colOff>
      <xdr:row>3</xdr:row>
      <xdr:rowOff>152400</xdr:rowOff>
    </xdr:from>
    <xdr:to>
      <xdr:col>7</xdr:col>
      <xdr:colOff>170611</xdr:colOff>
      <xdr:row>19</xdr:row>
      <xdr:rowOff>38100</xdr:rowOff>
    </xdr:to>
    <xdr:grpSp>
      <xdr:nvGrpSpPr>
        <xdr:cNvPr id="4" name="oAddRow001">
          <a:extLst>
            <a:ext uri="{FF2B5EF4-FFF2-40B4-BE49-F238E27FC236}">
              <a16:creationId xmlns:a16="http://schemas.microsoft.com/office/drawing/2014/main" id="{D10DFFCF-38EE-BA05-A32C-828AA03F0AC6}"/>
            </a:ext>
          </a:extLst>
        </xdr:cNvPr>
        <xdr:cNvGrpSpPr>
          <a:grpSpLocks/>
        </xdr:cNvGrpSpPr>
      </xdr:nvGrpSpPr>
      <xdr:grpSpPr>
        <a:xfrm>
          <a:off x="9093200" y="828675"/>
          <a:ext cx="916736" cy="2638425"/>
          <a:chOff x="10191750" y="800100"/>
          <a:chExt cx="723061" cy="5207000"/>
        </a:xfrm>
      </xdr:grpSpPr>
      <xdr:sp macro="" textlink="">
        <xdr:nvSpPr>
          <xdr:cNvPr id="2" name="Right Bracket 1">
            <a:extLst>
              <a:ext uri="{FF2B5EF4-FFF2-40B4-BE49-F238E27FC236}">
                <a16:creationId xmlns:a16="http://schemas.microsoft.com/office/drawing/2014/main" id="{941D78A2-E580-3974-258D-63EEF8835EFB}"/>
              </a:ext>
            </a:extLst>
          </xdr:cNvPr>
          <xdr:cNvSpPr/>
        </xdr:nvSpPr>
        <xdr:spPr>
          <a:xfrm>
            <a:off x="10191750" y="800100"/>
            <a:ext cx="25400" cy="5207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3A782B68-DA2D-2257-CEB8-6515FE43A9D1}"/>
              </a:ext>
            </a:extLst>
          </xdr:cNvPr>
          <xdr:cNvSpPr txBox="1"/>
        </xdr:nvSpPr>
        <xdr:spPr>
          <a:xfrm>
            <a:off x="10318750" y="32969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5.xml><?xml version="1.0" encoding="utf-8"?>
<xdr:wsDr xmlns:xdr="http://schemas.openxmlformats.org/drawingml/2006/spreadsheetDrawing" xmlns:a="http://schemas.openxmlformats.org/drawingml/2006/main">
  <xdr:twoCellAnchor>
    <xdr:from>
      <xdr:col>15</xdr:col>
      <xdr:colOff>63500</xdr:colOff>
      <xdr:row>3</xdr:row>
      <xdr:rowOff>152400</xdr:rowOff>
    </xdr:from>
    <xdr:to>
      <xdr:col>15</xdr:col>
      <xdr:colOff>786561</xdr:colOff>
      <xdr:row>19</xdr:row>
      <xdr:rowOff>38100</xdr:rowOff>
    </xdr:to>
    <xdr:grpSp>
      <xdr:nvGrpSpPr>
        <xdr:cNvPr id="4" name="oAddRow001">
          <a:extLst>
            <a:ext uri="{FF2B5EF4-FFF2-40B4-BE49-F238E27FC236}">
              <a16:creationId xmlns:a16="http://schemas.microsoft.com/office/drawing/2014/main" id="{53A9A42F-A20F-912B-4FAF-99CA841CD5CD}"/>
            </a:ext>
          </a:extLst>
        </xdr:cNvPr>
        <xdr:cNvGrpSpPr>
          <a:grpSpLocks/>
        </xdr:cNvGrpSpPr>
      </xdr:nvGrpSpPr>
      <xdr:grpSpPr>
        <a:xfrm>
          <a:off x="17951450" y="1019175"/>
          <a:ext cx="723061" cy="2781300"/>
          <a:chOff x="13462000" y="977900"/>
          <a:chExt cx="723061" cy="2730500"/>
        </a:xfrm>
      </xdr:grpSpPr>
      <xdr:sp macro="" textlink="">
        <xdr:nvSpPr>
          <xdr:cNvPr id="2" name="Right Bracket 1">
            <a:extLst>
              <a:ext uri="{FF2B5EF4-FFF2-40B4-BE49-F238E27FC236}">
                <a16:creationId xmlns:a16="http://schemas.microsoft.com/office/drawing/2014/main" id="{F0E5951F-65D8-A2DB-DE19-4F1B3BD41EC3}"/>
              </a:ext>
            </a:extLst>
          </xdr:cNvPr>
          <xdr:cNvSpPr/>
        </xdr:nvSpPr>
        <xdr:spPr>
          <a:xfrm>
            <a:off x="13462000" y="977900"/>
            <a:ext cx="25400" cy="2730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1AD13219-6B9E-891A-ACE5-3EA9C122FBDF}"/>
              </a:ext>
            </a:extLst>
          </xdr:cNvPr>
          <xdr:cNvSpPr txBox="1"/>
        </xdr:nvSpPr>
        <xdr:spPr>
          <a:xfrm>
            <a:off x="13589000" y="22365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15</xdr:col>
      <xdr:colOff>63500</xdr:colOff>
      <xdr:row>31</xdr:row>
      <xdr:rowOff>152400</xdr:rowOff>
    </xdr:from>
    <xdr:to>
      <xdr:col>16</xdr:col>
      <xdr:colOff>234950</xdr:colOff>
      <xdr:row>35</xdr:row>
      <xdr:rowOff>38100</xdr:rowOff>
    </xdr:to>
    <xdr:grpSp>
      <xdr:nvGrpSpPr>
        <xdr:cNvPr id="7" name="oFitText01">
          <a:extLst>
            <a:ext uri="{FF2B5EF4-FFF2-40B4-BE49-F238E27FC236}">
              <a16:creationId xmlns:a16="http://schemas.microsoft.com/office/drawing/2014/main" id="{9125FEAD-32B8-1FE3-615C-9B6322BBB363}"/>
            </a:ext>
          </a:extLst>
        </xdr:cNvPr>
        <xdr:cNvGrpSpPr>
          <a:grpSpLocks/>
        </xdr:cNvGrpSpPr>
      </xdr:nvGrpSpPr>
      <xdr:grpSpPr>
        <a:xfrm>
          <a:off x="17951450" y="6153150"/>
          <a:ext cx="1019175" cy="609600"/>
          <a:chOff x="19399250" y="6007100"/>
          <a:chExt cx="1016000" cy="596900"/>
        </a:xfrm>
      </xdr:grpSpPr>
      <xdr:sp macro="" textlink="">
        <xdr:nvSpPr>
          <xdr:cNvPr id="5" name="Right Bracket 4">
            <a:extLst>
              <a:ext uri="{FF2B5EF4-FFF2-40B4-BE49-F238E27FC236}">
                <a16:creationId xmlns:a16="http://schemas.microsoft.com/office/drawing/2014/main" id="{5B80D86A-4B18-318A-F4DF-F6751192EDFD}"/>
              </a:ext>
            </a:extLst>
          </xdr:cNvPr>
          <xdr:cNvSpPr/>
        </xdr:nvSpPr>
        <xdr:spPr>
          <a:xfrm>
            <a:off x="19399250" y="60071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8B7673CE-9769-3ED9-C7AE-C997C59E06B8}"/>
              </a:ext>
            </a:extLst>
          </xdr:cNvPr>
          <xdr:cNvSpPr txBox="1"/>
        </xdr:nvSpPr>
        <xdr:spPr>
          <a:xfrm>
            <a:off x="19526250" y="62087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6.xml><?xml version="1.0" encoding="utf-8"?>
<xdr:wsDr xmlns:xdr="http://schemas.openxmlformats.org/drawingml/2006/spreadsheetDrawing" xmlns:a="http://schemas.openxmlformats.org/drawingml/2006/main">
  <xdr:twoCellAnchor>
    <xdr:from>
      <xdr:col>16</xdr:col>
      <xdr:colOff>63500</xdr:colOff>
      <xdr:row>4</xdr:row>
      <xdr:rowOff>152400</xdr:rowOff>
    </xdr:from>
    <xdr:to>
      <xdr:col>17</xdr:col>
      <xdr:colOff>126161</xdr:colOff>
      <xdr:row>11</xdr:row>
      <xdr:rowOff>38100</xdr:rowOff>
    </xdr:to>
    <xdr:grpSp>
      <xdr:nvGrpSpPr>
        <xdr:cNvPr id="4" name="oAddRow001">
          <a:extLst>
            <a:ext uri="{FF2B5EF4-FFF2-40B4-BE49-F238E27FC236}">
              <a16:creationId xmlns:a16="http://schemas.microsoft.com/office/drawing/2014/main" id="{EB2CFFBB-3746-4F87-A0FB-4E5E3F51DEE8}"/>
            </a:ext>
          </a:extLst>
        </xdr:cNvPr>
        <xdr:cNvGrpSpPr>
          <a:grpSpLocks/>
        </xdr:cNvGrpSpPr>
      </xdr:nvGrpSpPr>
      <xdr:grpSpPr>
        <a:xfrm>
          <a:off x="17227550" y="1257300"/>
          <a:ext cx="815136" cy="1123950"/>
          <a:chOff x="18592800" y="1352550"/>
          <a:chExt cx="723061" cy="1130300"/>
        </a:xfrm>
      </xdr:grpSpPr>
      <xdr:sp macro="" textlink="">
        <xdr:nvSpPr>
          <xdr:cNvPr id="2" name="Right Bracket 1">
            <a:extLst>
              <a:ext uri="{FF2B5EF4-FFF2-40B4-BE49-F238E27FC236}">
                <a16:creationId xmlns:a16="http://schemas.microsoft.com/office/drawing/2014/main" id="{28982F18-2CC3-F386-CA58-E4C4A183B475}"/>
              </a:ext>
            </a:extLst>
          </xdr:cNvPr>
          <xdr:cNvSpPr/>
        </xdr:nvSpPr>
        <xdr:spPr>
          <a:xfrm>
            <a:off x="18592800" y="135255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A3FFCBC0-0B74-9A91-CB1A-46FD3BAABB6E}"/>
              </a:ext>
            </a:extLst>
          </xdr:cNvPr>
          <xdr:cNvSpPr txBox="1"/>
        </xdr:nvSpPr>
        <xdr:spPr>
          <a:xfrm>
            <a:off x="18719800" y="18110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27.xml><?xml version="1.0" encoding="utf-8"?>
<xdr:wsDr xmlns:xdr="http://schemas.openxmlformats.org/drawingml/2006/spreadsheetDrawing" xmlns:a="http://schemas.openxmlformats.org/drawingml/2006/main">
  <xdr:twoCellAnchor>
    <xdr:from>
      <xdr:col>43</xdr:col>
      <xdr:colOff>63500</xdr:colOff>
      <xdr:row>3</xdr:row>
      <xdr:rowOff>152400</xdr:rowOff>
    </xdr:from>
    <xdr:to>
      <xdr:col>44</xdr:col>
      <xdr:colOff>49961</xdr:colOff>
      <xdr:row>15</xdr:row>
      <xdr:rowOff>38100</xdr:rowOff>
    </xdr:to>
    <xdr:grpSp>
      <xdr:nvGrpSpPr>
        <xdr:cNvPr id="7" name="oAddRow001">
          <a:extLst>
            <a:ext uri="{FF2B5EF4-FFF2-40B4-BE49-F238E27FC236}">
              <a16:creationId xmlns:a16="http://schemas.microsoft.com/office/drawing/2014/main" id="{96B2BB8A-84C5-50AF-4320-58EAD6E6D2B9}"/>
            </a:ext>
          </a:extLst>
        </xdr:cNvPr>
        <xdr:cNvGrpSpPr>
          <a:grpSpLocks/>
        </xdr:cNvGrpSpPr>
      </xdr:nvGrpSpPr>
      <xdr:grpSpPr>
        <a:xfrm>
          <a:off x="50822225" y="1638300"/>
          <a:ext cx="719886" cy="1876425"/>
          <a:chOff x="26765250" y="1206500"/>
          <a:chExt cx="723061" cy="1841500"/>
        </a:xfrm>
      </xdr:grpSpPr>
      <xdr:sp macro="" textlink="">
        <xdr:nvSpPr>
          <xdr:cNvPr id="5" name="Right Bracket 4">
            <a:extLst>
              <a:ext uri="{FF2B5EF4-FFF2-40B4-BE49-F238E27FC236}">
                <a16:creationId xmlns:a16="http://schemas.microsoft.com/office/drawing/2014/main" id="{BE55A9BD-E49A-F648-BA67-600C30A6D4EC}"/>
              </a:ext>
            </a:extLst>
          </xdr:cNvPr>
          <xdr:cNvSpPr/>
        </xdr:nvSpPr>
        <xdr:spPr>
          <a:xfrm>
            <a:off x="26765250" y="1206500"/>
            <a:ext cx="25400" cy="1841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E58258DD-54CC-7C1F-5342-D637BFD1E971}"/>
              </a:ext>
            </a:extLst>
          </xdr:cNvPr>
          <xdr:cNvSpPr txBox="1"/>
        </xdr:nvSpPr>
        <xdr:spPr>
          <a:xfrm>
            <a:off x="26892250" y="20206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6</xdr:col>
      <xdr:colOff>63500</xdr:colOff>
      <xdr:row>26</xdr:row>
      <xdr:rowOff>0</xdr:rowOff>
    </xdr:from>
    <xdr:to>
      <xdr:col>6</xdr:col>
      <xdr:colOff>1079500</xdr:colOff>
      <xdr:row>30</xdr:row>
      <xdr:rowOff>38100</xdr:rowOff>
    </xdr:to>
    <xdr:grpSp>
      <xdr:nvGrpSpPr>
        <xdr:cNvPr id="2" name="oFitText01">
          <a:extLst>
            <a:ext uri="{FF2B5EF4-FFF2-40B4-BE49-F238E27FC236}">
              <a16:creationId xmlns:a16="http://schemas.microsoft.com/office/drawing/2014/main" id="{410ABA01-B26C-452C-9616-17394BAAF8E7}"/>
            </a:ext>
          </a:extLst>
        </xdr:cNvPr>
        <xdr:cNvGrpSpPr>
          <a:grpSpLocks/>
        </xdr:cNvGrpSpPr>
      </xdr:nvGrpSpPr>
      <xdr:grpSpPr>
        <a:xfrm>
          <a:off x="7807325" y="4219575"/>
          <a:ext cx="1016000" cy="38100"/>
          <a:chOff x="7658100" y="5346700"/>
          <a:chExt cx="1016000" cy="774700"/>
        </a:xfrm>
      </xdr:grpSpPr>
      <xdr:sp macro="" textlink="">
        <xdr:nvSpPr>
          <xdr:cNvPr id="3" name="Right Bracket 2">
            <a:extLst>
              <a:ext uri="{FF2B5EF4-FFF2-40B4-BE49-F238E27FC236}">
                <a16:creationId xmlns:a16="http://schemas.microsoft.com/office/drawing/2014/main" id="{FC8454F2-08DF-443E-3480-209BBDE1E4D8}"/>
              </a:ext>
            </a:extLst>
          </xdr:cNvPr>
          <xdr:cNvSpPr/>
        </xdr:nvSpPr>
        <xdr:spPr>
          <a:xfrm>
            <a:off x="7658100" y="5346700"/>
            <a:ext cx="25400" cy="7747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15B62648-6D1C-ACFC-2FC6-E63AE88471E2}"/>
              </a:ext>
            </a:extLst>
          </xdr:cNvPr>
          <xdr:cNvSpPr txBox="1"/>
        </xdr:nvSpPr>
        <xdr:spPr>
          <a:xfrm>
            <a:off x="7785100" y="56372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6</xdr:col>
      <xdr:colOff>63500</xdr:colOff>
      <xdr:row>26</xdr:row>
      <xdr:rowOff>0</xdr:rowOff>
    </xdr:from>
    <xdr:to>
      <xdr:col>6</xdr:col>
      <xdr:colOff>1079500</xdr:colOff>
      <xdr:row>30</xdr:row>
      <xdr:rowOff>38100</xdr:rowOff>
    </xdr:to>
    <xdr:grpSp>
      <xdr:nvGrpSpPr>
        <xdr:cNvPr id="8" name="oFitText01">
          <a:extLst>
            <a:ext uri="{FF2B5EF4-FFF2-40B4-BE49-F238E27FC236}">
              <a16:creationId xmlns:a16="http://schemas.microsoft.com/office/drawing/2014/main" id="{CE551C40-9989-4AD2-A316-74317A20A94F}"/>
            </a:ext>
          </a:extLst>
        </xdr:cNvPr>
        <xdr:cNvGrpSpPr>
          <a:grpSpLocks/>
        </xdr:cNvGrpSpPr>
      </xdr:nvGrpSpPr>
      <xdr:grpSpPr>
        <a:xfrm>
          <a:off x="7807325" y="4219575"/>
          <a:ext cx="1016000" cy="38100"/>
          <a:chOff x="7658100" y="5346700"/>
          <a:chExt cx="1016000" cy="774700"/>
        </a:xfrm>
      </xdr:grpSpPr>
      <xdr:sp macro="" textlink="">
        <xdr:nvSpPr>
          <xdr:cNvPr id="9" name="Right Bracket 8">
            <a:extLst>
              <a:ext uri="{FF2B5EF4-FFF2-40B4-BE49-F238E27FC236}">
                <a16:creationId xmlns:a16="http://schemas.microsoft.com/office/drawing/2014/main" id="{9AAE84AB-15A5-FE97-6A18-57BD5E17982E}"/>
              </a:ext>
            </a:extLst>
          </xdr:cNvPr>
          <xdr:cNvSpPr/>
        </xdr:nvSpPr>
        <xdr:spPr>
          <a:xfrm>
            <a:off x="7658100" y="5346700"/>
            <a:ext cx="25400" cy="7747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9">
            <a:extLst>
              <a:ext uri="{FF2B5EF4-FFF2-40B4-BE49-F238E27FC236}">
                <a16:creationId xmlns:a16="http://schemas.microsoft.com/office/drawing/2014/main" id="{D4C71030-EC5A-603F-BA0A-FAC8E2F4E151}"/>
              </a:ext>
            </a:extLst>
          </xdr:cNvPr>
          <xdr:cNvSpPr txBox="1"/>
        </xdr:nvSpPr>
        <xdr:spPr>
          <a:xfrm>
            <a:off x="7785100" y="56372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28.xml><?xml version="1.0" encoding="utf-8"?>
<xdr:wsDr xmlns:xdr="http://schemas.openxmlformats.org/drawingml/2006/spreadsheetDrawing" xmlns:a="http://schemas.openxmlformats.org/drawingml/2006/main">
  <xdr:twoCellAnchor>
    <xdr:from>
      <xdr:col>8</xdr:col>
      <xdr:colOff>63500</xdr:colOff>
      <xdr:row>80</xdr:row>
      <xdr:rowOff>152400</xdr:rowOff>
    </xdr:from>
    <xdr:to>
      <xdr:col>8</xdr:col>
      <xdr:colOff>1079500</xdr:colOff>
      <xdr:row>84</xdr:row>
      <xdr:rowOff>38100</xdr:rowOff>
    </xdr:to>
    <xdr:grpSp>
      <xdr:nvGrpSpPr>
        <xdr:cNvPr id="7" name="oFitText01">
          <a:extLst>
            <a:ext uri="{FF2B5EF4-FFF2-40B4-BE49-F238E27FC236}">
              <a16:creationId xmlns:a16="http://schemas.microsoft.com/office/drawing/2014/main" id="{638B78CA-3C1B-2FA1-1642-315FC4E55D1F}"/>
            </a:ext>
          </a:extLst>
        </xdr:cNvPr>
        <xdr:cNvGrpSpPr>
          <a:grpSpLocks/>
        </xdr:cNvGrpSpPr>
      </xdr:nvGrpSpPr>
      <xdr:grpSpPr>
        <a:xfrm>
          <a:off x="10093325" y="5229225"/>
          <a:ext cx="1016000" cy="609600"/>
          <a:chOff x="7556500" y="12725400"/>
          <a:chExt cx="1016000" cy="596900"/>
        </a:xfrm>
      </xdr:grpSpPr>
      <xdr:sp macro="" textlink="">
        <xdr:nvSpPr>
          <xdr:cNvPr id="5" name="Right Bracket 4">
            <a:extLst>
              <a:ext uri="{FF2B5EF4-FFF2-40B4-BE49-F238E27FC236}">
                <a16:creationId xmlns:a16="http://schemas.microsoft.com/office/drawing/2014/main" id="{3CCE6C42-DCD2-8671-6735-6A9AFCC8A267}"/>
              </a:ext>
            </a:extLst>
          </xdr:cNvPr>
          <xdr:cNvSpPr/>
        </xdr:nvSpPr>
        <xdr:spPr>
          <a:xfrm>
            <a:off x="7556500" y="127254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2A067711-2AA2-FFB9-FE0A-20BFEAE23711}"/>
              </a:ext>
            </a:extLst>
          </xdr:cNvPr>
          <xdr:cNvSpPr txBox="1"/>
        </xdr:nvSpPr>
        <xdr:spPr>
          <a:xfrm>
            <a:off x="7683500" y="129270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42</xdr:col>
      <xdr:colOff>63500</xdr:colOff>
      <xdr:row>56</xdr:row>
      <xdr:rowOff>152400</xdr:rowOff>
    </xdr:from>
    <xdr:to>
      <xdr:col>42</xdr:col>
      <xdr:colOff>786561</xdr:colOff>
      <xdr:row>68</xdr:row>
      <xdr:rowOff>38100</xdr:rowOff>
    </xdr:to>
    <xdr:grpSp>
      <xdr:nvGrpSpPr>
        <xdr:cNvPr id="18" name="oAddRow001">
          <a:extLst>
            <a:ext uri="{FF2B5EF4-FFF2-40B4-BE49-F238E27FC236}">
              <a16:creationId xmlns:a16="http://schemas.microsoft.com/office/drawing/2014/main" id="{33E7F79A-4872-FDFB-23FB-94F242625AEA}"/>
            </a:ext>
          </a:extLst>
        </xdr:cNvPr>
        <xdr:cNvGrpSpPr>
          <a:grpSpLocks/>
        </xdr:cNvGrpSpPr>
      </xdr:nvGrpSpPr>
      <xdr:grpSpPr>
        <a:xfrm>
          <a:off x="39220775" y="1390650"/>
          <a:ext cx="723061" cy="2028825"/>
          <a:chOff x="24403050" y="3638550"/>
          <a:chExt cx="723061" cy="1130300"/>
        </a:xfrm>
      </xdr:grpSpPr>
      <xdr:sp macro="" textlink="">
        <xdr:nvSpPr>
          <xdr:cNvPr id="16" name="Right Bracket 15">
            <a:extLst>
              <a:ext uri="{FF2B5EF4-FFF2-40B4-BE49-F238E27FC236}">
                <a16:creationId xmlns:a16="http://schemas.microsoft.com/office/drawing/2014/main" id="{01C081F4-ECB3-E8EB-E0DC-89D99CD63EA3}"/>
              </a:ext>
            </a:extLst>
          </xdr:cNvPr>
          <xdr:cNvSpPr/>
        </xdr:nvSpPr>
        <xdr:spPr>
          <a:xfrm>
            <a:off x="24403050" y="363855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kern="1200"/>
          </a:p>
        </xdr:txBody>
      </xdr:sp>
      <xdr:sp macro="" textlink="">
        <xdr:nvSpPr>
          <xdr:cNvPr id="17" name="TextBox 16">
            <a:extLst>
              <a:ext uri="{FF2B5EF4-FFF2-40B4-BE49-F238E27FC236}">
                <a16:creationId xmlns:a16="http://schemas.microsoft.com/office/drawing/2014/main" id="{92445E21-BDF5-D8FC-EC03-1D9F66F6CFC2}"/>
              </a:ext>
            </a:extLst>
          </xdr:cNvPr>
          <xdr:cNvSpPr txBox="1"/>
        </xdr:nvSpPr>
        <xdr:spPr>
          <a:xfrm>
            <a:off x="24530050" y="40970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kern="1200">
                <a:solidFill>
                  <a:srgbClr val="C0C0C0"/>
                </a:solidFill>
                <a:latin typeface="Arial Narrow" panose="020B0606020202030204" pitchFamily="34" charset="0"/>
              </a:rPr>
              <a:t>Add Rows</a:t>
            </a:r>
          </a:p>
        </xdr:txBody>
      </xdr:sp>
    </xdr:grpSp>
    <xdr:clientData fLocksWithSheet="0" fPrintsWithSheet="0"/>
  </xdr:twoCellAnchor>
</xdr:wsDr>
</file>

<file path=xl/drawings/drawing29.xml><?xml version="1.0" encoding="utf-8"?>
<xdr:wsDr xmlns:xdr="http://schemas.openxmlformats.org/drawingml/2006/spreadsheetDrawing" xmlns:a="http://schemas.openxmlformats.org/drawingml/2006/main">
  <xdr:twoCellAnchor>
    <xdr:from>
      <xdr:col>11</xdr:col>
      <xdr:colOff>63500</xdr:colOff>
      <xdr:row>3</xdr:row>
      <xdr:rowOff>152400</xdr:rowOff>
    </xdr:from>
    <xdr:to>
      <xdr:col>13</xdr:col>
      <xdr:colOff>126161</xdr:colOff>
      <xdr:row>14</xdr:row>
      <xdr:rowOff>38100</xdr:rowOff>
    </xdr:to>
    <xdr:grpSp>
      <xdr:nvGrpSpPr>
        <xdr:cNvPr id="10" name="oAddRow001">
          <a:extLst>
            <a:ext uri="{FF2B5EF4-FFF2-40B4-BE49-F238E27FC236}">
              <a16:creationId xmlns:a16="http://schemas.microsoft.com/office/drawing/2014/main" id="{994EC0FB-567D-191F-FDCC-B3BD2C9C2857}"/>
            </a:ext>
          </a:extLst>
        </xdr:cNvPr>
        <xdr:cNvGrpSpPr>
          <a:grpSpLocks/>
        </xdr:cNvGrpSpPr>
      </xdr:nvGrpSpPr>
      <xdr:grpSpPr>
        <a:xfrm>
          <a:off x="13760450" y="1019175"/>
          <a:ext cx="1358061" cy="1876425"/>
          <a:chOff x="13493750" y="977900"/>
          <a:chExt cx="723061" cy="3619500"/>
        </a:xfrm>
      </xdr:grpSpPr>
      <xdr:sp macro="" textlink="">
        <xdr:nvSpPr>
          <xdr:cNvPr id="8" name="Right Bracket 7">
            <a:extLst>
              <a:ext uri="{FF2B5EF4-FFF2-40B4-BE49-F238E27FC236}">
                <a16:creationId xmlns:a16="http://schemas.microsoft.com/office/drawing/2014/main" id="{BDEF8553-75E7-A5EC-BE67-6736449DD702}"/>
              </a:ext>
            </a:extLst>
          </xdr:cNvPr>
          <xdr:cNvSpPr/>
        </xdr:nvSpPr>
        <xdr:spPr>
          <a:xfrm>
            <a:off x="13493750" y="977900"/>
            <a:ext cx="25400" cy="3619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021F4D81-9F5F-BFC9-733D-4103F34838D3}"/>
              </a:ext>
            </a:extLst>
          </xdr:cNvPr>
          <xdr:cNvSpPr txBox="1"/>
        </xdr:nvSpPr>
        <xdr:spPr>
          <a:xfrm>
            <a:off x="13620750" y="26810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11</xdr:col>
      <xdr:colOff>63500</xdr:colOff>
      <xdr:row>23</xdr:row>
      <xdr:rowOff>152400</xdr:rowOff>
    </xdr:from>
    <xdr:to>
      <xdr:col>13</xdr:col>
      <xdr:colOff>419100</xdr:colOff>
      <xdr:row>27</xdr:row>
      <xdr:rowOff>38100</xdr:rowOff>
    </xdr:to>
    <xdr:grpSp>
      <xdr:nvGrpSpPr>
        <xdr:cNvPr id="13" name="oFitText01">
          <a:extLst>
            <a:ext uri="{FF2B5EF4-FFF2-40B4-BE49-F238E27FC236}">
              <a16:creationId xmlns:a16="http://schemas.microsoft.com/office/drawing/2014/main" id="{7BBC11B0-4724-61D3-5A92-B8B16778C0FA}"/>
            </a:ext>
          </a:extLst>
        </xdr:cNvPr>
        <xdr:cNvGrpSpPr>
          <a:grpSpLocks/>
        </xdr:cNvGrpSpPr>
      </xdr:nvGrpSpPr>
      <xdr:grpSpPr>
        <a:xfrm>
          <a:off x="13760450" y="4705350"/>
          <a:ext cx="1651000" cy="609600"/>
          <a:chOff x="13493750" y="5994400"/>
          <a:chExt cx="1016000" cy="596900"/>
        </a:xfrm>
      </xdr:grpSpPr>
      <xdr:sp macro="" textlink="">
        <xdr:nvSpPr>
          <xdr:cNvPr id="11" name="Right Bracket 10">
            <a:extLst>
              <a:ext uri="{FF2B5EF4-FFF2-40B4-BE49-F238E27FC236}">
                <a16:creationId xmlns:a16="http://schemas.microsoft.com/office/drawing/2014/main" id="{BF5BBC24-9C4C-1E40-0B18-86555D9BD168}"/>
              </a:ext>
            </a:extLst>
          </xdr:cNvPr>
          <xdr:cNvSpPr/>
        </xdr:nvSpPr>
        <xdr:spPr>
          <a:xfrm>
            <a:off x="13493750" y="599440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315C94FD-6E0D-49CB-FE61-AF1B5A96FCB2}"/>
              </a:ext>
            </a:extLst>
          </xdr:cNvPr>
          <xdr:cNvSpPr txBox="1"/>
        </xdr:nvSpPr>
        <xdr:spPr>
          <a:xfrm>
            <a:off x="13620750" y="619601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30.xml><?xml version="1.0" encoding="utf-8"?>
<xdr:wsDr xmlns:xdr="http://schemas.openxmlformats.org/drawingml/2006/spreadsheetDrawing" xmlns:a="http://schemas.openxmlformats.org/drawingml/2006/main">
  <xdr:twoCellAnchor>
    <xdr:from>
      <xdr:col>17</xdr:col>
      <xdr:colOff>63500</xdr:colOff>
      <xdr:row>3</xdr:row>
      <xdr:rowOff>152400</xdr:rowOff>
    </xdr:from>
    <xdr:to>
      <xdr:col>18</xdr:col>
      <xdr:colOff>56311</xdr:colOff>
      <xdr:row>15</xdr:row>
      <xdr:rowOff>38100</xdr:rowOff>
    </xdr:to>
    <xdr:grpSp>
      <xdr:nvGrpSpPr>
        <xdr:cNvPr id="4" name="oAddRow001">
          <a:extLst>
            <a:ext uri="{FF2B5EF4-FFF2-40B4-BE49-F238E27FC236}">
              <a16:creationId xmlns:a16="http://schemas.microsoft.com/office/drawing/2014/main" id="{AFCC8134-4472-C6EF-12E3-8340D40951C7}"/>
            </a:ext>
          </a:extLst>
        </xdr:cNvPr>
        <xdr:cNvGrpSpPr>
          <a:grpSpLocks/>
        </xdr:cNvGrpSpPr>
      </xdr:nvGrpSpPr>
      <xdr:grpSpPr>
        <a:xfrm>
          <a:off x="18380075" y="1066800"/>
          <a:ext cx="726236" cy="1876425"/>
          <a:chOff x="20904200" y="1028700"/>
          <a:chExt cx="723061" cy="1841500"/>
        </a:xfrm>
      </xdr:grpSpPr>
      <xdr:sp macro="" textlink="">
        <xdr:nvSpPr>
          <xdr:cNvPr id="2" name="Right Bracket 1">
            <a:extLst>
              <a:ext uri="{FF2B5EF4-FFF2-40B4-BE49-F238E27FC236}">
                <a16:creationId xmlns:a16="http://schemas.microsoft.com/office/drawing/2014/main" id="{ADED59D0-FA5F-2A69-3F1B-2F52657D5399}"/>
              </a:ext>
            </a:extLst>
          </xdr:cNvPr>
          <xdr:cNvSpPr/>
        </xdr:nvSpPr>
        <xdr:spPr>
          <a:xfrm>
            <a:off x="20904200" y="1028700"/>
            <a:ext cx="25400" cy="1841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2A113CEA-02A8-DB3E-228C-6D58C98B8DE6}"/>
              </a:ext>
            </a:extLst>
          </xdr:cNvPr>
          <xdr:cNvSpPr txBox="1"/>
        </xdr:nvSpPr>
        <xdr:spPr>
          <a:xfrm>
            <a:off x="21031200" y="1842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1.xml><?xml version="1.0" encoding="utf-8"?>
<xdr:wsDr xmlns:xdr="http://schemas.openxmlformats.org/drawingml/2006/spreadsheetDrawing" xmlns:a="http://schemas.openxmlformats.org/drawingml/2006/main">
  <xdr:twoCellAnchor>
    <xdr:from>
      <xdr:col>14</xdr:col>
      <xdr:colOff>63500</xdr:colOff>
      <xdr:row>4</xdr:row>
      <xdr:rowOff>152400</xdr:rowOff>
    </xdr:from>
    <xdr:to>
      <xdr:col>16</xdr:col>
      <xdr:colOff>126161</xdr:colOff>
      <xdr:row>15</xdr:row>
      <xdr:rowOff>38100</xdr:rowOff>
    </xdr:to>
    <xdr:grpSp>
      <xdr:nvGrpSpPr>
        <xdr:cNvPr id="4" name="oAddRow001">
          <a:extLst>
            <a:ext uri="{FF2B5EF4-FFF2-40B4-BE49-F238E27FC236}">
              <a16:creationId xmlns:a16="http://schemas.microsoft.com/office/drawing/2014/main" id="{3F61F427-EEAC-6D73-05E1-733D8C0F65BC}"/>
            </a:ext>
          </a:extLst>
        </xdr:cNvPr>
        <xdr:cNvGrpSpPr>
          <a:grpSpLocks/>
        </xdr:cNvGrpSpPr>
      </xdr:nvGrpSpPr>
      <xdr:grpSpPr>
        <a:xfrm>
          <a:off x="17684750" y="1428750"/>
          <a:ext cx="1186611" cy="1847850"/>
          <a:chOff x="19196050" y="1511300"/>
          <a:chExt cx="723061" cy="1130300"/>
        </a:xfrm>
      </xdr:grpSpPr>
      <xdr:sp macro="" textlink="">
        <xdr:nvSpPr>
          <xdr:cNvPr id="2" name="Right Bracket 1">
            <a:extLst>
              <a:ext uri="{FF2B5EF4-FFF2-40B4-BE49-F238E27FC236}">
                <a16:creationId xmlns:a16="http://schemas.microsoft.com/office/drawing/2014/main" id="{9F80CA52-4137-E2DB-7B05-B549B0C1E93C}"/>
              </a:ext>
            </a:extLst>
          </xdr:cNvPr>
          <xdr:cNvSpPr/>
        </xdr:nvSpPr>
        <xdr:spPr>
          <a:xfrm>
            <a:off x="19196050" y="15113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1D2B18A9-884D-FBCB-9243-E757DC066E38}"/>
              </a:ext>
            </a:extLst>
          </xdr:cNvPr>
          <xdr:cNvSpPr txBox="1"/>
        </xdr:nvSpPr>
        <xdr:spPr>
          <a:xfrm>
            <a:off x="19323050" y="1969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25</xdr:row>
      <xdr:rowOff>152400</xdr:rowOff>
    </xdr:from>
    <xdr:to>
      <xdr:col>4</xdr:col>
      <xdr:colOff>1079500</xdr:colOff>
      <xdr:row>29</xdr:row>
      <xdr:rowOff>38100</xdr:rowOff>
    </xdr:to>
    <xdr:grpSp>
      <xdr:nvGrpSpPr>
        <xdr:cNvPr id="10" name="oFitText01">
          <a:extLst>
            <a:ext uri="{FF2B5EF4-FFF2-40B4-BE49-F238E27FC236}">
              <a16:creationId xmlns:a16="http://schemas.microsoft.com/office/drawing/2014/main" id="{165BA8CC-DDA3-3935-7D33-1BF58EAF3A0A}"/>
            </a:ext>
          </a:extLst>
        </xdr:cNvPr>
        <xdr:cNvGrpSpPr>
          <a:grpSpLocks/>
        </xdr:cNvGrpSpPr>
      </xdr:nvGrpSpPr>
      <xdr:grpSpPr>
        <a:xfrm>
          <a:off x="8159750" y="5105400"/>
          <a:ext cx="1016000" cy="0"/>
          <a:chOff x="5829300" y="4375150"/>
          <a:chExt cx="1016000" cy="596900"/>
        </a:xfrm>
      </xdr:grpSpPr>
      <xdr:sp macro="" textlink="">
        <xdr:nvSpPr>
          <xdr:cNvPr id="8" name="Right Bracket 7">
            <a:extLst>
              <a:ext uri="{FF2B5EF4-FFF2-40B4-BE49-F238E27FC236}">
                <a16:creationId xmlns:a16="http://schemas.microsoft.com/office/drawing/2014/main" id="{FBA3837E-840A-5FD7-B3E4-05963E6CA134}"/>
              </a:ext>
            </a:extLst>
          </xdr:cNvPr>
          <xdr:cNvSpPr/>
        </xdr:nvSpPr>
        <xdr:spPr>
          <a:xfrm>
            <a:off x="5829300" y="4375150"/>
            <a:ext cx="25400" cy="596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81426D73-28B6-1C4E-9281-5B0F0BBDFB60}"/>
              </a:ext>
            </a:extLst>
          </xdr:cNvPr>
          <xdr:cNvSpPr txBox="1"/>
        </xdr:nvSpPr>
        <xdr:spPr>
          <a:xfrm>
            <a:off x="5956300" y="45767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32.xml><?xml version="1.0" encoding="utf-8"?>
<xdr:wsDr xmlns:xdr="http://schemas.openxmlformats.org/drawingml/2006/spreadsheetDrawing" xmlns:a="http://schemas.openxmlformats.org/drawingml/2006/main">
  <xdr:twoCellAnchor>
    <xdr:from>
      <xdr:col>13</xdr:col>
      <xdr:colOff>63500</xdr:colOff>
      <xdr:row>3</xdr:row>
      <xdr:rowOff>152400</xdr:rowOff>
    </xdr:from>
    <xdr:to>
      <xdr:col>13</xdr:col>
      <xdr:colOff>786561</xdr:colOff>
      <xdr:row>15</xdr:row>
      <xdr:rowOff>38100</xdr:rowOff>
    </xdr:to>
    <xdr:grpSp>
      <xdr:nvGrpSpPr>
        <xdr:cNvPr id="7" name="oAddRow001">
          <a:extLst>
            <a:ext uri="{FF2B5EF4-FFF2-40B4-BE49-F238E27FC236}">
              <a16:creationId xmlns:a16="http://schemas.microsoft.com/office/drawing/2014/main" id="{9054CA83-93B0-7D8A-B218-F005A85F124F}"/>
            </a:ext>
          </a:extLst>
        </xdr:cNvPr>
        <xdr:cNvGrpSpPr>
          <a:grpSpLocks/>
        </xdr:cNvGrpSpPr>
      </xdr:nvGrpSpPr>
      <xdr:grpSpPr>
        <a:xfrm>
          <a:off x="13617575" y="1428750"/>
          <a:ext cx="723061" cy="1876425"/>
          <a:chOff x="15957550" y="1416050"/>
          <a:chExt cx="723061" cy="1841500"/>
        </a:xfrm>
      </xdr:grpSpPr>
      <xdr:sp macro="" textlink="">
        <xdr:nvSpPr>
          <xdr:cNvPr id="5" name="Right Bracket 4">
            <a:extLst>
              <a:ext uri="{FF2B5EF4-FFF2-40B4-BE49-F238E27FC236}">
                <a16:creationId xmlns:a16="http://schemas.microsoft.com/office/drawing/2014/main" id="{04860E88-DEC9-FE8F-2AB4-A5C4C09E72F0}"/>
              </a:ext>
            </a:extLst>
          </xdr:cNvPr>
          <xdr:cNvSpPr/>
        </xdr:nvSpPr>
        <xdr:spPr>
          <a:xfrm>
            <a:off x="15957550" y="1416050"/>
            <a:ext cx="25400" cy="1841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244F8DF9-06CD-2B10-38D2-3FFBEC34A16A}"/>
              </a:ext>
            </a:extLst>
          </xdr:cNvPr>
          <xdr:cNvSpPr txBox="1"/>
        </xdr:nvSpPr>
        <xdr:spPr>
          <a:xfrm>
            <a:off x="16084550" y="22301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3.xml><?xml version="1.0" encoding="utf-8"?>
<xdr:wsDr xmlns:xdr="http://schemas.openxmlformats.org/drawingml/2006/spreadsheetDrawing" xmlns:a="http://schemas.openxmlformats.org/drawingml/2006/main">
  <xdr:twoCellAnchor>
    <xdr:from>
      <xdr:col>16</xdr:col>
      <xdr:colOff>63500</xdr:colOff>
      <xdr:row>4</xdr:row>
      <xdr:rowOff>152400</xdr:rowOff>
    </xdr:from>
    <xdr:to>
      <xdr:col>17</xdr:col>
      <xdr:colOff>126161</xdr:colOff>
      <xdr:row>11</xdr:row>
      <xdr:rowOff>38100</xdr:rowOff>
    </xdr:to>
    <xdr:grpSp>
      <xdr:nvGrpSpPr>
        <xdr:cNvPr id="7" name="oAddRow001">
          <a:extLst>
            <a:ext uri="{FF2B5EF4-FFF2-40B4-BE49-F238E27FC236}">
              <a16:creationId xmlns:a16="http://schemas.microsoft.com/office/drawing/2014/main" id="{AE33C292-43AC-550F-6F27-F4378D877D74}"/>
            </a:ext>
          </a:extLst>
        </xdr:cNvPr>
        <xdr:cNvGrpSpPr>
          <a:grpSpLocks/>
        </xdr:cNvGrpSpPr>
      </xdr:nvGrpSpPr>
      <xdr:grpSpPr>
        <a:xfrm>
          <a:off x="18608675" y="1619250"/>
          <a:ext cx="748461" cy="1123950"/>
          <a:chOff x="19583400" y="1689100"/>
          <a:chExt cx="723061" cy="1130300"/>
        </a:xfrm>
      </xdr:grpSpPr>
      <xdr:sp macro="" textlink="">
        <xdr:nvSpPr>
          <xdr:cNvPr id="5" name="Right Bracket 4">
            <a:extLst>
              <a:ext uri="{FF2B5EF4-FFF2-40B4-BE49-F238E27FC236}">
                <a16:creationId xmlns:a16="http://schemas.microsoft.com/office/drawing/2014/main" id="{DA096FA4-BFD5-C492-C151-6BFEBD0ACFE9}"/>
              </a:ext>
            </a:extLst>
          </xdr:cNvPr>
          <xdr:cNvSpPr/>
        </xdr:nvSpPr>
        <xdr:spPr>
          <a:xfrm>
            <a:off x="19583400" y="16891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F8521D1C-406A-42BD-8E5F-579FD80B3EAE}"/>
              </a:ext>
            </a:extLst>
          </xdr:cNvPr>
          <xdr:cNvSpPr txBox="1"/>
        </xdr:nvSpPr>
        <xdr:spPr>
          <a:xfrm>
            <a:off x="19710400" y="21476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4.xml><?xml version="1.0" encoding="utf-8"?>
<xdr:wsDr xmlns:xdr="http://schemas.openxmlformats.org/drawingml/2006/spreadsheetDrawing" xmlns:a="http://schemas.openxmlformats.org/drawingml/2006/main">
  <xdr:twoCellAnchor>
    <xdr:from>
      <xdr:col>9</xdr:col>
      <xdr:colOff>63500</xdr:colOff>
      <xdr:row>4</xdr:row>
      <xdr:rowOff>152400</xdr:rowOff>
    </xdr:from>
    <xdr:to>
      <xdr:col>10</xdr:col>
      <xdr:colOff>126161</xdr:colOff>
      <xdr:row>11</xdr:row>
      <xdr:rowOff>38100</xdr:rowOff>
    </xdr:to>
    <xdr:grpSp>
      <xdr:nvGrpSpPr>
        <xdr:cNvPr id="4" name="oAddRow001">
          <a:extLst>
            <a:ext uri="{FF2B5EF4-FFF2-40B4-BE49-F238E27FC236}">
              <a16:creationId xmlns:a16="http://schemas.microsoft.com/office/drawing/2014/main" id="{ACCE12CA-AD37-65F5-B4B3-7D0B6BDCA165}"/>
            </a:ext>
          </a:extLst>
        </xdr:cNvPr>
        <xdr:cNvGrpSpPr>
          <a:grpSpLocks/>
        </xdr:cNvGrpSpPr>
      </xdr:nvGrpSpPr>
      <xdr:grpSpPr>
        <a:xfrm>
          <a:off x="9398000" y="1428750"/>
          <a:ext cx="824661" cy="1123950"/>
          <a:chOff x="11728450" y="1511300"/>
          <a:chExt cx="723061" cy="1130300"/>
        </a:xfrm>
      </xdr:grpSpPr>
      <xdr:sp macro="" textlink="">
        <xdr:nvSpPr>
          <xdr:cNvPr id="2" name="Right Bracket 1">
            <a:extLst>
              <a:ext uri="{FF2B5EF4-FFF2-40B4-BE49-F238E27FC236}">
                <a16:creationId xmlns:a16="http://schemas.microsoft.com/office/drawing/2014/main" id="{5D44C64B-DCE2-F118-F637-3FBDA2D857DD}"/>
              </a:ext>
            </a:extLst>
          </xdr:cNvPr>
          <xdr:cNvSpPr/>
        </xdr:nvSpPr>
        <xdr:spPr>
          <a:xfrm>
            <a:off x="11728450" y="15113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783F5904-8D29-B038-F023-BC2E9A102766}"/>
              </a:ext>
            </a:extLst>
          </xdr:cNvPr>
          <xdr:cNvSpPr txBox="1"/>
        </xdr:nvSpPr>
        <xdr:spPr>
          <a:xfrm>
            <a:off x="11855450" y="19698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5.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FDC07881-91E5-984B-39A8-3AFF934FF03B}"/>
            </a:ext>
          </a:extLst>
        </xdr:cNvPr>
        <xdr:cNvGrpSpPr>
          <a:grpSpLocks/>
        </xdr:cNvGrpSpPr>
      </xdr:nvGrpSpPr>
      <xdr:grpSpPr>
        <a:xfrm>
          <a:off x="7635875" y="876300"/>
          <a:ext cx="748461" cy="1314450"/>
          <a:chOff x="7219950" y="812800"/>
          <a:chExt cx="723061" cy="1314450"/>
        </a:xfrm>
      </xdr:grpSpPr>
      <xdr:sp macro="" textlink="">
        <xdr:nvSpPr>
          <xdr:cNvPr id="5" name="Right Bracket 4">
            <a:extLst>
              <a:ext uri="{FF2B5EF4-FFF2-40B4-BE49-F238E27FC236}">
                <a16:creationId xmlns:a16="http://schemas.microsoft.com/office/drawing/2014/main" id="{3256FB4A-AE8D-63CE-5BDF-8250EE86E9FF}"/>
              </a:ext>
            </a:extLst>
          </xdr:cNvPr>
          <xdr:cNvSpPr/>
        </xdr:nvSpPr>
        <xdr:spPr>
          <a:xfrm>
            <a:off x="7219950" y="812800"/>
            <a:ext cx="25400" cy="1314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CAEE068F-B4EA-D599-6498-57005DEB1C41}"/>
              </a:ext>
            </a:extLst>
          </xdr:cNvPr>
          <xdr:cNvSpPr txBox="1"/>
        </xdr:nvSpPr>
        <xdr:spPr>
          <a:xfrm>
            <a:off x="7346950" y="1363409"/>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6.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E09882B0-5397-01B2-E896-8E59A4B33909}"/>
            </a:ext>
          </a:extLst>
        </xdr:cNvPr>
        <xdr:cNvGrpSpPr>
          <a:grpSpLocks/>
        </xdr:cNvGrpSpPr>
      </xdr:nvGrpSpPr>
      <xdr:grpSpPr>
        <a:xfrm>
          <a:off x="7635875" y="876300"/>
          <a:ext cx="748461" cy="1314450"/>
          <a:chOff x="7632700" y="996950"/>
          <a:chExt cx="723061" cy="1314450"/>
        </a:xfrm>
      </xdr:grpSpPr>
      <xdr:sp macro="" textlink="">
        <xdr:nvSpPr>
          <xdr:cNvPr id="5" name="Right Bracket 4">
            <a:extLst>
              <a:ext uri="{FF2B5EF4-FFF2-40B4-BE49-F238E27FC236}">
                <a16:creationId xmlns:a16="http://schemas.microsoft.com/office/drawing/2014/main" id="{892B09D4-84AA-8854-6F69-FE4ACAEAB1F3}"/>
              </a:ext>
            </a:extLst>
          </xdr:cNvPr>
          <xdr:cNvSpPr/>
        </xdr:nvSpPr>
        <xdr:spPr>
          <a:xfrm>
            <a:off x="7632700" y="996950"/>
            <a:ext cx="25400" cy="1314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C59F29A8-1B59-B247-39E3-9E1B00803A17}"/>
              </a:ext>
            </a:extLst>
          </xdr:cNvPr>
          <xdr:cNvSpPr txBox="1"/>
        </xdr:nvSpPr>
        <xdr:spPr>
          <a:xfrm>
            <a:off x="7759700" y="1547559"/>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7.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126161</xdr:colOff>
      <xdr:row>11</xdr:row>
      <xdr:rowOff>38100</xdr:rowOff>
    </xdr:to>
    <xdr:grpSp>
      <xdr:nvGrpSpPr>
        <xdr:cNvPr id="7" name="oAddRow001">
          <a:extLst>
            <a:ext uri="{FF2B5EF4-FFF2-40B4-BE49-F238E27FC236}">
              <a16:creationId xmlns:a16="http://schemas.microsoft.com/office/drawing/2014/main" id="{2DDBA6FB-27FD-653F-2908-A3406330DC4F}"/>
            </a:ext>
          </a:extLst>
        </xdr:cNvPr>
        <xdr:cNvGrpSpPr>
          <a:grpSpLocks/>
        </xdr:cNvGrpSpPr>
      </xdr:nvGrpSpPr>
      <xdr:grpSpPr>
        <a:xfrm>
          <a:off x="7635875" y="885825"/>
          <a:ext cx="748461" cy="1304925"/>
          <a:chOff x="7747000" y="1016000"/>
          <a:chExt cx="723061" cy="1308100"/>
        </a:xfrm>
      </xdr:grpSpPr>
      <xdr:sp macro="" textlink="">
        <xdr:nvSpPr>
          <xdr:cNvPr id="5" name="Right Bracket 4">
            <a:extLst>
              <a:ext uri="{FF2B5EF4-FFF2-40B4-BE49-F238E27FC236}">
                <a16:creationId xmlns:a16="http://schemas.microsoft.com/office/drawing/2014/main" id="{0858A0E3-E79C-AA7E-318C-F0B8CD8996CB}"/>
              </a:ext>
            </a:extLst>
          </xdr:cNvPr>
          <xdr:cNvSpPr/>
        </xdr:nvSpPr>
        <xdr:spPr>
          <a:xfrm>
            <a:off x="7747000" y="1016000"/>
            <a:ext cx="25400" cy="13081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4E18AFD2-8FF6-6357-469A-E4ED3F6557A7}"/>
              </a:ext>
            </a:extLst>
          </xdr:cNvPr>
          <xdr:cNvSpPr txBox="1"/>
        </xdr:nvSpPr>
        <xdr:spPr>
          <a:xfrm>
            <a:off x="7874000" y="1563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8.xml><?xml version="1.0" encoding="utf-8"?>
<xdr:wsDr xmlns:xdr="http://schemas.openxmlformats.org/drawingml/2006/spreadsheetDrawing" xmlns:a="http://schemas.openxmlformats.org/drawingml/2006/main">
  <xdr:twoCellAnchor>
    <xdr:from>
      <xdr:col>3</xdr:col>
      <xdr:colOff>63500</xdr:colOff>
      <xdr:row>4</xdr:row>
      <xdr:rowOff>0</xdr:rowOff>
    </xdr:from>
    <xdr:to>
      <xdr:col>4</xdr:col>
      <xdr:colOff>142036</xdr:colOff>
      <xdr:row>11</xdr:row>
      <xdr:rowOff>6350</xdr:rowOff>
    </xdr:to>
    <xdr:grpSp>
      <xdr:nvGrpSpPr>
        <xdr:cNvPr id="7" name="oAddRow001">
          <a:extLst>
            <a:ext uri="{FF2B5EF4-FFF2-40B4-BE49-F238E27FC236}">
              <a16:creationId xmlns:a16="http://schemas.microsoft.com/office/drawing/2014/main" id="{C33D492F-FF53-373D-40DC-FE7F62A0EBD9}"/>
            </a:ext>
          </a:extLst>
        </xdr:cNvPr>
        <xdr:cNvGrpSpPr>
          <a:grpSpLocks/>
        </xdr:cNvGrpSpPr>
      </xdr:nvGrpSpPr>
      <xdr:grpSpPr>
        <a:xfrm>
          <a:off x="7635875" y="885825"/>
          <a:ext cx="764336" cy="1273175"/>
          <a:chOff x="7216775" y="1006475"/>
          <a:chExt cx="735761" cy="1314450"/>
        </a:xfrm>
      </xdr:grpSpPr>
      <xdr:sp macro="" textlink="">
        <xdr:nvSpPr>
          <xdr:cNvPr id="5" name="Right Bracket 4">
            <a:extLst>
              <a:ext uri="{FF2B5EF4-FFF2-40B4-BE49-F238E27FC236}">
                <a16:creationId xmlns:a16="http://schemas.microsoft.com/office/drawing/2014/main" id="{71668035-08CC-6B1D-6235-F08F60872098}"/>
              </a:ext>
            </a:extLst>
          </xdr:cNvPr>
          <xdr:cNvSpPr/>
        </xdr:nvSpPr>
        <xdr:spPr>
          <a:xfrm>
            <a:off x="7216775" y="1006475"/>
            <a:ext cx="28575" cy="13144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77B6E462-AC53-A97D-26D4-8E58DD997D81}"/>
              </a:ext>
            </a:extLst>
          </xdr:cNvPr>
          <xdr:cNvSpPr txBox="1"/>
        </xdr:nvSpPr>
        <xdr:spPr>
          <a:xfrm>
            <a:off x="7350125" y="1553909"/>
            <a:ext cx="602411" cy="21640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39.xml><?xml version="1.0" encoding="utf-8"?>
<xdr:wsDr xmlns:xdr="http://schemas.openxmlformats.org/drawingml/2006/spreadsheetDrawing" xmlns:a="http://schemas.openxmlformats.org/drawingml/2006/main">
  <xdr:twoCellAnchor>
    <xdr:from>
      <xdr:col>8</xdr:col>
      <xdr:colOff>73025</xdr:colOff>
      <xdr:row>5</xdr:row>
      <xdr:rowOff>139700</xdr:rowOff>
    </xdr:from>
    <xdr:to>
      <xdr:col>9</xdr:col>
      <xdr:colOff>142036</xdr:colOff>
      <xdr:row>11</xdr:row>
      <xdr:rowOff>6350</xdr:rowOff>
    </xdr:to>
    <xdr:grpSp>
      <xdr:nvGrpSpPr>
        <xdr:cNvPr id="4" name="oAddRow001">
          <a:extLst>
            <a:ext uri="{FF2B5EF4-FFF2-40B4-BE49-F238E27FC236}">
              <a16:creationId xmlns:a16="http://schemas.microsoft.com/office/drawing/2014/main" id="{4A23A600-6545-B47D-CF9B-73D700A0B310}"/>
            </a:ext>
          </a:extLst>
        </xdr:cNvPr>
        <xdr:cNvGrpSpPr>
          <a:grpSpLocks/>
        </xdr:cNvGrpSpPr>
      </xdr:nvGrpSpPr>
      <xdr:grpSpPr>
        <a:xfrm>
          <a:off x="10779125" y="1387475"/>
          <a:ext cx="754811" cy="952500"/>
          <a:chOff x="11017250" y="1558925"/>
          <a:chExt cx="726236" cy="952500"/>
        </a:xfrm>
      </xdr:grpSpPr>
      <xdr:sp macro="" textlink="">
        <xdr:nvSpPr>
          <xdr:cNvPr id="2" name="Right Bracket 1">
            <a:extLst>
              <a:ext uri="{FF2B5EF4-FFF2-40B4-BE49-F238E27FC236}">
                <a16:creationId xmlns:a16="http://schemas.microsoft.com/office/drawing/2014/main" id="{0983306B-DCA6-FABD-68E1-5ADE9FFFCCAE}"/>
              </a:ext>
            </a:extLst>
          </xdr:cNvPr>
          <xdr:cNvSpPr/>
        </xdr:nvSpPr>
        <xdr:spPr>
          <a:xfrm>
            <a:off x="11017250" y="1558925"/>
            <a:ext cx="28575"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DC3BFC28-626E-5415-1535-267900135EF7}"/>
              </a:ext>
            </a:extLst>
          </xdr:cNvPr>
          <xdr:cNvSpPr txBox="1"/>
        </xdr:nvSpPr>
        <xdr:spPr>
          <a:xfrm>
            <a:off x="11141075" y="1933322"/>
            <a:ext cx="60241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8</xdr:col>
      <xdr:colOff>73025</xdr:colOff>
      <xdr:row>14</xdr:row>
      <xdr:rowOff>123825</xdr:rowOff>
    </xdr:from>
    <xdr:to>
      <xdr:col>9</xdr:col>
      <xdr:colOff>142036</xdr:colOff>
      <xdr:row>19</xdr:row>
      <xdr:rowOff>177800</xdr:rowOff>
    </xdr:to>
    <xdr:grpSp>
      <xdr:nvGrpSpPr>
        <xdr:cNvPr id="7" name="oAddRow002">
          <a:extLst>
            <a:ext uri="{FF2B5EF4-FFF2-40B4-BE49-F238E27FC236}">
              <a16:creationId xmlns:a16="http://schemas.microsoft.com/office/drawing/2014/main" id="{5847ABB8-FEAD-94C2-C9EC-D90CFD5295A5}"/>
            </a:ext>
          </a:extLst>
        </xdr:cNvPr>
        <xdr:cNvGrpSpPr>
          <a:grpSpLocks/>
        </xdr:cNvGrpSpPr>
      </xdr:nvGrpSpPr>
      <xdr:grpSpPr>
        <a:xfrm>
          <a:off x="10779125" y="3038475"/>
          <a:ext cx="754811" cy="958850"/>
          <a:chOff x="11017250" y="3171825"/>
          <a:chExt cx="726236" cy="958850"/>
        </a:xfrm>
      </xdr:grpSpPr>
      <xdr:sp macro="" textlink="">
        <xdr:nvSpPr>
          <xdr:cNvPr id="5" name="Right Bracket 4">
            <a:extLst>
              <a:ext uri="{FF2B5EF4-FFF2-40B4-BE49-F238E27FC236}">
                <a16:creationId xmlns:a16="http://schemas.microsoft.com/office/drawing/2014/main" id="{FB326AA0-C124-0D1A-CD8A-CAA702EE1A96}"/>
              </a:ext>
            </a:extLst>
          </xdr:cNvPr>
          <xdr:cNvSpPr/>
        </xdr:nvSpPr>
        <xdr:spPr>
          <a:xfrm>
            <a:off x="11017250" y="3171825"/>
            <a:ext cx="28575" cy="9588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E7CBEA03-8F12-DA78-8E8E-E97E3028F92E}"/>
              </a:ext>
            </a:extLst>
          </xdr:cNvPr>
          <xdr:cNvSpPr txBox="1"/>
        </xdr:nvSpPr>
        <xdr:spPr>
          <a:xfrm>
            <a:off x="11141075" y="3541460"/>
            <a:ext cx="602411"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26</xdr:row>
      <xdr:rowOff>152400</xdr:rowOff>
    </xdr:from>
    <xdr:to>
      <xdr:col>4</xdr:col>
      <xdr:colOff>786561</xdr:colOff>
      <xdr:row>32</xdr:row>
      <xdr:rowOff>38100</xdr:rowOff>
    </xdr:to>
    <xdr:grpSp>
      <xdr:nvGrpSpPr>
        <xdr:cNvPr id="13" name="oAddRow003">
          <a:extLst>
            <a:ext uri="{FF2B5EF4-FFF2-40B4-BE49-F238E27FC236}">
              <a16:creationId xmlns:a16="http://schemas.microsoft.com/office/drawing/2014/main" id="{F2BBF9E5-C303-146D-F981-5BA905CCA38C}"/>
            </a:ext>
          </a:extLst>
        </xdr:cNvPr>
        <xdr:cNvGrpSpPr>
          <a:grpSpLocks/>
        </xdr:cNvGrpSpPr>
      </xdr:nvGrpSpPr>
      <xdr:grpSpPr>
        <a:xfrm>
          <a:off x="6007100" y="5276850"/>
          <a:ext cx="723061" cy="971550"/>
          <a:chOff x="6051550" y="5340350"/>
          <a:chExt cx="723061" cy="952500"/>
        </a:xfrm>
      </xdr:grpSpPr>
      <xdr:sp macro="" textlink="">
        <xdr:nvSpPr>
          <xdr:cNvPr id="11" name="Right Bracket 10">
            <a:extLst>
              <a:ext uri="{FF2B5EF4-FFF2-40B4-BE49-F238E27FC236}">
                <a16:creationId xmlns:a16="http://schemas.microsoft.com/office/drawing/2014/main" id="{2192C227-3FCC-8619-4C42-2C913FF4A709}"/>
              </a:ext>
            </a:extLst>
          </xdr:cNvPr>
          <xdr:cNvSpPr/>
        </xdr:nvSpPr>
        <xdr:spPr>
          <a:xfrm>
            <a:off x="6051550" y="5340350"/>
            <a:ext cx="2540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665C4A40-306C-BD30-BA26-A010DC559577}"/>
              </a:ext>
            </a:extLst>
          </xdr:cNvPr>
          <xdr:cNvSpPr txBox="1"/>
        </xdr:nvSpPr>
        <xdr:spPr>
          <a:xfrm>
            <a:off x="6178550" y="57099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0.xml><?xml version="1.0" encoding="utf-8"?>
<xdr:wsDr xmlns:xdr="http://schemas.openxmlformats.org/drawingml/2006/spreadsheetDrawing" xmlns:a="http://schemas.openxmlformats.org/drawingml/2006/main">
  <xdr:twoCellAnchor>
    <xdr:from>
      <xdr:col>3</xdr:col>
      <xdr:colOff>63500</xdr:colOff>
      <xdr:row>223</xdr:row>
      <xdr:rowOff>152400</xdr:rowOff>
    </xdr:from>
    <xdr:to>
      <xdr:col>3</xdr:col>
      <xdr:colOff>1079500</xdr:colOff>
      <xdr:row>227</xdr:row>
      <xdr:rowOff>38100</xdr:rowOff>
    </xdr:to>
    <xdr:grpSp>
      <xdr:nvGrpSpPr>
        <xdr:cNvPr id="2" name="oFitText01">
          <a:extLst>
            <a:ext uri="{FF2B5EF4-FFF2-40B4-BE49-F238E27FC236}">
              <a16:creationId xmlns:a16="http://schemas.microsoft.com/office/drawing/2014/main" id="{12353014-3443-41CE-93B8-5B450ED017D5}"/>
            </a:ext>
          </a:extLst>
        </xdr:cNvPr>
        <xdr:cNvGrpSpPr>
          <a:grpSpLocks/>
        </xdr:cNvGrpSpPr>
      </xdr:nvGrpSpPr>
      <xdr:grpSpPr>
        <a:xfrm>
          <a:off x="7400925" y="13430250"/>
          <a:ext cx="0" cy="628650"/>
          <a:chOff x="5956300" y="23253700"/>
          <a:chExt cx="1016000" cy="635000"/>
        </a:xfrm>
      </xdr:grpSpPr>
      <xdr:sp macro="" textlink="">
        <xdr:nvSpPr>
          <xdr:cNvPr id="3" name="Right Bracket 2">
            <a:extLst>
              <a:ext uri="{FF2B5EF4-FFF2-40B4-BE49-F238E27FC236}">
                <a16:creationId xmlns:a16="http://schemas.microsoft.com/office/drawing/2014/main" id="{C1233C8B-4356-D648-4530-0B99237F56F8}"/>
              </a:ext>
            </a:extLst>
          </xdr:cNvPr>
          <xdr:cNvSpPr/>
        </xdr:nvSpPr>
        <xdr:spPr>
          <a:xfrm>
            <a:off x="5956300" y="23253700"/>
            <a:ext cx="25400" cy="6350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4" name="TextBox 3">
            <a:extLst>
              <a:ext uri="{FF2B5EF4-FFF2-40B4-BE49-F238E27FC236}">
                <a16:creationId xmlns:a16="http://schemas.microsoft.com/office/drawing/2014/main" id="{29370004-C9C1-E327-EDA2-1EC6F2E4A5AB}"/>
              </a:ext>
            </a:extLst>
          </xdr:cNvPr>
          <xdr:cNvSpPr txBox="1"/>
        </xdr:nvSpPr>
        <xdr:spPr>
          <a:xfrm>
            <a:off x="6083300" y="234743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211</xdr:row>
      <xdr:rowOff>152400</xdr:rowOff>
    </xdr:from>
    <xdr:to>
      <xdr:col>11</xdr:col>
      <xdr:colOff>88061</xdr:colOff>
      <xdr:row>218</xdr:row>
      <xdr:rowOff>0</xdr:rowOff>
    </xdr:to>
    <xdr:grpSp>
      <xdr:nvGrpSpPr>
        <xdr:cNvPr id="8" name="oAddRow001">
          <a:extLst>
            <a:ext uri="{FF2B5EF4-FFF2-40B4-BE49-F238E27FC236}">
              <a16:creationId xmlns:a16="http://schemas.microsoft.com/office/drawing/2014/main" id="{FF379E8C-2970-4DEB-B7ED-4BA616B1F48B}"/>
            </a:ext>
          </a:extLst>
        </xdr:cNvPr>
        <xdr:cNvGrpSpPr>
          <a:grpSpLocks/>
        </xdr:cNvGrpSpPr>
      </xdr:nvGrpSpPr>
      <xdr:grpSpPr>
        <a:xfrm>
          <a:off x="20875625" y="10982325"/>
          <a:ext cx="13435761" cy="1123950"/>
          <a:chOff x="15373350" y="21297900"/>
          <a:chExt cx="723061" cy="1130300"/>
        </a:xfrm>
      </xdr:grpSpPr>
      <xdr:sp macro="" textlink="">
        <xdr:nvSpPr>
          <xdr:cNvPr id="9" name="Right Bracket 5">
            <a:extLst>
              <a:ext uri="{FF2B5EF4-FFF2-40B4-BE49-F238E27FC236}">
                <a16:creationId xmlns:a16="http://schemas.microsoft.com/office/drawing/2014/main" id="{78D35A40-6C2D-C3A7-2C46-A3E919B5B94D}"/>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6">
            <a:extLst>
              <a:ext uri="{FF2B5EF4-FFF2-40B4-BE49-F238E27FC236}">
                <a16:creationId xmlns:a16="http://schemas.microsoft.com/office/drawing/2014/main" id="{FC895143-338C-F177-0215-2702FFA8FAEA}"/>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1.xml><?xml version="1.0" encoding="utf-8"?>
<xdr:wsDr xmlns:xdr="http://schemas.openxmlformats.org/drawingml/2006/spreadsheetDrawing" xmlns:a="http://schemas.openxmlformats.org/drawingml/2006/main">
  <xdr:twoCellAnchor>
    <xdr:from>
      <xdr:col>6</xdr:col>
      <xdr:colOff>63500</xdr:colOff>
      <xdr:row>82</xdr:row>
      <xdr:rowOff>152400</xdr:rowOff>
    </xdr:from>
    <xdr:to>
      <xdr:col>6</xdr:col>
      <xdr:colOff>1079500</xdr:colOff>
      <xdr:row>86</xdr:row>
      <xdr:rowOff>38100</xdr:rowOff>
    </xdr:to>
    <xdr:grpSp>
      <xdr:nvGrpSpPr>
        <xdr:cNvPr id="4" name="oFitText01">
          <a:extLst>
            <a:ext uri="{FF2B5EF4-FFF2-40B4-BE49-F238E27FC236}">
              <a16:creationId xmlns:a16="http://schemas.microsoft.com/office/drawing/2014/main" id="{2D3F107F-3EF9-0006-77B3-F424513CF1C2}"/>
            </a:ext>
          </a:extLst>
        </xdr:cNvPr>
        <xdr:cNvGrpSpPr>
          <a:grpSpLocks/>
        </xdr:cNvGrpSpPr>
      </xdr:nvGrpSpPr>
      <xdr:grpSpPr>
        <a:xfrm>
          <a:off x="9582150" y="16754475"/>
          <a:ext cx="0" cy="609600"/>
          <a:chOff x="9639300" y="7848600"/>
          <a:chExt cx="1016000" cy="863600"/>
        </a:xfrm>
      </xdr:grpSpPr>
      <xdr:sp macro="" textlink="">
        <xdr:nvSpPr>
          <xdr:cNvPr id="2" name="Right Bracket 1">
            <a:extLst>
              <a:ext uri="{FF2B5EF4-FFF2-40B4-BE49-F238E27FC236}">
                <a16:creationId xmlns:a16="http://schemas.microsoft.com/office/drawing/2014/main" id="{38EEF38F-66D7-FDEB-335F-6DA2E1E71ED0}"/>
              </a:ext>
            </a:extLst>
          </xdr:cNvPr>
          <xdr:cNvSpPr/>
        </xdr:nvSpPr>
        <xdr:spPr>
          <a:xfrm>
            <a:off x="9639300" y="7848600"/>
            <a:ext cx="25400" cy="8636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14D86DEA-94E5-1537-9A95-F2F28A24C4FF}"/>
              </a:ext>
            </a:extLst>
          </xdr:cNvPr>
          <xdr:cNvSpPr txBox="1"/>
        </xdr:nvSpPr>
        <xdr:spPr>
          <a:xfrm>
            <a:off x="9766300" y="8183563"/>
            <a:ext cx="889000" cy="1905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a:solidFill>
                  <a:srgbClr val="C0C0C0"/>
                </a:solidFill>
                <a:latin typeface="Arial Narrow" panose="020B0606020202030204" pitchFamily="34" charset="0"/>
              </a:rPr>
              <a:t>Fit Text</a:t>
            </a:r>
          </a:p>
        </xdr:txBody>
      </xdr:sp>
    </xdr:grpSp>
    <xdr:clientData fLocksWithSheet="0" fPrintsWithSheet="0"/>
  </xdr:twoCellAnchor>
</xdr:wsDr>
</file>

<file path=xl/drawings/drawing42.xml><?xml version="1.0" encoding="utf-8"?>
<xdr:wsDr xmlns:xdr="http://schemas.openxmlformats.org/drawingml/2006/spreadsheetDrawing" xmlns:a="http://schemas.openxmlformats.org/drawingml/2006/main">
  <xdr:twoCellAnchor>
    <xdr:from>
      <xdr:col>10</xdr:col>
      <xdr:colOff>63500</xdr:colOff>
      <xdr:row>12</xdr:row>
      <xdr:rowOff>152400</xdr:rowOff>
    </xdr:from>
    <xdr:to>
      <xdr:col>11</xdr:col>
      <xdr:colOff>0</xdr:colOff>
      <xdr:row>19</xdr:row>
      <xdr:rowOff>38100</xdr:rowOff>
    </xdr:to>
    <xdr:grpSp>
      <xdr:nvGrpSpPr>
        <xdr:cNvPr id="7" name="oAddRow001">
          <a:extLst>
            <a:ext uri="{FF2B5EF4-FFF2-40B4-BE49-F238E27FC236}">
              <a16:creationId xmlns:a16="http://schemas.microsoft.com/office/drawing/2014/main" id="{A1097096-6A09-3791-740A-3AB835B6587D}"/>
            </a:ext>
          </a:extLst>
        </xdr:cNvPr>
        <xdr:cNvGrpSpPr>
          <a:grpSpLocks/>
        </xdr:cNvGrpSpPr>
      </xdr:nvGrpSpPr>
      <xdr:grpSpPr>
        <a:xfrm>
          <a:off x="10160000" y="1619250"/>
          <a:ext cx="631825" cy="1123950"/>
          <a:chOff x="11106150" y="2933700"/>
          <a:chExt cx="723061" cy="1130300"/>
        </a:xfrm>
      </xdr:grpSpPr>
      <xdr:sp macro="" textlink="">
        <xdr:nvSpPr>
          <xdr:cNvPr id="5" name="Right Bracket 4">
            <a:extLst>
              <a:ext uri="{FF2B5EF4-FFF2-40B4-BE49-F238E27FC236}">
                <a16:creationId xmlns:a16="http://schemas.microsoft.com/office/drawing/2014/main" id="{F93EF5BE-42C9-EBC6-7ECD-179148D9E0A5}"/>
              </a:ext>
            </a:extLst>
          </xdr:cNvPr>
          <xdr:cNvSpPr/>
        </xdr:nvSpPr>
        <xdr:spPr>
          <a:xfrm>
            <a:off x="11106150" y="29337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256DD246-5FFF-3FBA-FCAA-BD9310B307AD}"/>
              </a:ext>
            </a:extLst>
          </xdr:cNvPr>
          <xdr:cNvSpPr txBox="1"/>
        </xdr:nvSpPr>
        <xdr:spPr>
          <a:xfrm>
            <a:off x="11233150" y="33922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10</xdr:col>
      <xdr:colOff>63500</xdr:colOff>
      <xdr:row>12</xdr:row>
      <xdr:rowOff>152400</xdr:rowOff>
    </xdr:from>
    <xdr:to>
      <xdr:col>11</xdr:col>
      <xdr:colOff>0</xdr:colOff>
      <xdr:row>19</xdr:row>
      <xdr:rowOff>38100</xdr:rowOff>
    </xdr:to>
    <xdr:grpSp>
      <xdr:nvGrpSpPr>
        <xdr:cNvPr id="8" name="oAddRow001">
          <a:extLst>
            <a:ext uri="{FF2B5EF4-FFF2-40B4-BE49-F238E27FC236}">
              <a16:creationId xmlns:a16="http://schemas.microsoft.com/office/drawing/2014/main" id="{FA946C1F-65E9-4F27-8F9F-89222D8D32CD}"/>
            </a:ext>
          </a:extLst>
        </xdr:cNvPr>
        <xdr:cNvGrpSpPr>
          <a:grpSpLocks/>
        </xdr:cNvGrpSpPr>
      </xdr:nvGrpSpPr>
      <xdr:grpSpPr>
        <a:xfrm>
          <a:off x="10160000" y="1619250"/>
          <a:ext cx="631825" cy="1123950"/>
          <a:chOff x="15373350" y="21297900"/>
          <a:chExt cx="723061" cy="1130300"/>
        </a:xfrm>
      </xdr:grpSpPr>
      <xdr:sp macro="" textlink="">
        <xdr:nvSpPr>
          <xdr:cNvPr id="9" name="Right Bracket 8">
            <a:extLst>
              <a:ext uri="{FF2B5EF4-FFF2-40B4-BE49-F238E27FC236}">
                <a16:creationId xmlns:a16="http://schemas.microsoft.com/office/drawing/2014/main" id="{FD200924-2DA9-BA0F-B5CB-CA544370157C}"/>
              </a:ext>
            </a:extLst>
          </xdr:cNvPr>
          <xdr:cNvSpPr/>
        </xdr:nvSpPr>
        <xdr:spPr>
          <a:xfrm>
            <a:off x="15373350" y="2129790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0" name="TextBox 9">
            <a:extLst>
              <a:ext uri="{FF2B5EF4-FFF2-40B4-BE49-F238E27FC236}">
                <a16:creationId xmlns:a16="http://schemas.microsoft.com/office/drawing/2014/main" id="{572DDCF1-DBBF-0218-528E-F02720AA0667}"/>
              </a:ext>
            </a:extLst>
          </xdr:cNvPr>
          <xdr:cNvSpPr txBox="1"/>
        </xdr:nvSpPr>
        <xdr:spPr>
          <a:xfrm>
            <a:off x="15500350" y="217564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3.xml><?xml version="1.0" encoding="utf-8"?>
<xdr:wsDr xmlns:xdr="http://schemas.openxmlformats.org/drawingml/2006/spreadsheetDrawing" xmlns:a="http://schemas.openxmlformats.org/drawingml/2006/main">
  <xdr:twoCellAnchor>
    <xdr:from>
      <xdr:col>4</xdr:col>
      <xdr:colOff>65405</xdr:colOff>
      <xdr:row>37</xdr:row>
      <xdr:rowOff>180340</xdr:rowOff>
    </xdr:from>
    <xdr:to>
      <xdr:col>4</xdr:col>
      <xdr:colOff>1085215</xdr:colOff>
      <xdr:row>41</xdr:row>
      <xdr:rowOff>74295</xdr:rowOff>
    </xdr:to>
    <xdr:grpSp>
      <xdr:nvGrpSpPr>
        <xdr:cNvPr id="10" name="oFitText01">
          <a:extLst>
            <a:ext uri="{FF2B5EF4-FFF2-40B4-BE49-F238E27FC236}">
              <a16:creationId xmlns:a16="http://schemas.microsoft.com/office/drawing/2014/main" id="{9D1A3D37-56CE-5205-DF1C-7D3EFA1C4110}"/>
            </a:ext>
          </a:extLst>
        </xdr:cNvPr>
        <xdr:cNvGrpSpPr>
          <a:grpSpLocks/>
        </xdr:cNvGrpSpPr>
      </xdr:nvGrpSpPr>
      <xdr:grpSpPr>
        <a:xfrm>
          <a:off x="3856355" y="7915275"/>
          <a:ext cx="1019810" cy="0"/>
          <a:chOff x="5812790" y="7706995"/>
          <a:chExt cx="1014095" cy="589280"/>
        </a:xfrm>
      </xdr:grpSpPr>
      <xdr:sp macro="" textlink="">
        <xdr:nvSpPr>
          <xdr:cNvPr id="8" name="Right Bracket 7">
            <a:extLst>
              <a:ext uri="{FF2B5EF4-FFF2-40B4-BE49-F238E27FC236}">
                <a16:creationId xmlns:a16="http://schemas.microsoft.com/office/drawing/2014/main" id="{11BAC63A-E4B0-EB9A-C295-2EB0AD1C6D15}"/>
              </a:ext>
            </a:extLst>
          </xdr:cNvPr>
          <xdr:cNvSpPr/>
        </xdr:nvSpPr>
        <xdr:spPr>
          <a:xfrm>
            <a:off x="5812790" y="7706995"/>
            <a:ext cx="23495" cy="58928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kern="1200"/>
          </a:p>
        </xdr:txBody>
      </xdr:sp>
      <xdr:sp macro="" textlink="">
        <xdr:nvSpPr>
          <xdr:cNvPr id="9" name="TextBox 8">
            <a:extLst>
              <a:ext uri="{FF2B5EF4-FFF2-40B4-BE49-F238E27FC236}">
                <a16:creationId xmlns:a16="http://schemas.microsoft.com/office/drawing/2014/main" id="{9FC2A351-91B7-148B-A2CB-ED44105ECC28}"/>
              </a:ext>
            </a:extLst>
          </xdr:cNvPr>
          <xdr:cNvSpPr txBox="1"/>
        </xdr:nvSpPr>
        <xdr:spPr>
          <a:xfrm>
            <a:off x="5934075" y="7902893"/>
            <a:ext cx="892810" cy="19431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rtlCol="0" anchor="ctr"/>
          <a:lstStyle/>
          <a:p>
            <a:r>
              <a:rPr lang="en-GB" sz="800" b="1" i="1" kern="1200">
                <a:solidFill>
                  <a:srgbClr val="C0C0C0"/>
                </a:solidFill>
                <a:latin typeface="Arial Narrow" panose="020B0606020202030204" pitchFamily="34" charset="0"/>
              </a:rPr>
              <a:t>Fit Text</a:t>
            </a:r>
          </a:p>
        </xdr:txBody>
      </xdr:sp>
    </xdr:grpSp>
    <xdr:clientData fLocksWithSheet="0" fPrintsWithSheet="0"/>
  </xdr:twoCellAnchor>
  <xdr:twoCellAnchor>
    <xdr:from>
      <xdr:col>9</xdr:col>
      <xdr:colOff>63500</xdr:colOff>
      <xdr:row>7</xdr:row>
      <xdr:rowOff>171450</xdr:rowOff>
    </xdr:from>
    <xdr:to>
      <xdr:col>10</xdr:col>
      <xdr:colOff>132511</xdr:colOff>
      <xdr:row>16</xdr:row>
      <xdr:rowOff>38100</xdr:rowOff>
    </xdr:to>
    <xdr:grpSp>
      <xdr:nvGrpSpPr>
        <xdr:cNvPr id="7" name="oAddRow003">
          <a:extLst>
            <a:ext uri="{FF2B5EF4-FFF2-40B4-BE49-F238E27FC236}">
              <a16:creationId xmlns:a16="http://schemas.microsoft.com/office/drawing/2014/main" id="{952C8967-515A-6E61-5EA8-9F8B01846CEC}"/>
            </a:ext>
          </a:extLst>
        </xdr:cNvPr>
        <xdr:cNvGrpSpPr>
          <a:grpSpLocks/>
        </xdr:cNvGrpSpPr>
      </xdr:nvGrpSpPr>
      <xdr:grpSpPr>
        <a:xfrm>
          <a:off x="11141075" y="2162175"/>
          <a:ext cx="726236" cy="1514475"/>
          <a:chOff x="13684250" y="1962150"/>
          <a:chExt cx="723061" cy="1485900"/>
        </a:xfrm>
      </xdr:grpSpPr>
      <xdr:sp macro="" textlink="">
        <xdr:nvSpPr>
          <xdr:cNvPr id="2" name="Right Bracket 1">
            <a:extLst>
              <a:ext uri="{FF2B5EF4-FFF2-40B4-BE49-F238E27FC236}">
                <a16:creationId xmlns:a16="http://schemas.microsoft.com/office/drawing/2014/main" id="{909A6193-2ECF-BD81-4B4A-949B31502ED5}"/>
              </a:ext>
            </a:extLst>
          </xdr:cNvPr>
          <xdr:cNvSpPr/>
        </xdr:nvSpPr>
        <xdr:spPr>
          <a:xfrm>
            <a:off x="13684250" y="1962150"/>
            <a:ext cx="25400" cy="14859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5185894D-48E2-F7C0-528D-E5EFD5CF9949}"/>
              </a:ext>
            </a:extLst>
          </xdr:cNvPr>
          <xdr:cNvSpPr txBox="1"/>
        </xdr:nvSpPr>
        <xdr:spPr>
          <a:xfrm>
            <a:off x="13811250" y="25984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5</xdr:col>
      <xdr:colOff>63500</xdr:colOff>
      <xdr:row>24</xdr:row>
      <xdr:rowOff>171450</xdr:rowOff>
    </xdr:from>
    <xdr:to>
      <xdr:col>5</xdr:col>
      <xdr:colOff>786561</xdr:colOff>
      <xdr:row>32</xdr:row>
      <xdr:rowOff>38100</xdr:rowOff>
    </xdr:to>
    <xdr:grpSp>
      <xdr:nvGrpSpPr>
        <xdr:cNvPr id="13" name="oAddRow004">
          <a:extLst>
            <a:ext uri="{FF2B5EF4-FFF2-40B4-BE49-F238E27FC236}">
              <a16:creationId xmlns:a16="http://schemas.microsoft.com/office/drawing/2014/main" id="{07C8EEC8-1F97-2883-1BD1-029F69E02225}"/>
            </a:ext>
          </a:extLst>
        </xdr:cNvPr>
        <xdr:cNvGrpSpPr>
          <a:grpSpLocks/>
        </xdr:cNvGrpSpPr>
      </xdr:nvGrpSpPr>
      <xdr:grpSpPr>
        <a:xfrm>
          <a:off x="5711825" y="5514975"/>
          <a:ext cx="723061" cy="1333500"/>
          <a:chOff x="8286750" y="5257800"/>
          <a:chExt cx="723061" cy="1308100"/>
        </a:xfrm>
      </xdr:grpSpPr>
      <xdr:sp macro="" textlink="">
        <xdr:nvSpPr>
          <xdr:cNvPr id="11" name="Right Bracket 10">
            <a:extLst>
              <a:ext uri="{FF2B5EF4-FFF2-40B4-BE49-F238E27FC236}">
                <a16:creationId xmlns:a16="http://schemas.microsoft.com/office/drawing/2014/main" id="{358EB0F3-10EE-FD4D-6317-8E48906B53BC}"/>
              </a:ext>
            </a:extLst>
          </xdr:cNvPr>
          <xdr:cNvSpPr/>
        </xdr:nvSpPr>
        <xdr:spPr>
          <a:xfrm>
            <a:off x="8286750" y="5257800"/>
            <a:ext cx="25400" cy="13081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9BE04AAC-9E3A-1B5C-599E-4F13A5513F55}"/>
              </a:ext>
            </a:extLst>
          </xdr:cNvPr>
          <xdr:cNvSpPr txBox="1"/>
        </xdr:nvSpPr>
        <xdr:spPr>
          <a:xfrm>
            <a:off x="8413750" y="58052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4.xml><?xml version="1.0" encoding="utf-8"?>
<xdr:wsDr xmlns:xdr="http://schemas.openxmlformats.org/drawingml/2006/spreadsheetDrawing" xmlns:a="http://schemas.openxmlformats.org/drawingml/2006/main">
  <xdr:twoCellAnchor>
    <xdr:from>
      <xdr:col>23</xdr:col>
      <xdr:colOff>63500</xdr:colOff>
      <xdr:row>6</xdr:row>
      <xdr:rowOff>161925</xdr:rowOff>
    </xdr:from>
    <xdr:to>
      <xdr:col>24</xdr:col>
      <xdr:colOff>122986</xdr:colOff>
      <xdr:row>14</xdr:row>
      <xdr:rowOff>0</xdr:rowOff>
    </xdr:to>
    <xdr:grpSp>
      <xdr:nvGrpSpPr>
        <xdr:cNvPr id="4" name="oAddRow001">
          <a:extLst>
            <a:ext uri="{FF2B5EF4-FFF2-40B4-BE49-F238E27FC236}">
              <a16:creationId xmlns:a16="http://schemas.microsoft.com/office/drawing/2014/main" id="{164E31B7-FD94-5705-E66C-E250D28F7986}"/>
            </a:ext>
          </a:extLst>
        </xdr:cNvPr>
        <xdr:cNvGrpSpPr>
          <a:grpSpLocks/>
        </xdr:cNvGrpSpPr>
      </xdr:nvGrpSpPr>
      <xdr:grpSpPr>
        <a:xfrm>
          <a:off x="22980650" y="1971675"/>
          <a:ext cx="745286" cy="1304925"/>
          <a:chOff x="18380075" y="2333625"/>
          <a:chExt cx="716711" cy="1304925"/>
        </a:xfrm>
      </xdr:grpSpPr>
      <xdr:sp macro="" textlink="">
        <xdr:nvSpPr>
          <xdr:cNvPr id="2" name="Right Bracket 1">
            <a:extLst>
              <a:ext uri="{FF2B5EF4-FFF2-40B4-BE49-F238E27FC236}">
                <a16:creationId xmlns:a16="http://schemas.microsoft.com/office/drawing/2014/main" id="{95BFB5BE-BC3E-E6E9-07BB-082BEF99F652}"/>
              </a:ext>
            </a:extLst>
          </xdr:cNvPr>
          <xdr:cNvSpPr/>
        </xdr:nvSpPr>
        <xdr:spPr>
          <a:xfrm>
            <a:off x="18380075" y="2333625"/>
            <a:ext cx="19050" cy="1304925"/>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D94C37BB-074B-8F3C-9D07-673914ABF66F}"/>
              </a:ext>
            </a:extLst>
          </xdr:cNvPr>
          <xdr:cNvSpPr txBox="1"/>
        </xdr:nvSpPr>
        <xdr:spPr>
          <a:xfrm>
            <a:off x="18503900" y="2874710"/>
            <a:ext cx="592886"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5.xml><?xml version="1.0" encoding="utf-8"?>
<xdr:wsDr xmlns:xdr="http://schemas.openxmlformats.org/drawingml/2006/spreadsheetDrawing" xmlns:a="http://schemas.openxmlformats.org/drawingml/2006/main">
  <xdr:twoCellAnchor>
    <xdr:from>
      <xdr:col>18</xdr:col>
      <xdr:colOff>63500</xdr:colOff>
      <xdr:row>4</xdr:row>
      <xdr:rowOff>152400</xdr:rowOff>
    </xdr:from>
    <xdr:to>
      <xdr:col>19</xdr:col>
      <xdr:colOff>94411</xdr:colOff>
      <xdr:row>11</xdr:row>
      <xdr:rowOff>38100</xdr:rowOff>
    </xdr:to>
    <xdr:grpSp>
      <xdr:nvGrpSpPr>
        <xdr:cNvPr id="7" name="oAddRow001">
          <a:extLst>
            <a:ext uri="{FF2B5EF4-FFF2-40B4-BE49-F238E27FC236}">
              <a16:creationId xmlns:a16="http://schemas.microsoft.com/office/drawing/2014/main" id="{C84F1AA4-1E38-5838-B51A-2FC61419EA34}"/>
            </a:ext>
          </a:extLst>
        </xdr:cNvPr>
        <xdr:cNvGrpSpPr>
          <a:grpSpLocks/>
        </xdr:cNvGrpSpPr>
      </xdr:nvGrpSpPr>
      <xdr:grpSpPr>
        <a:xfrm>
          <a:off x="17027525" y="1200150"/>
          <a:ext cx="726236" cy="1123950"/>
          <a:chOff x="22917150" y="1339850"/>
          <a:chExt cx="723061" cy="1130300"/>
        </a:xfrm>
      </xdr:grpSpPr>
      <xdr:sp macro="" textlink="">
        <xdr:nvSpPr>
          <xdr:cNvPr id="5" name="Right Bracket 4">
            <a:extLst>
              <a:ext uri="{FF2B5EF4-FFF2-40B4-BE49-F238E27FC236}">
                <a16:creationId xmlns:a16="http://schemas.microsoft.com/office/drawing/2014/main" id="{A3DC969A-9E9D-BBE7-B945-AD333127CDDA}"/>
              </a:ext>
            </a:extLst>
          </xdr:cNvPr>
          <xdr:cNvSpPr/>
        </xdr:nvSpPr>
        <xdr:spPr>
          <a:xfrm>
            <a:off x="22917150" y="1339850"/>
            <a:ext cx="25400" cy="11303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B4204AFC-0AD6-314B-1008-95CE93CBD1F0}"/>
              </a:ext>
            </a:extLst>
          </xdr:cNvPr>
          <xdr:cNvSpPr txBox="1"/>
        </xdr:nvSpPr>
        <xdr:spPr>
          <a:xfrm>
            <a:off x="23044150" y="17983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6.xml><?xml version="1.0" encoding="utf-8"?>
<xdr:wsDr xmlns:xdr="http://schemas.openxmlformats.org/drawingml/2006/spreadsheetDrawing" xmlns:a="http://schemas.openxmlformats.org/drawingml/2006/main">
  <xdr:twoCellAnchor>
    <xdr:from>
      <xdr:col>5</xdr:col>
      <xdr:colOff>63500</xdr:colOff>
      <xdr:row>3</xdr:row>
      <xdr:rowOff>152400</xdr:rowOff>
    </xdr:from>
    <xdr:to>
      <xdr:col>6</xdr:col>
      <xdr:colOff>126161</xdr:colOff>
      <xdr:row>9</xdr:row>
      <xdr:rowOff>38100</xdr:rowOff>
    </xdr:to>
    <xdr:grpSp>
      <xdr:nvGrpSpPr>
        <xdr:cNvPr id="4" name="oAddRow001">
          <a:extLst>
            <a:ext uri="{FF2B5EF4-FFF2-40B4-BE49-F238E27FC236}">
              <a16:creationId xmlns:a16="http://schemas.microsoft.com/office/drawing/2014/main" id="{21027BEB-3F85-4685-7946-358CE4732582}"/>
            </a:ext>
          </a:extLst>
        </xdr:cNvPr>
        <xdr:cNvGrpSpPr>
          <a:grpSpLocks/>
        </xdr:cNvGrpSpPr>
      </xdr:nvGrpSpPr>
      <xdr:grpSpPr>
        <a:xfrm>
          <a:off x="9036050" y="828675"/>
          <a:ext cx="748461" cy="981075"/>
          <a:chOff x="9010650" y="800100"/>
          <a:chExt cx="723061" cy="952500"/>
        </a:xfrm>
      </xdr:grpSpPr>
      <xdr:sp macro="" textlink="">
        <xdr:nvSpPr>
          <xdr:cNvPr id="2" name="Right Bracket 1">
            <a:extLst>
              <a:ext uri="{FF2B5EF4-FFF2-40B4-BE49-F238E27FC236}">
                <a16:creationId xmlns:a16="http://schemas.microsoft.com/office/drawing/2014/main" id="{C3FFA525-8B5A-7CC4-D7F8-F72A6CC30358}"/>
              </a:ext>
            </a:extLst>
          </xdr:cNvPr>
          <xdr:cNvSpPr/>
        </xdr:nvSpPr>
        <xdr:spPr>
          <a:xfrm>
            <a:off x="9010650" y="800100"/>
            <a:ext cx="2540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02F004A6-A0D8-0B56-92E3-0263D9C550D1}"/>
              </a:ext>
            </a:extLst>
          </xdr:cNvPr>
          <xdr:cNvSpPr txBox="1"/>
        </xdr:nvSpPr>
        <xdr:spPr>
          <a:xfrm>
            <a:off x="9137650" y="11697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7.xml><?xml version="1.0" encoding="utf-8"?>
<xdr:wsDr xmlns:xdr="http://schemas.openxmlformats.org/drawingml/2006/spreadsheetDrawing" xmlns:a="http://schemas.openxmlformats.org/drawingml/2006/main">
  <xdr:twoCellAnchor>
    <xdr:from>
      <xdr:col>4</xdr:col>
      <xdr:colOff>66675</xdr:colOff>
      <xdr:row>4</xdr:row>
      <xdr:rowOff>139700</xdr:rowOff>
    </xdr:from>
    <xdr:to>
      <xdr:col>6</xdr:col>
      <xdr:colOff>126161</xdr:colOff>
      <xdr:row>10</xdr:row>
      <xdr:rowOff>6350</xdr:rowOff>
    </xdr:to>
    <xdr:grpSp>
      <xdr:nvGrpSpPr>
        <xdr:cNvPr id="4" name="oAddRow001">
          <a:extLst>
            <a:ext uri="{FF2B5EF4-FFF2-40B4-BE49-F238E27FC236}">
              <a16:creationId xmlns:a16="http://schemas.microsoft.com/office/drawing/2014/main" id="{0DA0CA45-E135-55D4-F58A-97F6D67744E3}"/>
            </a:ext>
          </a:extLst>
        </xdr:cNvPr>
        <xdr:cNvGrpSpPr>
          <a:grpSpLocks/>
        </xdr:cNvGrpSpPr>
      </xdr:nvGrpSpPr>
      <xdr:grpSpPr>
        <a:xfrm>
          <a:off x="6086475" y="1377950"/>
          <a:ext cx="2440736" cy="971550"/>
          <a:chOff x="7019925" y="987425"/>
          <a:chExt cx="716711" cy="952500"/>
        </a:xfrm>
      </xdr:grpSpPr>
      <xdr:sp macro="" textlink="">
        <xdr:nvSpPr>
          <xdr:cNvPr id="2" name="Right Bracket 1">
            <a:extLst>
              <a:ext uri="{FF2B5EF4-FFF2-40B4-BE49-F238E27FC236}">
                <a16:creationId xmlns:a16="http://schemas.microsoft.com/office/drawing/2014/main" id="{378E5B75-D4AE-4C3F-94D8-97E81E3B022F}"/>
              </a:ext>
            </a:extLst>
          </xdr:cNvPr>
          <xdr:cNvSpPr/>
        </xdr:nvSpPr>
        <xdr:spPr>
          <a:xfrm>
            <a:off x="7019925" y="987425"/>
            <a:ext cx="1905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3" name="TextBox 2">
            <a:extLst>
              <a:ext uri="{FF2B5EF4-FFF2-40B4-BE49-F238E27FC236}">
                <a16:creationId xmlns:a16="http://schemas.microsoft.com/office/drawing/2014/main" id="{7861ABB8-0432-D4C2-86CE-1F8B298A5369}"/>
              </a:ext>
            </a:extLst>
          </xdr:cNvPr>
          <xdr:cNvSpPr txBox="1"/>
        </xdr:nvSpPr>
        <xdr:spPr>
          <a:xfrm>
            <a:off x="7143750" y="1361822"/>
            <a:ext cx="592886"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66675</xdr:colOff>
      <xdr:row>11</xdr:row>
      <xdr:rowOff>123825</xdr:rowOff>
    </xdr:from>
    <xdr:to>
      <xdr:col>6</xdr:col>
      <xdr:colOff>126161</xdr:colOff>
      <xdr:row>16</xdr:row>
      <xdr:rowOff>168275</xdr:rowOff>
    </xdr:to>
    <xdr:grpSp>
      <xdr:nvGrpSpPr>
        <xdr:cNvPr id="7" name="oAddRow002">
          <a:extLst>
            <a:ext uri="{FF2B5EF4-FFF2-40B4-BE49-F238E27FC236}">
              <a16:creationId xmlns:a16="http://schemas.microsoft.com/office/drawing/2014/main" id="{66BCC29A-DCB1-B32B-3A15-CB4C0DC7A7BE}"/>
            </a:ext>
          </a:extLst>
        </xdr:cNvPr>
        <xdr:cNvGrpSpPr>
          <a:grpSpLocks/>
        </xdr:cNvGrpSpPr>
      </xdr:nvGrpSpPr>
      <xdr:grpSpPr>
        <a:xfrm>
          <a:off x="6086475" y="2647950"/>
          <a:ext cx="2440736" cy="968375"/>
          <a:chOff x="7019925" y="2238375"/>
          <a:chExt cx="716711" cy="949325"/>
        </a:xfrm>
      </xdr:grpSpPr>
      <xdr:sp macro="" textlink="">
        <xdr:nvSpPr>
          <xdr:cNvPr id="5" name="Right Bracket 4">
            <a:extLst>
              <a:ext uri="{FF2B5EF4-FFF2-40B4-BE49-F238E27FC236}">
                <a16:creationId xmlns:a16="http://schemas.microsoft.com/office/drawing/2014/main" id="{BE2817B4-429E-7F9A-C18A-4715250E96D7}"/>
              </a:ext>
            </a:extLst>
          </xdr:cNvPr>
          <xdr:cNvSpPr/>
        </xdr:nvSpPr>
        <xdr:spPr>
          <a:xfrm>
            <a:off x="7019925" y="2238375"/>
            <a:ext cx="19050" cy="949325"/>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3763D890-04F4-B012-0314-BD5077CD83DF}"/>
              </a:ext>
            </a:extLst>
          </xdr:cNvPr>
          <xdr:cNvSpPr txBox="1"/>
        </xdr:nvSpPr>
        <xdr:spPr>
          <a:xfrm>
            <a:off x="7143750" y="2601659"/>
            <a:ext cx="592886" cy="21640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6</xdr:col>
      <xdr:colOff>63500</xdr:colOff>
      <xdr:row>22</xdr:row>
      <xdr:rowOff>171450</xdr:rowOff>
    </xdr:from>
    <xdr:to>
      <xdr:col>6</xdr:col>
      <xdr:colOff>786561</xdr:colOff>
      <xdr:row>28</xdr:row>
      <xdr:rowOff>38100</xdr:rowOff>
    </xdr:to>
    <xdr:grpSp>
      <xdr:nvGrpSpPr>
        <xdr:cNvPr id="10" name="oAddRow003">
          <a:extLst>
            <a:ext uri="{FF2B5EF4-FFF2-40B4-BE49-F238E27FC236}">
              <a16:creationId xmlns:a16="http://schemas.microsoft.com/office/drawing/2014/main" id="{B1EEB6CE-1946-679E-9591-D510FF90675A}"/>
            </a:ext>
          </a:extLst>
        </xdr:cNvPr>
        <xdr:cNvGrpSpPr>
          <a:grpSpLocks/>
        </xdr:cNvGrpSpPr>
      </xdr:nvGrpSpPr>
      <xdr:grpSpPr>
        <a:xfrm>
          <a:off x="8464550" y="5334000"/>
          <a:ext cx="723061" cy="962025"/>
          <a:chOff x="7181850" y="4089400"/>
          <a:chExt cx="723061" cy="952500"/>
        </a:xfrm>
      </xdr:grpSpPr>
      <xdr:sp macro="" textlink="">
        <xdr:nvSpPr>
          <xdr:cNvPr id="8" name="Right Bracket 7">
            <a:extLst>
              <a:ext uri="{FF2B5EF4-FFF2-40B4-BE49-F238E27FC236}">
                <a16:creationId xmlns:a16="http://schemas.microsoft.com/office/drawing/2014/main" id="{F6A1F72D-9678-C450-C8F3-0F8061127AE0}"/>
              </a:ext>
            </a:extLst>
          </xdr:cNvPr>
          <xdr:cNvSpPr/>
        </xdr:nvSpPr>
        <xdr:spPr>
          <a:xfrm>
            <a:off x="7181850" y="4089400"/>
            <a:ext cx="2540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6A77A2D9-040A-5259-7832-76080995FCFC}"/>
              </a:ext>
            </a:extLst>
          </xdr:cNvPr>
          <xdr:cNvSpPr txBox="1"/>
        </xdr:nvSpPr>
        <xdr:spPr>
          <a:xfrm>
            <a:off x="7308850" y="445903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8.xml><?xml version="1.0" encoding="utf-8"?>
<xdr:wsDr xmlns:xdr="http://schemas.openxmlformats.org/drawingml/2006/spreadsheetDrawing" xmlns:a="http://schemas.openxmlformats.org/drawingml/2006/main">
  <xdr:twoCellAnchor>
    <xdr:from>
      <xdr:col>4</xdr:col>
      <xdr:colOff>53975</xdr:colOff>
      <xdr:row>14</xdr:row>
      <xdr:rowOff>142875</xdr:rowOff>
    </xdr:from>
    <xdr:to>
      <xdr:col>4</xdr:col>
      <xdr:colOff>773861</xdr:colOff>
      <xdr:row>19</xdr:row>
      <xdr:rowOff>177800</xdr:rowOff>
    </xdr:to>
    <xdr:grpSp>
      <xdr:nvGrpSpPr>
        <xdr:cNvPr id="7" name="oAddRow004">
          <a:extLst>
            <a:ext uri="{FF2B5EF4-FFF2-40B4-BE49-F238E27FC236}">
              <a16:creationId xmlns:a16="http://schemas.microsoft.com/office/drawing/2014/main" id="{60AE7D30-E249-B85F-C0D0-87CE1FC3FEEB}"/>
            </a:ext>
          </a:extLst>
        </xdr:cNvPr>
        <xdr:cNvGrpSpPr>
          <a:grpSpLocks/>
        </xdr:cNvGrpSpPr>
      </xdr:nvGrpSpPr>
      <xdr:grpSpPr>
        <a:xfrm>
          <a:off x="6073775" y="3228975"/>
          <a:ext cx="719886" cy="958850"/>
          <a:chOff x="5416550" y="2981325"/>
          <a:chExt cx="719886" cy="958850"/>
        </a:xfrm>
      </xdr:grpSpPr>
      <xdr:sp macro="" textlink="">
        <xdr:nvSpPr>
          <xdr:cNvPr id="5" name="Right Bracket 4">
            <a:extLst>
              <a:ext uri="{FF2B5EF4-FFF2-40B4-BE49-F238E27FC236}">
                <a16:creationId xmlns:a16="http://schemas.microsoft.com/office/drawing/2014/main" id="{5C1A8C93-A1D7-4144-7AFC-4FE4D472110F}"/>
              </a:ext>
            </a:extLst>
          </xdr:cNvPr>
          <xdr:cNvSpPr/>
        </xdr:nvSpPr>
        <xdr:spPr>
          <a:xfrm>
            <a:off x="5416550" y="2981325"/>
            <a:ext cx="28575" cy="9588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6" name="TextBox 5">
            <a:extLst>
              <a:ext uri="{FF2B5EF4-FFF2-40B4-BE49-F238E27FC236}">
                <a16:creationId xmlns:a16="http://schemas.microsoft.com/office/drawing/2014/main" id="{A18A7F48-E2F7-A881-EB0D-4A6CC7E561BB}"/>
              </a:ext>
            </a:extLst>
          </xdr:cNvPr>
          <xdr:cNvSpPr txBox="1"/>
        </xdr:nvSpPr>
        <xdr:spPr>
          <a:xfrm>
            <a:off x="5540375" y="3350960"/>
            <a:ext cx="596061"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4</xdr:col>
      <xdr:colOff>63500</xdr:colOff>
      <xdr:row>5</xdr:row>
      <xdr:rowOff>171450</xdr:rowOff>
    </xdr:from>
    <xdr:to>
      <xdr:col>4</xdr:col>
      <xdr:colOff>786561</xdr:colOff>
      <xdr:row>11</xdr:row>
      <xdr:rowOff>38100</xdr:rowOff>
    </xdr:to>
    <xdr:grpSp>
      <xdr:nvGrpSpPr>
        <xdr:cNvPr id="10" name="oAddRow005">
          <a:extLst>
            <a:ext uri="{FF2B5EF4-FFF2-40B4-BE49-F238E27FC236}">
              <a16:creationId xmlns:a16="http://schemas.microsoft.com/office/drawing/2014/main" id="{ADF29C9D-D697-3B71-8219-A819FEF9B262}"/>
            </a:ext>
          </a:extLst>
        </xdr:cNvPr>
        <xdr:cNvGrpSpPr>
          <a:grpSpLocks/>
        </xdr:cNvGrpSpPr>
      </xdr:nvGrpSpPr>
      <xdr:grpSpPr>
        <a:xfrm>
          <a:off x="6083300" y="1590675"/>
          <a:ext cx="723061" cy="971550"/>
          <a:chOff x="5416550" y="1352550"/>
          <a:chExt cx="723061" cy="952500"/>
        </a:xfrm>
      </xdr:grpSpPr>
      <xdr:sp macro="" textlink="">
        <xdr:nvSpPr>
          <xdr:cNvPr id="8" name="Right Bracket 7">
            <a:extLst>
              <a:ext uri="{FF2B5EF4-FFF2-40B4-BE49-F238E27FC236}">
                <a16:creationId xmlns:a16="http://schemas.microsoft.com/office/drawing/2014/main" id="{9DC02B09-71BE-0514-8087-97B3CC082DCB}"/>
              </a:ext>
            </a:extLst>
          </xdr:cNvPr>
          <xdr:cNvSpPr/>
        </xdr:nvSpPr>
        <xdr:spPr>
          <a:xfrm>
            <a:off x="5416550" y="1352550"/>
            <a:ext cx="25400"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9" name="TextBox 8">
            <a:extLst>
              <a:ext uri="{FF2B5EF4-FFF2-40B4-BE49-F238E27FC236}">
                <a16:creationId xmlns:a16="http://schemas.microsoft.com/office/drawing/2014/main" id="{32964C86-B382-450D-2914-BC1D1250160E}"/>
              </a:ext>
            </a:extLst>
          </xdr:cNvPr>
          <xdr:cNvSpPr txBox="1"/>
        </xdr:nvSpPr>
        <xdr:spPr>
          <a:xfrm>
            <a:off x="5543550" y="1722184"/>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drawings/drawing49.xml><?xml version="1.0" encoding="utf-8"?>
<xdr:wsDr xmlns:xdr="http://schemas.openxmlformats.org/drawingml/2006/spreadsheetDrawing" xmlns:a="http://schemas.openxmlformats.org/drawingml/2006/main">
  <xdr:twoCellAnchor>
    <xdr:from>
      <xdr:col>4</xdr:col>
      <xdr:colOff>53975</xdr:colOff>
      <xdr:row>5</xdr:row>
      <xdr:rowOff>158750</xdr:rowOff>
    </xdr:from>
    <xdr:to>
      <xdr:col>4</xdr:col>
      <xdr:colOff>773861</xdr:colOff>
      <xdr:row>11</xdr:row>
      <xdr:rowOff>6350</xdr:rowOff>
    </xdr:to>
    <xdr:grpSp>
      <xdr:nvGrpSpPr>
        <xdr:cNvPr id="13" name="oAddRow001">
          <a:extLst>
            <a:ext uri="{FF2B5EF4-FFF2-40B4-BE49-F238E27FC236}">
              <a16:creationId xmlns:a16="http://schemas.microsoft.com/office/drawing/2014/main" id="{5BD18B41-AF71-1F6A-D0B9-4738F03BF132}"/>
            </a:ext>
          </a:extLst>
        </xdr:cNvPr>
        <xdr:cNvGrpSpPr>
          <a:grpSpLocks/>
        </xdr:cNvGrpSpPr>
      </xdr:nvGrpSpPr>
      <xdr:grpSpPr>
        <a:xfrm>
          <a:off x="6073775" y="1577975"/>
          <a:ext cx="719886" cy="962025"/>
          <a:chOff x="5416550" y="1349375"/>
          <a:chExt cx="719886" cy="952500"/>
        </a:xfrm>
      </xdr:grpSpPr>
      <xdr:sp macro="" textlink="">
        <xdr:nvSpPr>
          <xdr:cNvPr id="11" name="Right Bracket 10">
            <a:extLst>
              <a:ext uri="{FF2B5EF4-FFF2-40B4-BE49-F238E27FC236}">
                <a16:creationId xmlns:a16="http://schemas.microsoft.com/office/drawing/2014/main" id="{516EFF08-66C6-7600-8198-07ED0CB77A0F}"/>
              </a:ext>
            </a:extLst>
          </xdr:cNvPr>
          <xdr:cNvSpPr/>
        </xdr:nvSpPr>
        <xdr:spPr>
          <a:xfrm>
            <a:off x="5416550" y="1349375"/>
            <a:ext cx="28575" cy="95250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2" name="TextBox 11">
            <a:extLst>
              <a:ext uri="{FF2B5EF4-FFF2-40B4-BE49-F238E27FC236}">
                <a16:creationId xmlns:a16="http://schemas.microsoft.com/office/drawing/2014/main" id="{E616CA93-BCB6-CE7A-F3BD-D8FE553F6AFB}"/>
              </a:ext>
            </a:extLst>
          </xdr:cNvPr>
          <xdr:cNvSpPr txBox="1"/>
        </xdr:nvSpPr>
        <xdr:spPr>
          <a:xfrm>
            <a:off x="5540375" y="1723772"/>
            <a:ext cx="596061" cy="210058"/>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twoCellAnchor>
    <xdr:from>
      <xdr:col>6</xdr:col>
      <xdr:colOff>44450</xdr:colOff>
      <xdr:row>17</xdr:row>
      <xdr:rowOff>0</xdr:rowOff>
    </xdr:from>
    <xdr:to>
      <xdr:col>7</xdr:col>
      <xdr:colOff>122986</xdr:colOff>
      <xdr:row>21</xdr:row>
      <xdr:rowOff>161925</xdr:rowOff>
    </xdr:to>
    <xdr:grpSp>
      <xdr:nvGrpSpPr>
        <xdr:cNvPr id="16" name="oAddRow002">
          <a:extLst>
            <a:ext uri="{FF2B5EF4-FFF2-40B4-BE49-F238E27FC236}">
              <a16:creationId xmlns:a16="http://schemas.microsoft.com/office/drawing/2014/main" id="{CF0AEBA1-E2F8-38F9-F5A4-3E640719DFD4}"/>
            </a:ext>
          </a:extLst>
        </xdr:cNvPr>
        <xdr:cNvGrpSpPr>
          <a:grpSpLocks/>
        </xdr:cNvGrpSpPr>
      </xdr:nvGrpSpPr>
      <xdr:grpSpPr>
        <a:xfrm>
          <a:off x="8445500" y="3886200"/>
          <a:ext cx="764336" cy="885825"/>
          <a:chOff x="7788275" y="3749675"/>
          <a:chExt cx="735761" cy="946150"/>
        </a:xfrm>
      </xdr:grpSpPr>
      <xdr:sp macro="" textlink="">
        <xdr:nvSpPr>
          <xdr:cNvPr id="14" name="Right Bracket 13">
            <a:extLst>
              <a:ext uri="{FF2B5EF4-FFF2-40B4-BE49-F238E27FC236}">
                <a16:creationId xmlns:a16="http://schemas.microsoft.com/office/drawing/2014/main" id="{907029D6-A867-141D-EB6B-DE68FCE07DD9}"/>
              </a:ext>
            </a:extLst>
          </xdr:cNvPr>
          <xdr:cNvSpPr/>
        </xdr:nvSpPr>
        <xdr:spPr>
          <a:xfrm>
            <a:off x="7788275" y="3749675"/>
            <a:ext cx="28575" cy="946150"/>
          </a:xfrm>
          <a:prstGeom prst="rightBracket">
            <a:avLst/>
          </a:prstGeom>
          <a:ln w="25400">
            <a:solidFill>
              <a:srgbClr val="969696"/>
            </a:solidFill>
          </a:ln>
        </xdr:spPr>
        <xdr:style>
          <a:lnRef idx="2">
            <a:schemeClr val="accent1"/>
          </a:lnRef>
          <a:fillRef idx="0">
            <a:schemeClr val="accent1"/>
          </a:fillRef>
          <a:effectRef idx="1">
            <a:schemeClr val="accent1"/>
          </a:effectRef>
          <a:fontRef idx="minor">
            <a:schemeClr val="tx1"/>
          </a:fontRef>
        </xdr:style>
        <xdr:txBody>
          <a:bodyPr rtlCol="0" anchor="ctr"/>
          <a:lstStyle/>
          <a:p>
            <a:pPr algn="l"/>
            <a:endParaRPr lang="en-GB" sz="1100"/>
          </a:p>
        </xdr:txBody>
      </xdr:sp>
      <xdr:sp macro="" textlink="">
        <xdr:nvSpPr>
          <xdr:cNvPr id="15" name="TextBox 14">
            <a:extLst>
              <a:ext uri="{FF2B5EF4-FFF2-40B4-BE49-F238E27FC236}">
                <a16:creationId xmlns:a16="http://schemas.microsoft.com/office/drawing/2014/main" id="{8F9159D1-9C44-28F7-024A-674E44811F19}"/>
              </a:ext>
            </a:extLst>
          </xdr:cNvPr>
          <xdr:cNvSpPr txBox="1"/>
        </xdr:nvSpPr>
        <xdr:spPr>
          <a:xfrm>
            <a:off x="7921625" y="4112960"/>
            <a:ext cx="602411" cy="213233"/>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rgbClr val="000000"/>
          </a:lnRef>
          <a:fillRef idx="0">
            <a:srgbClr val="000000"/>
          </a:fillRef>
          <a:effectRef idx="0">
            <a:srgbClr val="000000"/>
          </a:effectRef>
          <a:fontRef idx="minor">
            <a:schemeClr val="tx1"/>
          </a:fontRef>
        </xdr:style>
        <xdr:txBody>
          <a:bodyPr vertOverflow="clip" horzOverflow="clip" vert="horz" wrap="none" rtlCol="0" anchor="ctr">
            <a:spAutoFit/>
          </a:bodyPr>
          <a:lstStyle/>
          <a:p>
            <a:r>
              <a:rPr lang="en-GB" sz="800" b="1" i="1">
                <a:solidFill>
                  <a:srgbClr val="C0C0C0"/>
                </a:solidFill>
                <a:latin typeface="Arial Narrow" panose="020B0606020202030204" pitchFamily="34" charset="0"/>
              </a:rPr>
              <a:t>Add Rows</a:t>
            </a:r>
          </a:p>
        </xdr:txBody>
      </xdr:sp>
    </xdr:grpSp>
    <xdr:clientData fLocksWithSheet="0"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127287/AppData/Roaming/OneSourceTax/DataCollection/DataCollectionFormsFlow_v6.1.2.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CollectionFormsFlow_v6.1.2"/>
    </sheetNames>
    <definedNames>
      <definedName name="DCHideCol"/>
      <definedName name="DCHideCols"/>
      <definedName name="DCHideRow"/>
      <definedName name="DCHideSheet"/>
      <definedName name="DCRefersToSheetName"/>
    </definedNames>
    <sheetDataSet>
      <sheetData sheetId="0"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George Savage (UK)" id="{96E0535D-9D1A-40AC-9222-B10EFF275E0E}" userId="S::george.savage@pwc.com::0df3aebc-1068-4caa-bcce-318026b2d216"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8</v>
    <v>16</v>
    <v>1</v>
  </rv>
  <rv s="1">
    <v>8</v>
    <v>1</v>
  </rv>
</rvData>
</file>

<file path=xl/richData/rdrichvaluestructure.xml><?xml version="1.0" encoding="utf-8"?>
<rvStructures xmlns="http://schemas.microsoft.com/office/spreadsheetml/2017/richdata" count="2">
  <s t="_error">
    <k n="colOffset" t="i"/>
    <k n="errorType" t="i"/>
    <k n="rwOffset" t="i"/>
    <k n="subType" t="i"/>
  </s>
  <s t="_error">
    <k n="errorType" t="i"/>
    <k n="propagated" t="b"/>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83" dT="2024-12-03T14:25:46.81" personId="{96E0535D-9D1A-40AC-9222-B10EFF275E0E}" id="{F34DA383-8B27-412F-956E-3B058295D47E}">
    <text>@George Savage (UK) 
This calculation is copied from OCT, but looks odd. Need to review with tax accounting
The odd bit is adding D102 (closing depreciation per IS) and D105 (opening depreciation per OCI). Seems odd to add a closing balance to an opening balance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gov.uk/capital-allowances/business-cars" TargetMode="External"/><Relationship Id="rId1" Type="http://schemas.openxmlformats.org/officeDocument/2006/relationships/hyperlink" Target="https://www.gov.uk/hmrc-internal-manuals/business-income-manual/bim4251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ov.uk/hmrc-internal-manuals/company-taxation-manual/ctm60107" TargetMode="External"/><Relationship Id="rId1" Type="http://schemas.openxmlformats.org/officeDocument/2006/relationships/hyperlink" Target="https://www.gov.uk/hmrc-internal-manuals/business-income-manual/bim47714" TargetMode="External"/><Relationship Id="rId4"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8.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19.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2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2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2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s://www.pwc.co.uk/services/tax/tax-compliance/corporate-tax-compliance.html" TargetMode="External"/><Relationship Id="rId1" Type="http://schemas.openxmlformats.org/officeDocument/2006/relationships/hyperlink" Target="https://www.pwc.co.uk/services/tax/tax-compliance/corporate-tax-compliance.html" TargetMode="External"/><Relationship Id="rId4" Type="http://schemas.openxmlformats.org/officeDocument/2006/relationships/drawing" Target="../drawings/drawing23.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0.bin"/><Relationship Id="rId4" Type="http://schemas.microsoft.com/office/2017/10/relationships/threadedComment" Target="../threadedComments/threadedComment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printerSettings" Target="../printerSettings/printerSettings54.bin"/><Relationship Id="rId1" Type="http://schemas.openxmlformats.org/officeDocument/2006/relationships/hyperlink" Target="https://www.pwc.co.uk/services/tax/tax-compliance/corporate-tax-compliance.html" TargetMode="Externa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3" Type="http://schemas.openxmlformats.org/officeDocument/2006/relationships/hyperlink" Target="https://emea1.onesourcetax.com/emea1/home-login/UniversalLogin.aspx?OSTarget=https%3A%2f%2femea1.onesourcetax.com%2femea1%2fodf-service%2fapi%2fDataFlowRequest%2fLaunchRequest%3FrequestId%3D%3cRequestID%3e%26type%3Dweb%26culture%3Den-GB" TargetMode="External"/><Relationship Id="rId2" Type="http://schemas.openxmlformats.org/officeDocument/2006/relationships/hyperlink" Target="https://trtasso.thomson.com/sp/startSSO.ping?PartnerIdpId=https%3A%2F%2Fsts.windows.net%2F831f8b7b-7bbc-4d34-a62b-7baf9792d24a%2F&amp;TargetResource=https%3A%2f%2femea1.onesourcetax.com%2femea1%2fodf-service%2fapi%2fDataFlowRequest%2fLaunchRequest%3FrequestId%3D%3cRequestID%3e%26type%3Dweb%26culture%3Den-GB" TargetMode="External"/><Relationship Id="rId1" Type="http://schemas.openxmlformats.org/officeDocument/2006/relationships/hyperlink" Target="https://trtasso.thomson.com/sp/startSSO.ping?PartnerIdpId=https%3A%2F%2Fsts.windows.net%2F513294a0-3e20-41b2-a970-6d30bf1546fa%2F&amp;TargetResource=https%3A%2f%2femea1.onesourcetax.com%2femea1%2fodf-service%2fapi%2fDataFlowRequest%2fLaunchRequest%3FrequestId%3D%3cRequestID%3e%26type%3Dweb%26culture%3Den-GB"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F39F7-378F-45D8-A3E2-C9719A38D6D1}">
  <sheetPr>
    <pageSetUpPr autoPageBreaks="0" fitToPage="1"/>
  </sheetPr>
  <dimension ref="A1:V114"/>
  <sheetViews>
    <sheetView workbookViewId="0">
      <pane xSplit="1" ySplit="3" topLeftCell="B4" activePane="bottomRight" state="frozen"/>
      <selection pane="topRight"/>
      <selection pane="bottomLeft"/>
      <selection pane="bottomRight" activeCell="D5" sqref="D5"/>
    </sheetView>
  </sheetViews>
  <sheetFormatPr defaultColWidth="8.625" defaultRowHeight="14.25" x14ac:dyDescent="0.2"/>
  <cols>
    <col min="1" max="1" width="45.875" style="62" customWidth="1"/>
    <col min="2" max="2" width="41.625" style="62" customWidth="1"/>
    <col min="3" max="3" width="13.125" style="39" customWidth="1"/>
    <col min="4" max="4" width="13.125" style="62" customWidth="1"/>
    <col min="5" max="5" width="6.625" style="62" customWidth="1"/>
    <col min="6" max="6" width="14.125" style="62" customWidth="1"/>
    <col min="7" max="7" width="50.125" style="62" customWidth="1"/>
    <col min="8" max="8" width="7.875" customWidth="1"/>
    <col min="9" max="10" width="9.875" style="62" hidden="1" customWidth="1"/>
    <col min="11" max="11" width="11" style="62" hidden="1" customWidth="1"/>
    <col min="12" max="12" width="10" style="62" hidden="1" customWidth="1"/>
    <col min="13" max="13" width="9" style="62" hidden="1" customWidth="1"/>
    <col min="14" max="14" width="9.875" style="62" hidden="1" customWidth="1"/>
    <col min="15" max="15" width="9" style="62" hidden="1" customWidth="1"/>
    <col min="16" max="16" width="15.375" style="62" hidden="1" customWidth="1"/>
    <col min="17" max="17" width="16" style="62" hidden="1" customWidth="1"/>
    <col min="18" max="18" width="11.375" style="62" hidden="1" customWidth="1"/>
    <col min="19" max="19" width="29.5" style="62" hidden="1" customWidth="1"/>
    <col min="20" max="20" width="12.875" style="62" hidden="1" customWidth="1"/>
    <col min="21" max="21" width="12" style="62" hidden="1" customWidth="1"/>
    <col min="22" max="22" width="16.875" style="62" hidden="1" customWidth="1"/>
    <col min="23" max="25" width="8.625" style="62" customWidth="1"/>
    <col min="26" max="16384" width="8.625" style="62"/>
  </cols>
  <sheetData>
    <row r="1" spans="1:22" ht="23.25" x14ac:dyDescent="0.35">
      <c r="A1" s="63" t="str">
        <f>+Lists!$L$4</f>
        <v>Entity_0001 - Period end: 30/11/2024</v>
      </c>
      <c r="I1" s="62" t="s">
        <v>0</v>
      </c>
    </row>
    <row r="2" spans="1:22" x14ac:dyDescent="0.2">
      <c r="A2" s="61" t="s">
        <v>1</v>
      </c>
      <c r="B2" s="39"/>
    </row>
    <row r="3" spans="1:22" s="74" customFormat="1" ht="42" customHeight="1" thickBot="1" x14ac:dyDescent="0.3">
      <c r="A3" s="65" t="s">
        <v>2</v>
      </c>
      <c r="B3" s="65" t="s">
        <v>3</v>
      </c>
      <c r="C3" s="8" t="s">
        <v>4</v>
      </c>
      <c r="D3" s="65" t="s">
        <v>5</v>
      </c>
      <c r="F3" s="65" t="s">
        <v>6</v>
      </c>
      <c r="G3" s="65" t="s">
        <v>7</v>
      </c>
      <c r="H3"/>
      <c r="I3" s="65" t="s">
        <v>8</v>
      </c>
      <c r="J3" s="65" t="s">
        <v>9</v>
      </c>
      <c r="L3" s="65" t="s">
        <v>10</v>
      </c>
      <c r="M3" s="65" t="s">
        <v>11</v>
      </c>
      <c r="N3" s="65" t="s">
        <v>12</v>
      </c>
      <c r="O3" s="65" t="s">
        <v>13</v>
      </c>
      <c r="P3" s="65" t="s">
        <v>14</v>
      </c>
      <c r="Q3" s="65" t="s">
        <v>15</v>
      </c>
      <c r="R3" s="65" t="s">
        <v>16</v>
      </c>
      <c r="S3" s="65" t="s">
        <v>17</v>
      </c>
      <c r="T3" s="65" t="s">
        <v>18</v>
      </c>
      <c r="U3" s="65" t="s">
        <v>19</v>
      </c>
      <c r="V3" s="65" t="s">
        <v>7</v>
      </c>
    </row>
    <row r="4" spans="1:22" customFormat="1" x14ac:dyDescent="0.2"/>
    <row r="5" spans="1:22" customFormat="1" x14ac:dyDescent="0.2">
      <c r="A5" t="s">
        <v>2530</v>
      </c>
      <c r="D5" s="19"/>
    </row>
    <row r="6" spans="1:22" ht="33" x14ac:dyDescent="0.2">
      <c r="G6" s="104" t="s">
        <v>20</v>
      </c>
      <c r="P6" s="62">
        <f>ROW()</f>
        <v>6</v>
      </c>
    </row>
    <row r="7" spans="1:22" x14ac:dyDescent="0.2">
      <c r="A7" s="61" t="s">
        <v>21</v>
      </c>
      <c r="B7" s="1" t="str">
        <f>'PwC Setup'!Validation_Message</f>
        <v>Identify the businesses if there are any</v>
      </c>
      <c r="C7" s="101">
        <f>'PwC Setup'!Validation_Count</f>
        <v>1</v>
      </c>
      <c r="I7" s="62" t="b">
        <v>0</v>
      </c>
      <c r="O7" s="62" t="b">
        <f>NOT(OR(+NOT(+IsClient),+Index!$I7))</f>
        <v>0</v>
      </c>
      <c r="P7" s="62">
        <f>P6+1</f>
        <v>7</v>
      </c>
      <c r="Q7" s="62" t="e">
        <f ca="1">IF(DataFlow_Hide_Rows_Enabled,[1]!DCHideRow($B$105,+$P7,$O7,1),Message_DataFlow_Disabled)</f>
        <v>#NAME?</v>
      </c>
      <c r="R7" s="62" t="e">
        <f ca="1">IF(DataFlow_Hide_Sheets_Enabled,[1]!DCHideSheet($S7,$O7),Message_DataFlow_Disabled)</f>
        <v>#NAME?</v>
      </c>
      <c r="S7" s="62" t="str">
        <f t="shared" ref="S7:S12" si="0">A7</f>
        <v>PwC Setup</v>
      </c>
      <c r="T7" s="62" t="str">
        <f t="shared" ref="T7:T12" si="1">S7</f>
        <v>PwC Setup</v>
      </c>
    </row>
    <row r="8" spans="1:22" x14ac:dyDescent="0.2">
      <c r="A8" s="61" t="s">
        <v>22</v>
      </c>
      <c r="B8" s="1"/>
      <c r="C8" s="101"/>
      <c r="I8" s="62" t="b">
        <v>0</v>
      </c>
      <c r="O8" s="62" t="b">
        <f>NOT(OR(+NOT(+IsClient),+Index!$I8))</f>
        <v>0</v>
      </c>
      <c r="P8" s="62">
        <f>P7+1</f>
        <v>8</v>
      </c>
      <c r="Q8" s="62" t="e">
        <f ca="1">IF(DataFlow_Hide_Rows_Enabled,[1]!DCHideRow($B$105,+$P8,$O8,1),Message_DataFlow_Disabled)</f>
        <v>#NAME?</v>
      </c>
      <c r="R8" s="62" t="e">
        <f ca="1">IF(DataFlow_Hide_Sheets_Enabled,[1]!DCHideSheet($S8,$O8),Message_DataFlow_Disabled)</f>
        <v>#NAME?</v>
      </c>
      <c r="S8" s="62" t="str">
        <f t="shared" si="0"/>
        <v>PwC Export control</v>
      </c>
      <c r="T8" s="62" t="str">
        <f t="shared" si="1"/>
        <v>PwC Export control</v>
      </c>
    </row>
    <row r="9" spans="1:22" x14ac:dyDescent="0.2">
      <c r="A9" s="13" t="str">
        <f t="shared" ref="A9" si="2">HYPERLINK("#'"&amp;$S9&amp;"'!A1",$T9)</f>
        <v>Completion guidance</v>
      </c>
      <c r="B9" s="1"/>
      <c r="C9" s="101"/>
      <c r="I9" s="62" t="b">
        <v>1</v>
      </c>
      <c r="O9" s="62" t="b">
        <v>0</v>
      </c>
      <c r="P9" s="62">
        <f>P8+1</f>
        <v>9</v>
      </c>
      <c r="S9" s="62" t="s">
        <v>2480</v>
      </c>
      <c r="T9" s="62" t="str">
        <f t="shared" si="1"/>
        <v>Completion guidance</v>
      </c>
    </row>
    <row r="10" spans="1:22" x14ac:dyDescent="0.2">
      <c r="A10" s="61" t="s">
        <v>23</v>
      </c>
      <c r="B10" s="1" t="str">
        <f>'Permanent data'!Validation_Message</f>
        <v>Not started</v>
      </c>
      <c r="C10" s="101">
        <f>'Permanent data'!Validation_Count</f>
        <v>0</v>
      </c>
      <c r="D10" s="19"/>
      <c r="I10" s="62" t="b">
        <v>1</v>
      </c>
      <c r="O10" s="62" t="b">
        <v>0</v>
      </c>
      <c r="P10" s="62">
        <f t="shared" ref="P10:P11" si="3">P9+1</f>
        <v>10</v>
      </c>
      <c r="S10" s="62" t="str">
        <f t="shared" si="0"/>
        <v>Permanent data</v>
      </c>
      <c r="T10" s="62" t="str">
        <f t="shared" si="1"/>
        <v>Permanent data</v>
      </c>
    </row>
    <row r="11" spans="1:22" x14ac:dyDescent="0.2">
      <c r="A11" s="61" t="s">
        <v>24</v>
      </c>
      <c r="B11" s="1" t="str" cm="1">
        <f t="array" ref="B11">'General questionnaire'!Validation_Message</f>
        <v>In progress</v>
      </c>
      <c r="C11" s="101" cm="1">
        <f t="array" ref="C11">'General questionnaire'!Validation_Count</f>
        <v>13</v>
      </c>
      <c r="D11" s="19"/>
      <c r="I11" s="62" t="b">
        <v>1</v>
      </c>
      <c r="O11" s="62" t="b">
        <v>0</v>
      </c>
      <c r="P11" s="62">
        <f t="shared" si="3"/>
        <v>11</v>
      </c>
      <c r="S11" s="62" t="str">
        <f t="shared" si="0"/>
        <v>General questionnaire</v>
      </c>
      <c r="T11" s="62" t="str">
        <f t="shared" si="1"/>
        <v>General questionnaire</v>
      </c>
    </row>
    <row r="12" spans="1:22" customFormat="1" x14ac:dyDescent="0.2">
      <c r="A12" s="13" t="s">
        <v>25</v>
      </c>
      <c r="B12" s="1" t="str">
        <f>Queries!Validation_Message</f>
        <v>1 open query</v>
      </c>
      <c r="C12" s="101">
        <f>Queries!Validation_Count</f>
        <v>1</v>
      </c>
      <c r="D12" s="19"/>
      <c r="F12" s="232"/>
      <c r="I12" s="62" t="b">
        <f>IF(OR(M12,N12),FALSE,+OR(J12,L12,0))</f>
        <v>1</v>
      </c>
      <c r="J12" s="62" t="b">
        <v>1</v>
      </c>
      <c r="K12" s="62"/>
      <c r="L12" s="62" t="b">
        <f>+F12=Show</f>
        <v>0</v>
      </c>
      <c r="M12" s="62" t="b">
        <f>+F12=Hide</f>
        <v>0</v>
      </c>
      <c r="N12" s="62" t="b">
        <f>$N$20</f>
        <v>0</v>
      </c>
      <c r="O12" s="62" t="b">
        <f>NOT(OR(+NOT(+IsClient),+Index!$I12))</f>
        <v>0</v>
      </c>
      <c r="P12" s="62">
        <f>P11+1</f>
        <v>12</v>
      </c>
      <c r="Q12" s="62" t="e">
        <f ca="1">IF(DataFlow_Hide_Rows_Enabled,[1]!DCHideRow($B$105,+$P12,$O12,1),Message_DataFlow_Disabled)</f>
        <v>#NAME?</v>
      </c>
      <c r="R12" s="62" t="e">
        <f ca="1">IF(DataFlow_Hide_Sheets_Enabled,[1]!DCHideSheet($S12,$O12),Message_DataFlow_Disabled)</f>
        <v>#NAME?</v>
      </c>
      <c r="S12" s="62" t="str">
        <f t="shared" si="0"/>
        <v>Queries</v>
      </c>
      <c r="T12" s="62" t="str">
        <f t="shared" si="1"/>
        <v>Queries</v>
      </c>
    </row>
    <row r="13" spans="1:22" customFormat="1" x14ac:dyDescent="0.2">
      <c r="B13" s="1"/>
      <c r="P13" s="62">
        <f t="shared" ref="P13:P82" si="4">P12+1</f>
        <v>13</v>
      </c>
    </row>
    <row r="14" spans="1:22" ht="15.75" x14ac:dyDescent="0.25">
      <c r="A14" s="70" t="s">
        <v>26</v>
      </c>
      <c r="B14" s="1"/>
      <c r="C14" s="101"/>
      <c r="O14" s="62" t="b">
        <v>0</v>
      </c>
      <c r="P14" s="62">
        <f t="shared" si="4"/>
        <v>14</v>
      </c>
      <c r="Q14" s="62" t="e">
        <f ca="1">IF(DataFlow_Hide_Rows_Enabled,[1]!DCHideRow($B$105,+$P14,$O14,1),Message_DataFlow_Disabled)</f>
        <v>#NAME?</v>
      </c>
    </row>
    <row r="15" spans="1:22" x14ac:dyDescent="0.2">
      <c r="A15" s="61" t="s">
        <v>27</v>
      </c>
      <c r="B15" s="1" t="str">
        <f>+'TB and map'!Validation_Message</f>
        <v/>
      </c>
      <c r="C15" s="101">
        <f>+'TB and map'!Validation_Count</f>
        <v>0</v>
      </c>
      <c r="I15" s="62" t="b">
        <v>0</v>
      </c>
      <c r="O15" s="62" t="b">
        <f>NOT(OR(+NOT(+IsClient),+Index!$I15))</f>
        <v>0</v>
      </c>
      <c r="P15" s="62">
        <f t="shared" si="4"/>
        <v>15</v>
      </c>
      <c r="Q15" s="62" t="e">
        <f ca="1">IF(DataFlow_Hide_Rows_Enabled,[1]!DCHideRow($B$105,+$P15,$O15,1),Message_DataFlow_Disabled)</f>
        <v>#NAME?</v>
      </c>
      <c r="R15" s="62" t="e">
        <f ca="1">IF(DataFlow_Hide_Sheets_Enabled,[1]!DCHideSheet($S15,$O15),Message_DataFlow_Disabled)</f>
        <v>#NAME?</v>
      </c>
      <c r="S15" s="62" t="str">
        <f>A15</f>
        <v>TB and map</v>
      </c>
      <c r="T15" s="62" t="str">
        <f>S15</f>
        <v>TB and map</v>
      </c>
      <c r="V15" s="62" t="s">
        <v>28</v>
      </c>
    </row>
    <row r="16" spans="1:22" x14ac:dyDescent="0.2">
      <c r="A16" s="64" t="s">
        <v>29</v>
      </c>
      <c r="B16" s="1"/>
      <c r="C16" s="101"/>
      <c r="D16" s="19"/>
      <c r="I16" s="62" t="b">
        <v>1</v>
      </c>
      <c r="O16" s="62" t="b">
        <v>0</v>
      </c>
      <c r="P16" s="62">
        <f t="shared" si="4"/>
        <v>16</v>
      </c>
      <c r="Q16" s="62" t="e">
        <f ca="1">IF(DataFlow_Hide_Rows_Enabled,[1]!DCHideRow($B$105,+$P16,$O16,1),Message_DataFlow_Disabled)</f>
        <v>#NAME?</v>
      </c>
      <c r="S16" s="62" t="str">
        <f>A16</f>
        <v>Mapped TB</v>
      </c>
      <c r="T16" s="62" t="str">
        <f>S16</f>
        <v>Mapped TB</v>
      </c>
      <c r="V16" s="62" t="str">
        <f>V18</f>
        <v>Shown to client</v>
      </c>
    </row>
    <row r="17" spans="1:22" x14ac:dyDescent="0.2">
      <c r="A17" s="61" t="s">
        <v>30</v>
      </c>
      <c r="B17" s="1" t="str">
        <f>+'Map adjustments'!Validation_Message</f>
        <v/>
      </c>
      <c r="C17" s="101">
        <f>+'Map adjustments'!Validation_Count</f>
        <v>0</v>
      </c>
      <c r="D17" s="19"/>
      <c r="I17" s="62" t="b">
        <v>1</v>
      </c>
      <c r="O17" s="62" t="b">
        <v>0</v>
      </c>
      <c r="P17" s="62">
        <f t="shared" si="4"/>
        <v>17</v>
      </c>
      <c r="Q17" s="62" t="e">
        <f ca="1">IF(DataFlow_Hide_Rows_Enabled,[1]!DCHideRow($B$105,+$P17,$O17,1),Message_DataFlow_Disabled)</f>
        <v>#NAME?</v>
      </c>
      <c r="S17" s="62" t="str">
        <f>A17</f>
        <v>Map adjustments</v>
      </c>
      <c r="T17" s="62" t="str">
        <f>S17</f>
        <v>Map adjustments</v>
      </c>
      <c r="V17" s="62" t="s">
        <v>31</v>
      </c>
    </row>
    <row r="18" spans="1:22" x14ac:dyDescent="0.2">
      <c r="A18" s="64" t="s">
        <v>32</v>
      </c>
      <c r="B18" s="1" t="str">
        <f>+'TB adjustments'!Validation_Message</f>
        <v/>
      </c>
      <c r="C18" s="101">
        <f>+'TB adjustments'!Validation_Count</f>
        <v>0</v>
      </c>
      <c r="D18" s="19"/>
      <c r="I18" s="62" t="b">
        <v>1</v>
      </c>
      <c r="O18" s="62" t="b">
        <v>0</v>
      </c>
      <c r="P18" s="62">
        <f t="shared" si="4"/>
        <v>18</v>
      </c>
      <c r="Q18" s="62" t="e">
        <f ca="1">IF(DataFlow_Hide_Rows_Enabled,[1]!DCHideRow($B$105,+$P18,$O18,1),Message_DataFlow_Disabled)</f>
        <v>#NAME?</v>
      </c>
      <c r="S18" s="62" t="str">
        <f>A18</f>
        <v>TB adjustments</v>
      </c>
      <c r="T18" s="62" t="str">
        <f>S18</f>
        <v>TB adjustments</v>
      </c>
      <c r="V18" s="62" t="s">
        <v>31</v>
      </c>
    </row>
    <row r="19" spans="1:22" x14ac:dyDescent="0.2">
      <c r="B19" s="1"/>
      <c r="C19" s="101"/>
      <c r="P19" s="62">
        <f t="shared" si="4"/>
        <v>19</v>
      </c>
    </row>
    <row r="20" spans="1:22" ht="16.5" x14ac:dyDescent="0.25">
      <c r="A20" s="70" t="s">
        <v>33</v>
      </c>
      <c r="B20" s="1"/>
      <c r="C20" s="101"/>
      <c r="F20" s="232"/>
      <c r="G20" s="104" t="s">
        <v>34</v>
      </c>
      <c r="I20" s="62" t="b">
        <f>IF(OR(M20,N20),FALSE,+OR(J20,L20,0))</f>
        <v>1</v>
      </c>
      <c r="J20" s="62" t="b">
        <v>1</v>
      </c>
      <c r="N20" s="62" t="b">
        <f>+F20=Hide</f>
        <v>0</v>
      </c>
      <c r="O20" s="62" t="b">
        <f>NOT(OR(+NOT(+IsClient),+Index!$I20))</f>
        <v>0</v>
      </c>
      <c r="P20" s="62">
        <f t="shared" si="4"/>
        <v>20</v>
      </c>
      <c r="Q20" s="62" t="e">
        <f ca="1">IF(DataFlow_Hide_Rows_Enabled,[1]!DCHideRow($B$105,+$P20,$O20,1),Message_DataFlow_Disabled)</f>
        <v>#NAME?</v>
      </c>
    </row>
    <row r="21" spans="1:22" ht="16.5" x14ac:dyDescent="0.2">
      <c r="A21" s="64" t="e">
        <f ca="1">'Income statement'!B40</f>
        <v>#NAME?</v>
      </c>
      <c r="B21" s="1" t="str">
        <f>'Income statement'!Validation_Message</f>
        <v>Multiple validations</v>
      </c>
      <c r="C21" s="101">
        <f>'Income statement'!Validation_Count</f>
        <v>3</v>
      </c>
      <c r="D21" s="19"/>
      <c r="F21" s="232"/>
      <c r="G21" s="104" t="s">
        <v>35</v>
      </c>
      <c r="I21" s="62" t="b">
        <f t="shared" ref="I21:I23" si="5">IF(OR(M21,N21),FALSE,+OR(J21,L21,0))</f>
        <v>1</v>
      </c>
      <c r="J21" s="62" t="b">
        <v>1</v>
      </c>
      <c r="L21" s="62" t="b">
        <f t="shared" ref="L21:L41" si="6">+F21=Show</f>
        <v>0</v>
      </c>
      <c r="M21" s="62" t="b">
        <f t="shared" ref="M21:M41" si="7">+F21=Hide</f>
        <v>0</v>
      </c>
      <c r="N21" s="62" t="b">
        <f t="shared" ref="N21:N68" si="8">$N$20</f>
        <v>0</v>
      </c>
      <c r="O21" s="62" t="b">
        <f>NOT(OR(+NOT(+IsClient),+Index!$I21))</f>
        <v>0</v>
      </c>
      <c r="P21" s="62">
        <f t="shared" si="4"/>
        <v>21</v>
      </c>
      <c r="Q21" s="62" t="e">
        <f ca="1">IF(DataFlow_Hide_Rows_Enabled,[1]!DCHideRow($B$105,+$P21,$O21,1),Message_DataFlow_Disabled)</f>
        <v>#NAME?</v>
      </c>
      <c r="R21" s="62" t="e">
        <f ca="1">IF(DataFlow_Hide_Sheets_Enabled,[1]!DCHideSheet($S21,$O21),Message_DataFlow_Disabled)</f>
        <v>#NAME?</v>
      </c>
      <c r="S21" s="62" t="s">
        <v>36</v>
      </c>
      <c r="T21" s="62" t="s">
        <v>36</v>
      </c>
      <c r="V21" s="62" t="s">
        <v>37</v>
      </c>
    </row>
    <row r="22" spans="1:22" ht="16.5" x14ac:dyDescent="0.2">
      <c r="A22" s="61" t="str">
        <f t="shared" ref="A22" si="9">HYPERLINK("#'"&amp;$S22&amp;"'!A1",$T22)</f>
        <v>Company Syndicate Income Statement</v>
      </c>
      <c r="B22" s="1"/>
      <c r="C22" s="101"/>
      <c r="D22" s="19"/>
      <c r="F22" s="232"/>
      <c r="G22" s="104" t="s">
        <v>35</v>
      </c>
      <c r="I22" s="62" t="b">
        <f t="shared" si="5"/>
        <v>1</v>
      </c>
      <c r="J22" s="62" t="b">
        <v>1</v>
      </c>
      <c r="L22" s="62" t="b">
        <f t="shared" si="6"/>
        <v>0</v>
      </c>
      <c r="M22" s="62" t="b">
        <f t="shared" si="7"/>
        <v>0</v>
      </c>
      <c r="N22" s="62" t="b">
        <f t="shared" si="8"/>
        <v>0</v>
      </c>
      <c r="O22" s="62" t="b">
        <f>NOT(OR(+NOT(+IsClient),+Index!$I22))</f>
        <v>0</v>
      </c>
      <c r="P22" s="62">
        <f t="shared" si="4"/>
        <v>22</v>
      </c>
      <c r="Q22" s="62" t="e">
        <f ca="1">IF(DataFlow_Hide_Rows_Enabled,[1]!DCHideRow($B$105,+$P22,$O22,1),Message_DataFlow_Disabled)</f>
        <v>#NAME?</v>
      </c>
      <c r="R22" s="62" t="e">
        <f ca="1">IF(DataFlow_Hide_Sheets_Enabled,[1]!DCHideSheet($S22,$O22),Message_DataFlow_Disabled)</f>
        <v>#NAME?</v>
      </c>
      <c r="S22" s="62" t="s">
        <v>38</v>
      </c>
      <c r="T22" s="62" t="s">
        <v>39</v>
      </c>
    </row>
    <row r="23" spans="1:22" ht="16.5" x14ac:dyDescent="0.2">
      <c r="A23" s="61" t="e">
        <f ca="1">HYPERLINK("#'"&amp;$S23&amp;"'!A1",$T23)</f>
        <v>#NAME?</v>
      </c>
      <c r="B23" s="1" t="str">
        <f ca="1">'Net operating expenses'!Validation_Message</f>
        <v/>
      </c>
      <c r="C23" s="101">
        <f ca="1">'Net operating expenses'!Validation_Count</f>
        <v>0</v>
      </c>
      <c r="D23" s="19"/>
      <c r="F23" s="232"/>
      <c r="G23" s="104" t="s">
        <v>35</v>
      </c>
      <c r="I23" s="62" t="b">
        <f t="shared" si="5"/>
        <v>1</v>
      </c>
      <c r="J23" s="62" t="b">
        <v>1</v>
      </c>
      <c r="L23" s="62" t="b">
        <f t="shared" si="6"/>
        <v>0</v>
      </c>
      <c r="M23" s="62" t="b">
        <f t="shared" si="7"/>
        <v>0</v>
      </c>
      <c r="N23" s="62" t="b">
        <f t="shared" si="8"/>
        <v>0</v>
      </c>
      <c r="O23" s="62" t="b">
        <f>NOT(OR(+NOT(+IsClient),+Index!$I23))</f>
        <v>0</v>
      </c>
      <c r="P23" s="62">
        <f t="shared" si="4"/>
        <v>23</v>
      </c>
      <c r="Q23" s="62" t="e">
        <f ca="1">IF(DataFlow_Hide_Rows_Enabled,[1]!DCHideRow($B$105,+$P23,$O23,1),Message_DataFlow_Disabled)</f>
        <v>#NAME?</v>
      </c>
      <c r="R23" s="62" t="e">
        <f ca="1">IF(DataFlow_Hide_Sheets_Enabled,[1]!DCHideSheet($S23,$O23),Message_DataFlow_Disabled)</f>
        <v>#NAME?</v>
      </c>
      <c r="S23" s="62" t="e">
        <f ca="1">'Net operating expenses'!SheetName</f>
        <v>#NAME?</v>
      </c>
      <c r="T23" s="62" t="e">
        <f ca="1">'Net operating expenses'!SheetLabel</f>
        <v>#NAME?</v>
      </c>
    </row>
    <row r="24" spans="1:22" ht="16.5" x14ac:dyDescent="0.2">
      <c r="A24" s="61" t="e">
        <f t="shared" ref="A24:A26" ca="1" si="10">HYPERLINK("#'"&amp;$S24&amp;"'!A1",$T24)</f>
        <v>#NAME?</v>
      </c>
      <c r="B24" s="1" t="str">
        <f ca="1">'Investment income'!Validation_Message</f>
        <v/>
      </c>
      <c r="C24" s="101">
        <f ca="1">'Investment income'!Validation_Count</f>
        <v>1</v>
      </c>
      <c r="D24" s="19"/>
      <c r="F24" s="232"/>
      <c r="G24" s="104"/>
      <c r="I24" s="62" t="b">
        <f t="shared" ref="I24:I26" si="11">IF(OR(M24,N24),FALSE,+OR(J24,L24,0))</f>
        <v>0</v>
      </c>
      <c r="L24" s="62" t="b">
        <f t="shared" ref="L24:L26" si="12">+F24=Show</f>
        <v>0</v>
      </c>
      <c r="M24" s="62" t="b">
        <f t="shared" ref="M24:M26" si="13">+F24=Hide</f>
        <v>0</v>
      </c>
      <c r="N24" s="62" t="b">
        <f t="shared" si="8"/>
        <v>0</v>
      </c>
      <c r="O24" s="62" t="b">
        <f>NOT(OR(+NOT(+IsClient),+Index!$I24))</f>
        <v>0</v>
      </c>
      <c r="P24" s="62">
        <f t="shared" si="4"/>
        <v>24</v>
      </c>
      <c r="Q24" s="62" t="e">
        <f ca="1">IF(DataFlow_Hide_Rows_Enabled,[1]!DCHideRow($B$105,+$P24,$O24,1),Message_DataFlow_Disabled)</f>
        <v>#NAME?</v>
      </c>
      <c r="R24" s="62" t="e">
        <f ca="1">IF(DataFlow_Hide_Sheets_Enabled,[1]!DCHideSheet($S24,$O24),Message_DataFlow_Disabled)</f>
        <v>#NAME?</v>
      </c>
      <c r="S24" s="62" t="e">
        <f ca="1">'Investment income'!SheetName</f>
        <v>#NAME?</v>
      </c>
      <c r="T24" s="62" t="e">
        <f ca="1">'Investment income'!SheetLabel</f>
        <v>#NAME?</v>
      </c>
    </row>
    <row r="25" spans="1:22" ht="16.5" hidden="1" x14ac:dyDescent="0.2">
      <c r="A25" s="61" t="e">
        <f t="shared" ca="1" si="10"/>
        <v>#NAME?</v>
      </c>
      <c r="B25" s="1" t="str">
        <f>'Other income charges'!Validation_Message</f>
        <v/>
      </c>
      <c r="C25" s="101">
        <f>'Other income charges'!Validation_Count</f>
        <v>0</v>
      </c>
      <c r="D25" s="19"/>
      <c r="F25" s="232"/>
      <c r="G25" s="104"/>
      <c r="I25" s="62" t="b">
        <f t="shared" si="11"/>
        <v>0</v>
      </c>
      <c r="L25" s="62" t="b">
        <f t="shared" si="12"/>
        <v>0</v>
      </c>
      <c r="M25" s="62" t="b">
        <f t="shared" si="13"/>
        <v>0</v>
      </c>
      <c r="N25" s="62" t="b">
        <f t="shared" si="8"/>
        <v>0</v>
      </c>
      <c r="O25" s="62" t="b">
        <f>NOT(OR(+NOT(+IsClient),+Index!$I25))</f>
        <v>0</v>
      </c>
      <c r="P25" s="62">
        <f t="shared" si="4"/>
        <v>25</v>
      </c>
      <c r="S25" s="62" t="e">
        <f ca="1">'Other income charges'!SheetName</f>
        <v>#NAME?</v>
      </c>
      <c r="T25" s="62" t="str">
        <f>'Other income charges'!SheetLabel</f>
        <v>Other income/charges</v>
      </c>
    </row>
    <row r="26" spans="1:22" ht="16.5" hidden="1" x14ac:dyDescent="0.2">
      <c r="A26" s="61" t="e">
        <f t="shared" ca="1" si="10"/>
        <v>#NAME?</v>
      </c>
      <c r="B26" s="1" t="str">
        <f>'Foreign exchange gains losses'!Validation_Message</f>
        <v/>
      </c>
      <c r="C26" s="101">
        <f>'Foreign exchange gains losses'!Validation_Count</f>
        <v>0</v>
      </c>
      <c r="D26" s="19"/>
      <c r="F26" s="232"/>
      <c r="G26" s="104"/>
      <c r="I26" s="62" t="b">
        <f t="shared" si="11"/>
        <v>0</v>
      </c>
      <c r="L26" s="62" t="b">
        <f t="shared" si="12"/>
        <v>0</v>
      </c>
      <c r="M26" s="62" t="b">
        <f t="shared" si="13"/>
        <v>0</v>
      </c>
      <c r="N26" s="62" t="b">
        <f t="shared" si="8"/>
        <v>0</v>
      </c>
      <c r="O26" s="62" t="b">
        <f>NOT(OR(+NOT(+IsClient),+Index!$I26))</f>
        <v>0</v>
      </c>
      <c r="P26" s="62">
        <f t="shared" si="4"/>
        <v>26</v>
      </c>
      <c r="S26" s="62" t="e">
        <f ca="1">'Foreign exchange gains losses'!SheetName</f>
        <v>#NAME?</v>
      </c>
      <c r="T26" s="62" t="str">
        <f>'Foreign exchange gains losses'!SheetLabel</f>
        <v>Foreign exchange gains/losses</v>
      </c>
    </row>
    <row r="27" spans="1:22" ht="16.5" x14ac:dyDescent="0.2">
      <c r="A27" s="64" t="e">
        <f ca="1">T27</f>
        <v>#NAME?</v>
      </c>
      <c r="B27" s="1"/>
      <c r="C27" s="101"/>
      <c r="D27" s="19"/>
      <c r="F27" s="232"/>
      <c r="G27" s="104" t="s">
        <v>35</v>
      </c>
      <c r="I27" s="62" t="b">
        <f>IF(OR(M27,N27),FALSE,+OR(J27,L27,0))</f>
        <v>1</v>
      </c>
      <c r="J27" s="62" t="b">
        <v>1</v>
      </c>
      <c r="L27" s="62" t="b">
        <f t="shared" si="6"/>
        <v>0</v>
      </c>
      <c r="M27" s="62" t="b">
        <f t="shared" si="7"/>
        <v>0</v>
      </c>
      <c r="N27" s="62" t="b">
        <f t="shared" si="8"/>
        <v>0</v>
      </c>
      <c r="O27" s="62" t="b">
        <f>NOT(OR(+NOT(+IsClient),+Index!$I27))</f>
        <v>0</v>
      </c>
      <c r="P27" s="62">
        <f t="shared" si="4"/>
        <v>27</v>
      </c>
      <c r="Q27" s="62" t="e">
        <f ca="1">IF(DataFlow_Hide_Rows_Enabled,[1]!DCHideRow($B$105,+$P27,$O27,1),Message_DataFlow_Disabled)</f>
        <v>#NAME?</v>
      </c>
      <c r="R27" s="62" t="e">
        <f ca="1">IF(DataFlow_Hide_Sheets_Enabled,[1]!DCHideSheet($S27,$O27),Message_DataFlow_Disabled)</f>
        <v>#NAME?</v>
      </c>
      <c r="S27" s="62" t="e">
        <f ca="1">'Income statement disclosures'!SheetName</f>
        <v>#NAME?</v>
      </c>
      <c r="T27" s="62" t="e">
        <f ca="1">'Income statement disclosures'!SheetLabel</f>
        <v>#NAME?</v>
      </c>
      <c r="V27" s="62" t="s">
        <v>40</v>
      </c>
    </row>
    <row r="28" spans="1:22" ht="16.5" x14ac:dyDescent="0.2">
      <c r="A28" s="61" t="str">
        <f>HYPERLINK(IF($J28,"#'"&amp;$S28&amp;"'!A1","#'Legal and professional fees'!A"&amp;$U28),$T28)</f>
        <v>Legal and professional fees</v>
      </c>
      <c r="B28" s="1" t="str">
        <f>+'Legal and professional fees'!Validation_Message</f>
        <v/>
      </c>
      <c r="C28" s="101">
        <f>'Legal and professional fees'!Validation_Count</f>
        <v>0</v>
      </c>
      <c r="D28" s="19"/>
      <c r="F28" s="232"/>
      <c r="G28" s="104" t="str">
        <f>IF($J28,Lists!$P$5,"")</f>
        <v/>
      </c>
      <c r="I28" s="62" t="b">
        <f>IF(OR(M28,N28),FALSE,+OR(J28,L28,0))</f>
        <v>0</v>
      </c>
      <c r="J28" s="62" t="b">
        <f>+'Legal and professional fees'!$B$189</f>
        <v>0</v>
      </c>
      <c r="L28" s="62" t="b">
        <f t="shared" si="6"/>
        <v>0</v>
      </c>
      <c r="M28" s="62" t="b">
        <f t="shared" si="7"/>
        <v>0</v>
      </c>
      <c r="N28" s="62" t="b">
        <f t="shared" si="8"/>
        <v>0</v>
      </c>
      <c r="O28" s="62" t="b">
        <f>NOT(OR(+NOT(+IsClient),+Index!$I28))</f>
        <v>0</v>
      </c>
      <c r="P28" s="62">
        <f t="shared" si="4"/>
        <v>28</v>
      </c>
      <c r="Q28" s="62" t="e">
        <f ca="1">IF(DataFlow_Hide_Rows_Enabled,[1]!DCHideRow($B$105,+$P28,$O28,1),Message_DataFlow_Disabled)</f>
        <v>#NAME?</v>
      </c>
      <c r="R28" s="62" t="e">
        <f ca="1">IF(DataFlow_Hide_Sheets_Enabled,[1]!DCHideSheet($S28,$O28),Message_DataFlow_Disabled)</f>
        <v>#NAME?</v>
      </c>
      <c r="S28" s="62" t="e">
        <f ca="1">'Legal and professional fees'!$B$184</f>
        <v>#NAME?</v>
      </c>
      <c r="T28" s="62" t="str">
        <f>'Legal and professional fees'!$B$185</f>
        <v>Legal and professional fees</v>
      </c>
      <c r="U28" s="62">
        <f>ROW('Income statement disclosures'!A5)</f>
        <v>5</v>
      </c>
    </row>
    <row r="29" spans="1:22" ht="16.5" x14ac:dyDescent="0.2">
      <c r="A29" s="61" t="str">
        <f t="shared" ref="A29:A39" si="14">HYPERLINK(IF($J29,"#'"&amp;$S29&amp;"'!A1","#'Income statement disclosures'!A"&amp;$U29),$T29)</f>
        <v>Entertaining and gifts</v>
      </c>
      <c r="B29" s="1" t="str">
        <f>'Entertaining and gifts'!Validation_Message</f>
        <v/>
      </c>
      <c r="C29" s="101">
        <f>'Entertaining and gifts'!Validation_Count</f>
        <v>0</v>
      </c>
      <c r="D29" s="19"/>
      <c r="F29" s="232"/>
      <c r="G29" s="104" t="str">
        <f>IF($J29,Lists!$P$5,"")</f>
        <v/>
      </c>
      <c r="I29" s="62" t="b">
        <f t="shared" ref="I29:I36" si="15">IF(OR(M29,N29),FALSE,+OR(J29,L29,0))</f>
        <v>0</v>
      </c>
      <c r="J29" s="62" t="b">
        <f>+'Entertaining and gifts'!$B$154</f>
        <v>0</v>
      </c>
      <c r="L29" s="62" t="b">
        <f t="shared" si="6"/>
        <v>0</v>
      </c>
      <c r="M29" s="62" t="b">
        <f t="shared" si="7"/>
        <v>0</v>
      </c>
      <c r="N29" s="62" t="b">
        <f t="shared" si="8"/>
        <v>0</v>
      </c>
      <c r="O29" s="62" t="b">
        <f>NOT(OR(+NOT(+IsClient),+Index!$I29))</f>
        <v>0</v>
      </c>
      <c r="P29" s="62">
        <f t="shared" si="4"/>
        <v>29</v>
      </c>
      <c r="Q29" s="62" t="e">
        <f ca="1">IF(DataFlow_Hide_Rows_Enabled,[1]!DCHideRow($B$105,+$P29,$O29,1),Message_DataFlow_Disabled)</f>
        <v>#NAME?</v>
      </c>
      <c r="R29" s="62" t="e">
        <f ca="1">IF(DataFlow_Hide_Sheets_Enabled,[1]!DCHideSheet($S29,$O29),Message_DataFlow_Disabled)</f>
        <v>#NAME?</v>
      </c>
      <c r="S29" s="62" t="e">
        <f ca="1">'Entertaining and gifts'!$B$149</f>
        <v>#NAME?</v>
      </c>
      <c r="T29" s="62" t="str">
        <f>'Entertaining and gifts'!$B$150</f>
        <v>Entertaining and gifts</v>
      </c>
      <c r="U29" s="62">
        <f>ROW('Income statement disclosures'!A71)</f>
        <v>71</v>
      </c>
    </row>
    <row r="30" spans="1:22" ht="16.5" x14ac:dyDescent="0.2">
      <c r="A30" s="61" t="str">
        <f t="shared" si="14"/>
        <v>Repairs, maintenance and computer costs</v>
      </c>
      <c r="B30" s="1" t="str">
        <f>'Repairs, maintenance etc'!Validation_Message</f>
        <v/>
      </c>
      <c r="C30" s="101">
        <f>'Repairs, maintenance etc'!Validation_Count</f>
        <v>0</v>
      </c>
      <c r="D30" s="19"/>
      <c r="F30" s="232"/>
      <c r="G30" s="104" t="str">
        <f>IF($J30,Lists!$P$5,"")</f>
        <v/>
      </c>
      <c r="I30" s="62" t="b">
        <f t="shared" ref="I30" si="16">IF(OR(M30,N30),FALSE,+OR(J30,L30,0))</f>
        <v>0</v>
      </c>
      <c r="J30" s="62" t="b">
        <f>'Repairs, maintenance etc'!B155</f>
        <v>0</v>
      </c>
      <c r="L30" s="62" t="b">
        <f t="shared" si="6"/>
        <v>0</v>
      </c>
      <c r="M30" s="62" t="b">
        <f t="shared" si="7"/>
        <v>0</v>
      </c>
      <c r="N30" s="62" t="b">
        <f t="shared" si="8"/>
        <v>0</v>
      </c>
      <c r="O30" s="62" t="b">
        <f>NOT(OR(+NOT(+IsClient),+Index!$I30))</f>
        <v>0</v>
      </c>
      <c r="P30" s="62">
        <f t="shared" si="4"/>
        <v>30</v>
      </c>
      <c r="Q30" s="62" t="e">
        <f ca="1">IF(DataFlow_Hide_Rows_Enabled,[1]!DCHideRow($B$105,+$P30,$O30,1),Message_DataFlow_Disabled)</f>
        <v>#NAME?</v>
      </c>
      <c r="R30" s="62" t="e">
        <f ca="1">IF(DataFlow_Hide_Sheets_Enabled,[1]!DCHideSheet($S30,$O30),Message_DataFlow_Disabled)</f>
        <v>#NAME?</v>
      </c>
      <c r="S30" s="62" t="s">
        <v>41</v>
      </c>
      <c r="T30" s="62" t="str">
        <f>'Repairs, maintenance etc'!B151</f>
        <v>Repairs, maintenance and computer costs</v>
      </c>
      <c r="U30" s="62">
        <f>ROW('Income statement disclosures'!A92)</f>
        <v>92</v>
      </c>
    </row>
    <row r="31" spans="1:22" ht="16.5" x14ac:dyDescent="0.2">
      <c r="A31" s="61" t="str">
        <f t="shared" si="14"/>
        <v>Bad debts</v>
      </c>
      <c r="B31" s="1" t="str">
        <f>'Bad debts'!Validation_Message</f>
        <v/>
      </c>
      <c r="C31" s="101">
        <f>'Bad debts'!Validation_Count</f>
        <v>0</v>
      </c>
      <c r="D31" s="19"/>
      <c r="F31" s="232"/>
      <c r="G31" s="104" t="str">
        <f>IF($J31,Lists!$P$5,"")</f>
        <v/>
      </c>
      <c r="I31" s="62" t="b">
        <f t="shared" si="15"/>
        <v>0</v>
      </c>
      <c r="J31" s="62" t="b">
        <f>+'Bad debts'!$B$154</f>
        <v>0</v>
      </c>
      <c r="L31" s="62" t="b">
        <f t="shared" si="6"/>
        <v>0</v>
      </c>
      <c r="M31" s="62" t="b">
        <f t="shared" si="7"/>
        <v>0</v>
      </c>
      <c r="N31" s="62" t="b">
        <f t="shared" si="8"/>
        <v>0</v>
      </c>
      <c r="O31" s="62" t="b">
        <f>NOT(OR(+NOT(+IsClient),+Index!$I31))</f>
        <v>0</v>
      </c>
      <c r="P31" s="62">
        <f t="shared" si="4"/>
        <v>31</v>
      </c>
      <c r="Q31" s="62" t="e">
        <f ca="1">IF(DataFlow_Hide_Rows_Enabled,[1]!DCHideRow($B$105,+$P31,$O31,1),Message_DataFlow_Disabled)</f>
        <v>#NAME?</v>
      </c>
      <c r="R31" s="62" t="e">
        <f ca="1">IF(DataFlow_Hide_Sheets_Enabled,[1]!DCHideSheet($S31,$O31),Message_DataFlow_Disabled)</f>
        <v>#NAME?</v>
      </c>
      <c r="S31" s="62" t="s">
        <v>42</v>
      </c>
      <c r="T31" s="62" t="str">
        <f>'Bad debts'!$B$150</f>
        <v>Bad debts</v>
      </c>
      <c r="U31" s="62">
        <f>ROW('Income statement disclosures'!A114)</f>
        <v>114</v>
      </c>
    </row>
    <row r="32" spans="1:22" ht="16.5" x14ac:dyDescent="0.2">
      <c r="A32" s="61" t="str">
        <f t="shared" si="14"/>
        <v>Bank charges</v>
      </c>
      <c r="B32" s="1" t="str">
        <f>+'Bank charges'!Validation_Message</f>
        <v/>
      </c>
      <c r="C32" s="101">
        <f>'Bank charges'!Validation_Count</f>
        <v>0</v>
      </c>
      <c r="D32" s="19"/>
      <c r="F32" s="232"/>
      <c r="G32" s="104" t="str">
        <f>IF($J32,Lists!$P$5,"")</f>
        <v/>
      </c>
      <c r="I32" s="62" t="b">
        <f t="shared" si="15"/>
        <v>0</v>
      </c>
      <c r="J32" s="62" t="b">
        <f>+'Bank charges'!$B$154</f>
        <v>0</v>
      </c>
      <c r="L32" s="62" t="b">
        <f t="shared" si="6"/>
        <v>0</v>
      </c>
      <c r="M32" s="62" t="b">
        <f t="shared" si="7"/>
        <v>0</v>
      </c>
      <c r="N32" s="62" t="b">
        <f t="shared" si="8"/>
        <v>0</v>
      </c>
      <c r="O32" s="62" t="b">
        <f>NOT(OR(+NOT(+IsClient),+Index!$I32))</f>
        <v>0</v>
      </c>
      <c r="P32" s="62">
        <f t="shared" si="4"/>
        <v>32</v>
      </c>
      <c r="Q32" s="62" t="e">
        <f ca="1">IF(DataFlow_Hide_Rows_Enabled,[1]!DCHideRow($B$105,+$P32,$O32,1),Message_DataFlow_Disabled)</f>
        <v>#NAME?</v>
      </c>
      <c r="R32" s="62" t="e">
        <f ca="1">IF(DataFlow_Hide_Sheets_Enabled,[1]!DCHideSheet($S32,$O32),Message_DataFlow_Disabled)</f>
        <v>#NAME?</v>
      </c>
      <c r="S32" s="62" t="s">
        <v>43</v>
      </c>
      <c r="T32" s="62" t="str">
        <f>'Bank charges'!$B$150</f>
        <v>Bank charges</v>
      </c>
      <c r="U32" s="62">
        <f>ROW('Income statement disclosures'!A135)</f>
        <v>135</v>
      </c>
    </row>
    <row r="33" spans="1:21" ht="16.5" x14ac:dyDescent="0.2">
      <c r="A33" s="61" t="str">
        <f t="shared" si="14"/>
        <v>Charitable donations</v>
      </c>
      <c r="B33" s="1" t="str">
        <f>+'Charitable donations'!Validation_Message</f>
        <v/>
      </c>
      <c r="C33" s="101">
        <f>'Charitable donations'!Validation_Count</f>
        <v>0</v>
      </c>
      <c r="D33" s="19"/>
      <c r="F33" s="232"/>
      <c r="G33" s="104" t="str">
        <f>IF($J33,Lists!$P$5,"")</f>
        <v/>
      </c>
      <c r="I33" s="62" t="b">
        <f t="shared" si="15"/>
        <v>0</v>
      </c>
      <c r="J33" s="62" t="b">
        <f>+'Charitable donations'!$B$153</f>
        <v>0</v>
      </c>
      <c r="L33" s="62" t="b">
        <f t="shared" si="6"/>
        <v>0</v>
      </c>
      <c r="M33" s="62" t="b">
        <f t="shared" si="7"/>
        <v>0</v>
      </c>
      <c r="N33" s="62" t="b">
        <f t="shared" si="8"/>
        <v>0</v>
      </c>
      <c r="O33" s="62" t="b">
        <f>NOT(OR(+NOT(+IsClient),+Index!$I33))</f>
        <v>0</v>
      </c>
      <c r="P33" s="62">
        <f t="shared" si="4"/>
        <v>33</v>
      </c>
      <c r="Q33" s="62" t="e">
        <f ca="1">IF(DataFlow_Hide_Rows_Enabled,[1]!DCHideRow($B$105,+$P33,$O33,1),Message_DataFlow_Disabled)</f>
        <v>#NAME?</v>
      </c>
      <c r="R33" s="62" t="e">
        <f ca="1">IF(DataFlow_Hide_Sheets_Enabled,[1]!DCHideSheet($S33,$O33),Message_DataFlow_Disabled)</f>
        <v>#NAME?</v>
      </c>
      <c r="S33" s="62" t="s">
        <v>44</v>
      </c>
      <c r="T33" s="62" t="str">
        <f>'Charitable donations'!$B$149</f>
        <v>Charitable donations</v>
      </c>
      <c r="U33" s="62">
        <f>ROW('Income statement disclosures'!A154)</f>
        <v>154</v>
      </c>
    </row>
    <row r="34" spans="1:21" ht="16.5" x14ac:dyDescent="0.2">
      <c r="A34" s="61" t="str">
        <f>HYPERLINK(IF($J34,"#'"&amp;$S34&amp;"'!A1","#'Income statement disclosures'!A"&amp;$U34),$T34)</f>
        <v>Interest and foreign exchange movements</v>
      </c>
      <c r="B34" s="1" t="str">
        <f>'Interest and foreign exchange'!Validation_Message</f>
        <v/>
      </c>
      <c r="C34" s="101">
        <f>'Interest and foreign exchange'!Validation_Count</f>
        <v>0</v>
      </c>
      <c r="D34" s="19"/>
      <c r="F34" s="232"/>
      <c r="G34" s="104" t="str">
        <f>IF($J34,Lists!$P$5,"")</f>
        <v/>
      </c>
      <c r="I34" s="62" t="b">
        <f t="shared" si="15"/>
        <v>0</v>
      </c>
      <c r="J34" s="62" t="b">
        <f>+'Interest and foreign exchange'!$B$162</f>
        <v>0</v>
      </c>
      <c r="L34" s="62" t="b">
        <f t="shared" si="6"/>
        <v>0</v>
      </c>
      <c r="M34" s="62" t="b">
        <f t="shared" si="7"/>
        <v>0</v>
      </c>
      <c r="N34" s="62" t="b">
        <f t="shared" si="8"/>
        <v>0</v>
      </c>
      <c r="O34" s="62" t="b">
        <f>NOT(OR(+NOT(+IsClient),+Index!$I34))</f>
        <v>0</v>
      </c>
      <c r="P34" s="62">
        <f t="shared" si="4"/>
        <v>34</v>
      </c>
      <c r="Q34" s="62" t="e">
        <f ca="1">IF(DataFlow_Hide_Rows_Enabled,[1]!DCHideRow($B$105,+$P34,$O34,1),Message_DataFlow_Disabled)</f>
        <v>#NAME?</v>
      </c>
      <c r="R34" s="62" t="e">
        <f ca="1">IF(DataFlow_Hide_Sheets_Enabled,[1]!DCHideSheet($S34,$O34),Message_DataFlow_Disabled)</f>
        <v>#NAME?</v>
      </c>
      <c r="S34" s="62" t="s">
        <v>45</v>
      </c>
      <c r="T34" s="62" t="str">
        <f>'Interest and foreign exchange'!SheetLabel</f>
        <v>Interest and foreign exchange movements</v>
      </c>
      <c r="U34" s="62">
        <f>ROW('Income statement disclosures'!A174)</f>
        <v>174</v>
      </c>
    </row>
    <row r="35" spans="1:21" ht="16.5" x14ac:dyDescent="0.2">
      <c r="A35" s="61" t="str">
        <f t="shared" si="14"/>
        <v>Penalties and fines</v>
      </c>
      <c r="B35" s="1" t="str">
        <f>'Penalties and fines'!Validation_Message</f>
        <v/>
      </c>
      <c r="C35" s="101">
        <f>'Penalties and fines'!Validation_Count</f>
        <v>0</v>
      </c>
      <c r="D35" s="19"/>
      <c r="F35" s="232"/>
      <c r="G35" s="104" t="str">
        <f>IF($J35,Lists!$P$5,"")</f>
        <v/>
      </c>
      <c r="I35" s="62" t="b">
        <f t="shared" si="15"/>
        <v>0</v>
      </c>
      <c r="J35" s="125" t="b">
        <f>'Penalties and fines'!B154</f>
        <v>0</v>
      </c>
      <c r="L35" s="62" t="b">
        <f t="shared" si="6"/>
        <v>0</v>
      </c>
      <c r="M35" s="62" t="b">
        <f t="shared" si="7"/>
        <v>0</v>
      </c>
      <c r="N35" s="62" t="b">
        <f t="shared" si="8"/>
        <v>0</v>
      </c>
      <c r="O35" s="62" t="b">
        <f>NOT(OR(+NOT(+IsClient),+Index!$I35))</f>
        <v>0</v>
      </c>
      <c r="P35" s="62">
        <f t="shared" si="4"/>
        <v>35</v>
      </c>
      <c r="Q35" s="62" t="e">
        <f ca="1">IF(DataFlow_Hide_Rows_Enabled,[1]!DCHideRow($B$105,+$P35,$O35,1),Message_DataFlow_Disabled)</f>
        <v>#NAME?</v>
      </c>
      <c r="R35" s="62" t="e">
        <f ca="1">IF(DataFlow_Hide_Sheets_Enabled,[1]!DCHideSheet($S35,$O35),Message_DataFlow_Disabled)</f>
        <v>#NAME?</v>
      </c>
      <c r="S35" s="62" t="s">
        <v>46</v>
      </c>
      <c r="T35" s="62" t="str">
        <f>'Penalties and fines'!SheetLabel</f>
        <v>Penalties and fines</v>
      </c>
      <c r="U35" s="62">
        <f>ROW('Income statement disclosures'!A205)</f>
        <v>205</v>
      </c>
    </row>
    <row r="36" spans="1:21" ht="16.5" x14ac:dyDescent="0.2">
      <c r="A36" s="61" t="str">
        <f t="shared" si="14"/>
        <v>Other income</v>
      </c>
      <c r="B36" s="1" t="str">
        <f>'Other income'!Validation_Message</f>
        <v/>
      </c>
      <c r="C36" s="101">
        <f>'Other income'!Validation_Count</f>
        <v>0</v>
      </c>
      <c r="D36" s="19"/>
      <c r="F36" s="232"/>
      <c r="G36" s="104" t="str">
        <f>IF($J36,Lists!$P$5,"")</f>
        <v/>
      </c>
      <c r="I36" s="62" t="b">
        <f t="shared" si="15"/>
        <v>0</v>
      </c>
      <c r="J36" s="62" t="b">
        <f>+'Other income'!$B$170</f>
        <v>0</v>
      </c>
      <c r="L36" s="62" t="b">
        <f t="shared" si="6"/>
        <v>0</v>
      </c>
      <c r="M36" s="62" t="b">
        <f t="shared" si="7"/>
        <v>0</v>
      </c>
      <c r="N36" s="62" t="b">
        <f t="shared" si="8"/>
        <v>0</v>
      </c>
      <c r="O36" s="62" t="b">
        <f>NOT(OR(+NOT(+IsClient),+Index!$I36))</f>
        <v>0</v>
      </c>
      <c r="P36" s="62">
        <f t="shared" si="4"/>
        <v>36</v>
      </c>
      <c r="Q36" s="62" t="e">
        <f ca="1">IF(DataFlow_Hide_Rows_Enabled,[1]!DCHideRow($B$105,+$P36,$O36,1),Message_DataFlow_Disabled)</f>
        <v>#NAME?</v>
      </c>
      <c r="R36" s="62" t="e">
        <f ca="1">IF(DataFlow_Hide_Sheets_Enabled,[1]!DCHideSheet($S36,$O36),Message_DataFlow_Disabled)</f>
        <v>#NAME?</v>
      </c>
      <c r="S36" s="62" t="s">
        <v>47</v>
      </c>
      <c r="T36" s="62" t="str">
        <f>'Other income'!SheetLabel</f>
        <v>Other income</v>
      </c>
      <c r="U36" s="62">
        <f>ROW('Income statement disclosures'!A223)</f>
        <v>223</v>
      </c>
    </row>
    <row r="37" spans="1:21" ht="16.5" x14ac:dyDescent="0.2">
      <c r="A37" s="61" t="str">
        <f t="shared" si="14"/>
        <v>Other analysis / exceptional costs</v>
      </c>
      <c r="B37" s="1" t="str">
        <f>+'Other analysis exceptional cost'!Validation_Message</f>
        <v/>
      </c>
      <c r="C37" s="101">
        <f>'Other analysis exceptional cost'!Validation_Count</f>
        <v>0</v>
      </c>
      <c r="D37" s="19"/>
      <c r="F37" s="232"/>
      <c r="G37" s="104" t="str">
        <f>IF($J37,Lists!$P$5,"")</f>
        <v/>
      </c>
      <c r="I37" s="62" t="b">
        <f t="shared" ref="I37" si="17">IF(OR(M37,N37),FALSE,+OR(J37,L37,0))</f>
        <v>0</v>
      </c>
      <c r="J37" s="62" t="b">
        <f>+'Other analysis exceptional cost'!$B$164</f>
        <v>0</v>
      </c>
      <c r="L37" s="62" t="b">
        <f t="shared" si="6"/>
        <v>0</v>
      </c>
      <c r="M37" s="62" t="b">
        <f t="shared" si="7"/>
        <v>0</v>
      </c>
      <c r="N37" s="62" t="b">
        <f t="shared" si="8"/>
        <v>0</v>
      </c>
      <c r="O37" s="62" t="b">
        <f>NOT(OR(+NOT(+IsClient),+Index!$I37))</f>
        <v>0</v>
      </c>
      <c r="P37" s="62">
        <f t="shared" si="4"/>
        <v>37</v>
      </c>
      <c r="Q37" s="62" t="e">
        <f ca="1">IF(DataFlow_Hide_Rows_Enabled,[1]!DCHideRow($B$105,+$P37,$O37,1),Message_DataFlow_Disabled)</f>
        <v>#NAME?</v>
      </c>
      <c r="R37" s="62" t="e">
        <f ca="1">IF(DataFlow_Hide_Sheets_Enabled,[1]!DCHideSheet($S37,$O37),Message_DataFlow_Disabled)</f>
        <v>#NAME?</v>
      </c>
      <c r="S37" s="62" t="s">
        <v>48</v>
      </c>
      <c r="T37" s="62" t="str">
        <f>'Other analysis exceptional cost'!$B$157</f>
        <v>Other analysis / exceptional costs</v>
      </c>
      <c r="U37" s="62">
        <f>ROW('Income statement disclosures'!A258)</f>
        <v>258</v>
      </c>
    </row>
    <row r="38" spans="1:21" ht="16.5" x14ac:dyDescent="0.2">
      <c r="A38" s="61" t="e">
        <f ca="1">HYPERLINK(IF($J38,"#'"&amp;$S38&amp;"'!A1","#'Income statement disclosures'!A"&amp;$U38),$T38)</f>
        <v>#NAME?</v>
      </c>
      <c r="B38" s="1" t="str">
        <f ca="1">+'Irrecoverable VAT'!Validation_Message</f>
        <v/>
      </c>
      <c r="C38" s="101">
        <f ca="1">'Irrecoverable VAT'!Validation_Count</f>
        <v>0</v>
      </c>
      <c r="D38" s="19"/>
      <c r="F38" s="232"/>
      <c r="G38" s="104" t="str">
        <f ca="1">IF($J38,Lists!$P$5,"")</f>
        <v/>
      </c>
      <c r="I38" s="62" t="b">
        <f t="shared" ref="I38" ca="1" si="18">IF(OR(M38,N38),FALSE,+OR(J38,L38,0))</f>
        <v>0</v>
      </c>
      <c r="J38" s="62" t="b">
        <f ca="1">+'Irrecoverable VAT'!$B$158</f>
        <v>0</v>
      </c>
      <c r="L38" s="62" t="b">
        <f t="shared" si="6"/>
        <v>0</v>
      </c>
      <c r="M38" s="62" t="b">
        <f t="shared" si="7"/>
        <v>0</v>
      </c>
      <c r="N38" s="62" t="b">
        <f t="shared" si="8"/>
        <v>0</v>
      </c>
      <c r="O38" s="62" t="b">
        <f ca="1">NOT(OR(+NOT(+IsClient),+Index!$I38))</f>
        <v>0</v>
      </c>
      <c r="P38" s="62">
        <f t="shared" si="4"/>
        <v>38</v>
      </c>
      <c r="Q38" s="62" t="e">
        <f ca="1">IF(DataFlow_Hide_Rows_Enabled,[1]!DCHideRow($B$105,+$P38,$O38,1),Message_DataFlow_Disabled)</f>
        <v>#NAME?</v>
      </c>
      <c r="R38" s="62" t="e">
        <f ca="1">IF(DataFlow_Hide_Sheets_Enabled,[1]!DCHideSheet($S38,$O38),Message_DataFlow_Disabled)</f>
        <v>#NAME?</v>
      </c>
      <c r="S38" s="62" t="s">
        <v>49</v>
      </c>
      <c r="T38" s="62" t="e">
        <f ca="1">'Irrecoverable VAT'!$B$151</f>
        <v>#NAME?</v>
      </c>
      <c r="U38" s="62">
        <f>ROW('Income statement disclosures'!A290)</f>
        <v>290</v>
      </c>
    </row>
    <row r="39" spans="1:21" ht="16.5" x14ac:dyDescent="0.2">
      <c r="A39" s="61" t="str">
        <f t="shared" ca="1" si="14"/>
        <v>Royalties payable</v>
      </c>
      <c r="B39" s="1" t="str">
        <f ca="1">+'Royalties payable'!Validation_Message</f>
        <v/>
      </c>
      <c r="C39" s="101">
        <f ca="1">'Royalties payable'!Validation_Count</f>
        <v>0</v>
      </c>
      <c r="D39" s="19"/>
      <c r="F39" s="232"/>
      <c r="G39" s="104" t="str">
        <f ca="1">IF($J39,Lists!$P$5,"")</f>
        <v/>
      </c>
      <c r="I39" s="62" t="b">
        <f t="shared" ref="I39" ca="1" si="19">IF(OR(M39,N39),FALSE,+OR(J39,L39,0))</f>
        <v>0</v>
      </c>
      <c r="J39" s="125" t="b">
        <f ca="1">+'Royalties payable'!$B$149</f>
        <v>0</v>
      </c>
      <c r="L39" s="62" t="b">
        <f t="shared" si="6"/>
        <v>0</v>
      </c>
      <c r="M39" s="62" t="b">
        <f t="shared" si="7"/>
        <v>0</v>
      </c>
      <c r="N39" s="62" t="b">
        <f t="shared" si="8"/>
        <v>0</v>
      </c>
      <c r="O39" s="62" t="b">
        <f ca="1">NOT(OR(+NOT(+IsClient),+Index!$I39))</f>
        <v>0</v>
      </c>
      <c r="P39" s="62">
        <f t="shared" si="4"/>
        <v>39</v>
      </c>
      <c r="Q39" s="62" t="e">
        <f ca="1">IF(DataFlow_Hide_Rows_Enabled,[1]!DCHideRow($B$105,+$P39,$O39,1),Message_DataFlow_Disabled)</f>
        <v>#NAME?</v>
      </c>
      <c r="R39" s="62" t="e">
        <f ca="1">IF(DataFlow_Hide_Sheets_Enabled,[1]!DCHideSheet($S39,$O39),Message_DataFlow_Disabled)</f>
        <v>#NAME?</v>
      </c>
      <c r="S39" s="62" t="s">
        <v>50</v>
      </c>
      <c r="T39" s="62" t="s">
        <v>50</v>
      </c>
      <c r="U39" s="62">
        <f>ROW('Income statement disclosures'!A311)</f>
        <v>311</v>
      </c>
    </row>
    <row r="40" spans="1:21" ht="16.5" x14ac:dyDescent="0.2">
      <c r="A40" s="61" t="str">
        <f>HYPERLINK(IF($J40,"#'"&amp;$S40&amp;"'!A1","#'Income statement disclosures'!A"&amp;$U40),$T40)</f>
        <v>Sundry</v>
      </c>
      <c r="B40" s="1" t="str">
        <f>+Sundry!Validation_Message</f>
        <v/>
      </c>
      <c r="C40" s="101">
        <f>Sundry!Validation_Count</f>
        <v>0</v>
      </c>
      <c r="D40" s="19"/>
      <c r="F40" s="232"/>
      <c r="G40" s="104" t="str">
        <f>IF($J40,Lists!$P$5,"")</f>
        <v/>
      </c>
      <c r="I40" s="62" t="b">
        <f t="shared" ref="I40" si="20">IF(OR(M40,N40),FALSE,+OR(J40,L40,0))</f>
        <v>0</v>
      </c>
      <c r="J40" s="62" t="b">
        <f>Sundry!$B$157</f>
        <v>0</v>
      </c>
      <c r="L40" s="62" t="b">
        <f t="shared" si="6"/>
        <v>0</v>
      </c>
      <c r="M40" s="62" t="b">
        <f t="shared" si="7"/>
        <v>0</v>
      </c>
      <c r="N40" s="62" t="b">
        <f t="shared" si="8"/>
        <v>0</v>
      </c>
      <c r="O40" s="62" t="b">
        <f>NOT(OR(+NOT(+IsClient),+Index!$I40))</f>
        <v>0</v>
      </c>
      <c r="P40" s="62">
        <f t="shared" si="4"/>
        <v>40</v>
      </c>
      <c r="Q40" s="62" t="e">
        <f ca="1">IF(DataFlow_Hide_Rows_Enabled,[1]!DCHideRow($B$105,+$P40,$O40,1),Message_DataFlow_Disabled)</f>
        <v>#NAME?</v>
      </c>
      <c r="R40" s="62" t="e">
        <f ca="1">IF(DataFlow_Hide_Sheets_Enabled,[1]!DCHideSheet($S40,$O40),Message_DataFlow_Disabled)</f>
        <v>#NAME?</v>
      </c>
      <c r="S40" s="62" t="s">
        <v>51</v>
      </c>
      <c r="T40" s="62" t="str">
        <f>Sundry!B150</f>
        <v>Sundry</v>
      </c>
      <c r="U40" s="62">
        <f>ROW('Income statement disclosures'!A327)</f>
        <v>327</v>
      </c>
    </row>
    <row r="41" spans="1:21" ht="16.5" x14ac:dyDescent="0.2">
      <c r="A41" s="61" t="str">
        <f>T41</f>
        <v>Other comprehensive income</v>
      </c>
      <c r="B41" s="1"/>
      <c r="C41" s="101"/>
      <c r="D41" s="19"/>
      <c r="F41" s="232"/>
      <c r="G41" s="104" t="str">
        <f>IF($J41,Lists!$P$5,"")</f>
        <v/>
      </c>
      <c r="I41" s="62" t="b">
        <f>IF(OR(M41,N41),FALSE,+OR(J41,L41,0))</f>
        <v>0</v>
      </c>
      <c r="J41" s="62" t="b">
        <f>'Other comprehensive income'!$B$30</f>
        <v>0</v>
      </c>
      <c r="L41" s="62" t="b">
        <f t="shared" si="6"/>
        <v>0</v>
      </c>
      <c r="M41" s="62" t="b">
        <f t="shared" si="7"/>
        <v>0</v>
      </c>
      <c r="N41" s="62" t="b">
        <f>$N$20</f>
        <v>0</v>
      </c>
      <c r="O41" s="62" t="b">
        <f>NOT(OR(+NOT(+IsClient),+Index!$I41))</f>
        <v>0</v>
      </c>
      <c r="P41" s="62">
        <f t="shared" si="4"/>
        <v>41</v>
      </c>
      <c r="Q41" s="62" t="e">
        <f ca="1">IF(DataFlow_Hide_Rows_Enabled,[1]!DCHideRow($B$105,+$P41,$O41,1),Message_DataFlow_Disabled)</f>
        <v>#NAME?</v>
      </c>
      <c r="R41" s="62" t="e">
        <f ca="1">IF(DataFlow_Hide_Sheets_Enabled,[1]!DCHideSheet($S41,$O41),Message_DataFlow_Disabled)</f>
        <v>#NAME?</v>
      </c>
      <c r="S41" s="62" t="s">
        <v>54</v>
      </c>
      <c r="T41" s="62" t="str">
        <f>S41</f>
        <v>Other comprehensive income</v>
      </c>
    </row>
    <row r="42" spans="1:21" x14ac:dyDescent="0.2">
      <c r="B42" s="1"/>
      <c r="C42" s="101"/>
      <c r="F42"/>
      <c r="P42" s="62">
        <f t="shared" si="4"/>
        <v>42</v>
      </c>
    </row>
    <row r="43" spans="1:21" ht="16.5" x14ac:dyDescent="0.25">
      <c r="A43" s="70" t="s">
        <v>55</v>
      </c>
      <c r="B43" s="1"/>
      <c r="C43" s="101"/>
      <c r="F43" s="232"/>
      <c r="G43" s="104" t="s">
        <v>56</v>
      </c>
      <c r="I43" s="62" t="b">
        <f>IF(OR(M43,N43),FALSE,+OR(J43,L43,0))</f>
        <v>1</v>
      </c>
      <c r="J43" s="62" t="b">
        <v>1</v>
      </c>
      <c r="N43" s="62" t="b">
        <f>+F43=Hide</f>
        <v>0</v>
      </c>
      <c r="O43" s="62" t="b">
        <f>NOT(OR(+NOT(+IsClient),+Index!$I43))</f>
        <v>0</v>
      </c>
      <c r="P43" s="62">
        <f t="shared" si="4"/>
        <v>43</v>
      </c>
      <c r="Q43" s="62" t="e">
        <f ca="1">IF(DataFlow_Hide_Rows_Enabled,[1]!DCHideRow($B$105,+$P43,$O43,1),Message_DataFlow_Disabled)</f>
        <v>#NAME?</v>
      </c>
    </row>
    <row r="44" spans="1:21" ht="16.5" x14ac:dyDescent="0.2">
      <c r="A44" s="13" t="str">
        <f>HYPERLINK("#'"&amp;$S44&amp;"'!A1",$T44)</f>
        <v>Tangible fixed asset note</v>
      </c>
      <c r="B44" s="1" t="str">
        <f ca="1">'Tangible asset note'!Validation_Message</f>
        <v>Data entry is not complete</v>
      </c>
      <c r="C44" s="101">
        <f ca="1">'Tangible asset note'!Validation_Count</f>
        <v>1</v>
      </c>
      <c r="D44" s="19"/>
      <c r="F44" s="232"/>
      <c r="G44" s="104" t="s">
        <v>35</v>
      </c>
      <c r="I44" s="62" t="b">
        <f t="shared" ref="I44" si="21">IF(OR(M44,N44),FALSE,+OR(J44,L44,0))</f>
        <v>1</v>
      </c>
      <c r="J44" s="62" t="b">
        <v>1</v>
      </c>
      <c r="L44" s="62" t="b">
        <f t="shared" ref="L44:L65" si="22">+F44=Show</f>
        <v>0</v>
      </c>
      <c r="M44" s="62" t="b">
        <f t="shared" ref="M44:M65" si="23">+F44=Hide</f>
        <v>0</v>
      </c>
      <c r="N44" s="62" t="b">
        <f>$N$43</f>
        <v>0</v>
      </c>
      <c r="O44" s="62" t="b">
        <f>NOT(OR(+NOT(+IsClient),+Index!$I44))</f>
        <v>0</v>
      </c>
      <c r="P44" s="62">
        <f t="shared" si="4"/>
        <v>44</v>
      </c>
      <c r="Q44" s="62" t="e">
        <f ca="1">IF(DataFlow_Hide_Rows_Enabled,[1]!DCHideRow($B$105,+$P44,$O44,1),Message_DataFlow_Disabled)</f>
        <v>#NAME?</v>
      </c>
      <c r="R44" s="62" t="e">
        <f ca="1">IF(DataFlow_Hide_Sheets_Enabled,[1]!DCHideSheet($S44,$O44),Message_DataFlow_Disabled)</f>
        <v>#NAME?</v>
      </c>
      <c r="S44" s="62" t="s">
        <v>57</v>
      </c>
      <c r="T44" s="62" t="s">
        <v>58</v>
      </c>
    </row>
    <row r="45" spans="1:21" ht="16.5" x14ac:dyDescent="0.2">
      <c r="A45" s="13" t="str">
        <f t="shared" ref="A45:A51" si="24">HYPERLINK("#'"&amp;$S45&amp;"'!A1",$T45)</f>
        <v>Tangible fixed asset additions</v>
      </c>
      <c r="B45" s="1" t="str">
        <f>'Tangible asset additions'!Validation_Message</f>
        <v/>
      </c>
      <c r="C45" s="101">
        <f>'Tangible asset additions'!Validation_Count</f>
        <v>0</v>
      </c>
      <c r="D45" s="19"/>
      <c r="F45" s="232"/>
      <c r="G45" s="104" t="s">
        <v>35</v>
      </c>
      <c r="I45" s="62" t="b">
        <f>IF(OR(M45,N45),FALSE,+OR(J45,L45,0))</f>
        <v>1</v>
      </c>
      <c r="J45" s="62" t="b">
        <v>1</v>
      </c>
      <c r="L45" s="62" t="b">
        <f t="shared" si="22"/>
        <v>0</v>
      </c>
      <c r="M45" s="62" t="b">
        <f t="shared" si="23"/>
        <v>0</v>
      </c>
      <c r="N45" s="62" t="b">
        <f t="shared" ref="N45:N65" si="25">$N$43</f>
        <v>0</v>
      </c>
      <c r="O45" s="62" t="b">
        <f>NOT(OR(+NOT(+IsClient),+Index!$I45))</f>
        <v>0</v>
      </c>
      <c r="P45" s="62">
        <f t="shared" si="4"/>
        <v>45</v>
      </c>
      <c r="Q45" s="62" t="e">
        <f ca="1">IF(DataFlow_Hide_Rows_Enabled,[1]!DCHideRow($B$105,+$P45,$O45,1),Message_DataFlow_Disabled)</f>
        <v>#NAME?</v>
      </c>
      <c r="R45" s="62" t="e">
        <f ca="1">IF(DataFlow_Hide_Sheets_Enabled,[1]!DCHideSheet($S45,$O45),Message_DataFlow_Disabled)</f>
        <v>#NAME?</v>
      </c>
      <c r="S45" s="62" t="s">
        <v>59</v>
      </c>
      <c r="T45" s="62" t="s">
        <v>60</v>
      </c>
    </row>
    <row r="46" spans="1:21" ht="16.5" x14ac:dyDescent="0.2">
      <c r="A46" s="13" t="str">
        <f t="shared" si="24"/>
        <v>Tangible fixed asset disposals</v>
      </c>
      <c r="B46" s="1" t="str">
        <f ca="1">'Tangible asset disposals'!Validation_Message</f>
        <v/>
      </c>
      <c r="C46" s="101">
        <f ca="1">'Tangible asset disposals'!Validation_Count</f>
        <v>0</v>
      </c>
      <c r="D46" s="19"/>
      <c r="F46" s="232"/>
      <c r="G46" s="104" t="s">
        <v>35</v>
      </c>
      <c r="I46" s="62" t="b">
        <f>IF(OR(M46,N46),FALSE,+OR(J46,L46,0))</f>
        <v>1</v>
      </c>
      <c r="J46" s="62" t="b">
        <v>1</v>
      </c>
      <c r="L46" s="62" t="b">
        <f t="shared" si="22"/>
        <v>0</v>
      </c>
      <c r="M46" s="62" t="b">
        <f t="shared" si="23"/>
        <v>0</v>
      </c>
      <c r="N46" s="62" t="b">
        <f>$N$43</f>
        <v>0</v>
      </c>
      <c r="O46" s="62" t="b">
        <f>NOT(OR(+NOT(+IsClient),+Index!$I46))</f>
        <v>0</v>
      </c>
      <c r="P46" s="62">
        <f t="shared" si="4"/>
        <v>46</v>
      </c>
      <c r="Q46" s="62" t="e">
        <f ca="1">IF(DataFlow_Hide_Rows_Enabled,[1]!DCHideRow($B$105,+$P46,$O46,1),Message_DataFlow_Disabled)</f>
        <v>#NAME?</v>
      </c>
      <c r="R46" s="62" t="e">
        <f ca="1">IF(DataFlow_Hide_Sheets_Enabled,[1]!DCHideSheet($S46,$O46),Message_DataFlow_Disabled)</f>
        <v>#NAME?</v>
      </c>
      <c r="S46" s="62" t="s">
        <v>61</v>
      </c>
      <c r="T46" s="62" t="s">
        <v>62</v>
      </c>
    </row>
    <row r="47" spans="1:21" ht="16.5" x14ac:dyDescent="0.2">
      <c r="A47" s="13" t="e">
        <f t="shared" ca="1" si="24"/>
        <v>#NAME?</v>
      </c>
      <c r="B47" s="1" t="str">
        <f>'Capitalised revenue expenditure'!Validation_Message</f>
        <v>Data entry is not complete</v>
      </c>
      <c r="C47" s="101">
        <f>'Capitalised revenue expenditure'!Validation_Count</f>
        <v>1</v>
      </c>
      <c r="D47" s="19"/>
      <c r="F47" s="232"/>
      <c r="G47" s="104" t="str">
        <f>IF($J47,Lists!$P$5,"")</f>
        <v/>
      </c>
      <c r="I47" s="62" t="b">
        <f>IF(OR(M47,N47),FALSE,+OR(J47,L47,0))</f>
        <v>0</v>
      </c>
      <c r="J47" s="62" t="b">
        <f>'Capitalised revenue expenditure'!$B$27</f>
        <v>0</v>
      </c>
      <c r="L47" s="62" t="b">
        <f>+F47=Show</f>
        <v>0</v>
      </c>
      <c r="M47" s="62" t="b">
        <f>+F47=Hide</f>
        <v>0</v>
      </c>
      <c r="N47" s="62" t="b">
        <f t="shared" ref="N47:N56" si="26">$N$43</f>
        <v>0</v>
      </c>
      <c r="O47" s="62" t="b">
        <f>NOT(OR(+NOT(+IsClient),+Index!$I47))</f>
        <v>0</v>
      </c>
      <c r="P47" s="62">
        <f t="shared" si="4"/>
        <v>47</v>
      </c>
      <c r="Q47" s="62" t="e">
        <f ca="1">IF(DataFlow_Hide_Rows_Enabled,[1]!DCHideRow($B$105,+$P47,$O47,1),Message_DataFlow_Disabled)</f>
        <v>#NAME?</v>
      </c>
      <c r="R47" s="62" t="e">
        <f ca="1">IF(DataFlow_Hide_Sheets_Enabled,[1]!DCHideSheet($S47,$O47),Message_DataFlow_Disabled)</f>
        <v>#NAME?</v>
      </c>
      <c r="S47" s="62" t="e">
        <f ca="1">'Capitalised revenue expenditure'!SheetName</f>
        <v>#NAME?</v>
      </c>
      <c r="T47" s="62" t="e">
        <f ca="1">'Capitalised revenue expenditure'!SheetLabel</f>
        <v>#NAME?</v>
      </c>
    </row>
    <row r="48" spans="1:21" ht="16.5" x14ac:dyDescent="0.2">
      <c r="A48" s="61" t="s">
        <v>63</v>
      </c>
      <c r="B48" s="1" t="str">
        <f>'Capitalised leased assets'!Validation_Message</f>
        <v/>
      </c>
      <c r="C48" s="101">
        <f>'Capitalised leased assets'!Validation_Count</f>
        <v>0</v>
      </c>
      <c r="D48" s="19"/>
      <c r="F48" s="232"/>
      <c r="G48" s="104" t="str">
        <f>IF($J48,Lists!$P$5,"")</f>
        <v/>
      </c>
      <c r="I48" s="62" t="b">
        <f t="shared" ref="I48" si="27">IF(OR(M48,N48),FALSE,+OR(J48,L48,0))</f>
        <v>0</v>
      </c>
      <c r="J48" s="62" t="b">
        <f>'Capitalised leased assets'!$B$39</f>
        <v>0</v>
      </c>
      <c r="L48" s="62" t="b">
        <f>+F48=Show</f>
        <v>0</v>
      </c>
      <c r="M48" s="62" t="b">
        <f>+F48=Hide</f>
        <v>0</v>
      </c>
      <c r="N48" s="62" t="b">
        <f t="shared" si="26"/>
        <v>0</v>
      </c>
      <c r="O48" s="62" t="b">
        <f>NOT(OR(+NOT(+IsClient),+Index!$I48))</f>
        <v>0</v>
      </c>
      <c r="P48" s="62">
        <f t="shared" si="4"/>
        <v>48</v>
      </c>
      <c r="Q48" s="62" t="e">
        <f ca="1">IF(DataFlow_Hide_Rows_Enabled,[1]!DCHideRow($B$105,+$P48,$O48,1),Message_DataFlow_Disabled)</f>
        <v>#NAME?</v>
      </c>
      <c r="R48" s="62" t="e">
        <f ca="1">IF(DataFlow_Hide_Sheets_Enabled,[1]!DCHideSheet($S48,$O48),Message_DataFlow_Disabled)</f>
        <v>#NAME?</v>
      </c>
      <c r="S48" s="62" t="str">
        <f>A48</f>
        <v>Capitalised leased assets</v>
      </c>
      <c r="T48" s="62" t="str">
        <f>S48</f>
        <v>Capitalised leased assets</v>
      </c>
    </row>
    <row r="49" spans="1:20" ht="16.5" x14ac:dyDescent="0.2">
      <c r="A49" s="13" t="str">
        <f t="shared" si="24"/>
        <v>Intangible fixed asset note</v>
      </c>
      <c r="B49" s="1" t="str">
        <f>'Intangible asset note'!Validation_Message</f>
        <v>Data entry is not complete</v>
      </c>
      <c r="C49" s="101">
        <f>'Intangible asset note'!Validation_Count</f>
        <v>1</v>
      </c>
      <c r="D49" s="19"/>
      <c r="F49" s="232"/>
      <c r="G49" s="104" t="str">
        <f ca="1">IF($J49,Lists!$P$5,"")</f>
        <v/>
      </c>
      <c r="I49" s="62" t="b">
        <f t="shared" ref="I49:I51" ca="1" si="28">IF(OR(M49,N49),FALSE,+OR(J49,L49,0))</f>
        <v>0</v>
      </c>
      <c r="J49" s="62" t="b">
        <f ca="1">'Intangible asset note'!$B$55</f>
        <v>0</v>
      </c>
      <c r="L49" s="62" t="b">
        <f t="shared" si="22"/>
        <v>0</v>
      </c>
      <c r="M49" s="62" t="b">
        <f t="shared" si="23"/>
        <v>0</v>
      </c>
      <c r="N49" s="62" t="b">
        <f t="shared" si="26"/>
        <v>0</v>
      </c>
      <c r="O49" s="62" t="b">
        <f ca="1">NOT(OR(+NOT(+IsClient),+Index!$I49))</f>
        <v>0</v>
      </c>
      <c r="P49" s="62">
        <f t="shared" si="4"/>
        <v>49</v>
      </c>
      <c r="Q49" s="62" t="e">
        <f ca="1">IF(DataFlow_Hide_Rows_Enabled,[1]!DCHideRow($B$105,+$P49,$O49,1),Message_DataFlow_Disabled)</f>
        <v>#NAME?</v>
      </c>
      <c r="R49" s="62" t="e">
        <f ca="1">IF(DataFlow_Hide_Sheets_Enabled,[1]!DCHideSheet($S49,$O49),Message_DataFlow_Disabled)</f>
        <v>#NAME?</v>
      </c>
      <c r="S49" s="62" t="s">
        <v>64</v>
      </c>
      <c r="T49" s="62" t="s">
        <v>65</v>
      </c>
    </row>
    <row r="50" spans="1:20" ht="16.5" x14ac:dyDescent="0.2">
      <c r="A50" s="13" t="str">
        <f>HYPERLINK("#'"&amp;$S50&amp;"'!A1",$T50)</f>
        <v>Intangible fixed asset movements</v>
      </c>
      <c r="B50" s="1" t="str">
        <f>'Intangible asset movements'!Validation_Message</f>
        <v/>
      </c>
      <c r="C50" s="101">
        <f>'Intangible asset movements'!Validation_Count</f>
        <v>0</v>
      </c>
      <c r="D50" s="19"/>
      <c r="F50" s="232"/>
      <c r="G50" s="104" t="str">
        <f>IF($J50,Lists!$P$5,"")</f>
        <v/>
      </c>
      <c r="I50" s="62" t="b">
        <f>IF(OR(M50,N50),FALSE,+OR(J50,L50,0))</f>
        <v>0</v>
      </c>
      <c r="J50" s="62" t="b">
        <f>'Intangible asset movements'!$B$92</f>
        <v>0</v>
      </c>
      <c r="L50" s="62" t="b">
        <f>+F50=Show</f>
        <v>0</v>
      </c>
      <c r="M50" s="62" t="b">
        <f>+F50=Hide</f>
        <v>0</v>
      </c>
      <c r="N50" s="62" t="b">
        <f t="shared" si="26"/>
        <v>0</v>
      </c>
      <c r="O50" s="62" t="b">
        <f>NOT(OR(+NOT(+IsClient),+Index!$I50))</f>
        <v>0</v>
      </c>
      <c r="P50" s="62">
        <f t="shared" si="4"/>
        <v>50</v>
      </c>
      <c r="Q50" s="62" t="e">
        <f ca="1">IF(DataFlow_Hide_Rows_Enabled,[1]!DCHideRow($B$105,+$P50,$O50,1),Message_DataFlow_Disabled)</f>
        <v>#NAME?</v>
      </c>
      <c r="R50" s="62" t="e">
        <f ca="1">IF(DataFlow_Hide_Sheets_Enabled,[1]!DCHideSheet($S50,$O50),Message_DataFlow_Disabled)</f>
        <v>#NAME?</v>
      </c>
      <c r="S50" s="62" t="s">
        <v>66</v>
      </c>
      <c r="T50" s="62" t="s">
        <v>67</v>
      </c>
    </row>
    <row r="51" spans="1:20" ht="16.5" x14ac:dyDescent="0.2">
      <c r="A51" s="13" t="str">
        <f t="shared" si="24"/>
        <v>Intangible fixed asset disposals</v>
      </c>
      <c r="B51" s="1" t="str">
        <f ca="1">'Intangible asset disposals'!Validation_Message</f>
        <v/>
      </c>
      <c r="C51" s="101">
        <f ca="1">'Intangible asset disposals'!Validation_Count</f>
        <v>0</v>
      </c>
      <c r="D51" s="19"/>
      <c r="F51" s="232"/>
      <c r="G51" s="104" t="str">
        <f>IF($J51,Lists!$P$5,"")</f>
        <v/>
      </c>
      <c r="I51" s="62" t="b">
        <f t="shared" si="28"/>
        <v>0</v>
      </c>
      <c r="J51" s="62" t="b">
        <f>'Intangible asset disposals'!$B$36</f>
        <v>0</v>
      </c>
      <c r="L51" s="62" t="b">
        <f t="shared" si="22"/>
        <v>0</v>
      </c>
      <c r="M51" s="62" t="b">
        <f t="shared" si="23"/>
        <v>0</v>
      </c>
      <c r="N51" s="62" t="b">
        <f t="shared" si="26"/>
        <v>0</v>
      </c>
      <c r="O51" s="62" t="b">
        <f>NOT(OR(+NOT(+IsClient),+Index!$I51))</f>
        <v>0</v>
      </c>
      <c r="P51" s="62">
        <f t="shared" si="4"/>
        <v>51</v>
      </c>
      <c r="Q51" s="62" t="e">
        <f ca="1">IF(DataFlow_Hide_Rows_Enabled,[1]!DCHideRow($B$105,+$P51,$O51,1),Message_DataFlow_Disabled)</f>
        <v>#NAME?</v>
      </c>
      <c r="R51" s="62" t="e">
        <f ca="1">IF(DataFlow_Hide_Sheets_Enabled,[1]!DCHideSheet($S51,$O51),Message_DataFlow_Disabled)</f>
        <v>#NAME?</v>
      </c>
      <c r="S51" s="62" t="s">
        <v>68</v>
      </c>
      <c r="T51" s="62" t="s">
        <v>69</v>
      </c>
    </row>
    <row r="52" spans="1:20" ht="16.5" x14ac:dyDescent="0.2">
      <c r="A52" s="61" t="str">
        <f t="shared" ref="A52" si="29">HYPERLINK("#'"&amp;$S52&amp;"'!A1",$T52)</f>
        <v>Investment property revaluation</v>
      </c>
      <c r="B52" s="1"/>
      <c r="C52" s="101"/>
      <c r="D52" s="19"/>
      <c r="F52" s="232"/>
      <c r="G52" s="104" t="str">
        <f>IF($J52,Lists!$P$5,"")</f>
        <v/>
      </c>
      <c r="I52" s="62" t="b">
        <f>IF(OR(M52,N52),FALSE,+OR(J52,L52,0))</f>
        <v>0</v>
      </c>
      <c r="J52" s="62" t="b">
        <f>'Investment property revaluation'!$B$130</f>
        <v>0</v>
      </c>
      <c r="L52" s="62" t="b">
        <f t="shared" si="22"/>
        <v>0</v>
      </c>
      <c r="M52" s="62" t="b">
        <f t="shared" si="23"/>
        <v>0</v>
      </c>
      <c r="N52" s="62" t="b">
        <f>$N$43</f>
        <v>0</v>
      </c>
      <c r="O52" s="62" t="b">
        <f>NOT(OR(+NOT(+IsClient),+Index!$I52))</f>
        <v>0</v>
      </c>
      <c r="P52" s="62">
        <f t="shared" si="4"/>
        <v>52</v>
      </c>
      <c r="Q52" s="62" t="e">
        <f ca="1">IF(DataFlow_Hide_Rows_Enabled,[1]!DCHideRow($B$105,+$P52,$O52,1),Message_DataFlow_Disabled)</f>
        <v>#NAME?</v>
      </c>
      <c r="R52" s="62" t="e">
        <f ca="1">IF(DataFlow_Hide_Sheets_Enabled,[1]!DCHideSheet($S52,$O52),Message_DataFlow_Disabled)</f>
        <v>#NAME?</v>
      </c>
      <c r="S52" s="62" t="s">
        <v>70</v>
      </c>
      <c r="T52" s="62" t="str">
        <f>S52</f>
        <v>Investment property revaluation</v>
      </c>
    </row>
    <row r="53" spans="1:20" ht="16.5" x14ac:dyDescent="0.2">
      <c r="A53" s="61" t="e">
        <f t="shared" ref="A53" ca="1" si="30">HYPERLINK("#'"&amp;$S53&amp;"'!A1",$T53)</f>
        <v>#NAME?</v>
      </c>
      <c r="B53" s="1" t="str">
        <f ca="1">'Investments in subsidiaries'!Validation_Message</f>
        <v>Data entry is not complete</v>
      </c>
      <c r="C53" s="101">
        <f ca="1">'Investments in subsidiaries'!Validation_Count</f>
        <v>1</v>
      </c>
      <c r="D53" s="19"/>
      <c r="F53" s="232"/>
      <c r="G53" s="104" t="str">
        <f>IF($J53,Lists!$P$5,"")</f>
        <v/>
      </c>
      <c r="I53" s="62" t="b">
        <f>IF(OR(M53,N53),FALSE,+OR(J53,L53,0))</f>
        <v>0</v>
      </c>
      <c r="J53" s="62" t="b">
        <f>'Investments in subsidiaries'!$B$38</f>
        <v>0</v>
      </c>
      <c r="L53" s="62" t="b">
        <f t="shared" ref="L53" si="31">+F53=Show</f>
        <v>0</v>
      </c>
      <c r="M53" s="62" t="b">
        <f t="shared" ref="M53" si="32">+F53=Hide</f>
        <v>0</v>
      </c>
      <c r="N53" s="62" t="b">
        <f>$N$43</f>
        <v>0</v>
      </c>
      <c r="O53" s="62" t="b">
        <f>NOT(OR(+NOT(+IsClient),+Index!$I53))</f>
        <v>0</v>
      </c>
      <c r="P53" s="62">
        <f t="shared" si="4"/>
        <v>53</v>
      </c>
      <c r="Q53" s="62" t="e">
        <f ca="1">IF(DataFlow_Hide_Rows_Enabled,[1]!DCHideRow($B$105,+$P53,$O53,1),Message_DataFlow_Disabled)</f>
        <v>#NAME?</v>
      </c>
      <c r="R53" s="62" t="e">
        <f ca="1">IF(DataFlow_Hide_Sheets_Enabled,[1]!DCHideSheet($S53,$O53),Message_DataFlow_Disabled)</f>
        <v>#NAME?</v>
      </c>
      <c r="S53" s="62" t="e">
        <f ca="1">'Investments in subsidiaries'!SheetName</f>
        <v>#NAME?</v>
      </c>
      <c r="T53" s="62" t="e">
        <f ca="1">S53</f>
        <v>#NAME?</v>
      </c>
    </row>
    <row r="54" spans="1:20" ht="16.5" x14ac:dyDescent="0.2">
      <c r="A54" s="61" t="e">
        <f t="shared" ref="A54:A65" ca="1" si="33">T54</f>
        <v>#NAME?</v>
      </c>
      <c r="B54" s="1" t="str">
        <f>Provisions!Validation_Message</f>
        <v>Data entry is not complete</v>
      </c>
      <c r="C54" s="101">
        <f>Provisions!Validation_Count</f>
        <v>1</v>
      </c>
      <c r="D54" s="19"/>
      <c r="F54" s="232"/>
      <c r="G54" s="104" t="s">
        <v>35</v>
      </c>
      <c r="I54" s="62" t="b">
        <f t="shared" ref="I54" si="34">IF(OR(M54,N54),FALSE,+OR(J54,L54,0))</f>
        <v>1</v>
      </c>
      <c r="J54" s="62" t="b">
        <v>1</v>
      </c>
      <c r="L54" s="62" t="b">
        <f t="shared" si="22"/>
        <v>0</v>
      </c>
      <c r="M54" s="62" t="b">
        <f t="shared" si="23"/>
        <v>0</v>
      </c>
      <c r="N54" s="62" t="b">
        <f t="shared" si="26"/>
        <v>0</v>
      </c>
      <c r="O54" s="62" t="b">
        <f>NOT(OR(+NOT(+IsClient),+Index!$I54))</f>
        <v>0</v>
      </c>
      <c r="P54" s="62">
        <f t="shared" si="4"/>
        <v>54</v>
      </c>
      <c r="Q54" s="62" t="e">
        <f ca="1">IF(DataFlow_Hide_Rows_Enabled,[1]!DCHideRow($B$105,+$P54,$O54,1),Message_DataFlow_Disabled)</f>
        <v>#NAME?</v>
      </c>
      <c r="R54" s="62" t="e">
        <f ca="1">IF(DataFlow_Hide_Sheets_Enabled,[1]!DCHideSheet($S54,$O54),Message_DataFlow_Disabled)</f>
        <v>#NAME?</v>
      </c>
      <c r="S54" s="62" t="e">
        <f ca="1">Provisions!SheetName</f>
        <v>#NAME?</v>
      </c>
      <c r="T54" s="62" t="e">
        <f ca="1">Provisions!SheetLabel</f>
        <v>#NAME?</v>
      </c>
    </row>
    <row r="55" spans="1:20" ht="16.5" x14ac:dyDescent="0.2">
      <c r="A55" s="61" t="e">
        <f t="shared" ca="1" si="33"/>
        <v>#NAME?</v>
      </c>
      <c r="B55" s="1" t="str">
        <f ca="1">'Defined contribution pensions'!Validation_Message</f>
        <v>Data entry is not complete</v>
      </c>
      <c r="C55" s="101">
        <f ca="1">'Defined contribution pensions'!Validation_Count</f>
        <v>1</v>
      </c>
      <c r="D55" s="19"/>
      <c r="F55" s="232"/>
      <c r="G55" s="104" t="s">
        <v>35</v>
      </c>
      <c r="I55" s="62" t="b">
        <f t="shared" ref="I55" si="35">IF(OR(M55,N55),FALSE,+OR(J55,L55,0))</f>
        <v>1</v>
      </c>
      <c r="J55" s="62" t="b">
        <v>1</v>
      </c>
      <c r="L55" s="62" t="b">
        <f t="shared" si="22"/>
        <v>0</v>
      </c>
      <c r="M55" s="62" t="b">
        <f t="shared" si="23"/>
        <v>0</v>
      </c>
      <c r="N55" s="62" t="b">
        <f t="shared" si="26"/>
        <v>0</v>
      </c>
      <c r="O55" s="62" t="b">
        <f>NOT(OR(+NOT(+IsClient),+Index!$I55))</f>
        <v>0</v>
      </c>
      <c r="P55" s="62">
        <f t="shared" si="4"/>
        <v>55</v>
      </c>
      <c r="Q55" s="62" t="e">
        <f ca="1">IF(DataFlow_Hide_Rows_Enabled,[1]!DCHideRow($B$105,+$P55,$O55,1),Message_DataFlow_Disabled)</f>
        <v>#NAME?</v>
      </c>
      <c r="R55" s="62" t="e">
        <f ca="1">IF(DataFlow_Hide_Sheets_Enabled,[1]!DCHideSheet($S55,$O55),Message_DataFlow_Disabled)</f>
        <v>#NAME?</v>
      </c>
      <c r="S55" s="62" t="e">
        <f ca="1">'Defined contribution pensions'!SheetName</f>
        <v>#NAME?</v>
      </c>
      <c r="T55" s="62" t="e">
        <f ca="1">'Defined contribution pensions'!SheetLabel</f>
        <v>#NAME?</v>
      </c>
    </row>
    <row r="56" spans="1:20" ht="16.5" x14ac:dyDescent="0.2">
      <c r="A56" s="61" t="e">
        <f t="shared" ca="1" si="33"/>
        <v>#NAME?</v>
      </c>
      <c r="B56" s="1" t="str">
        <f ca="1">'Defined benefit pensions'!Validation_Message</f>
        <v>Data entry is not complete</v>
      </c>
      <c r="C56" s="101">
        <f ca="1">'Defined benefit pensions'!Validation_Count</f>
        <v>2</v>
      </c>
      <c r="D56" s="19"/>
      <c r="F56" s="232"/>
      <c r="G56" s="104" t="s">
        <v>35</v>
      </c>
      <c r="I56" s="62" t="b">
        <f t="shared" ref="I56" si="36">IF(OR(M56,N56),FALSE,+OR(J56,L56,0))</f>
        <v>1</v>
      </c>
      <c r="J56" s="62" t="b">
        <v>1</v>
      </c>
      <c r="L56" s="62" t="b">
        <f t="shared" si="22"/>
        <v>0</v>
      </c>
      <c r="M56" s="62" t="b">
        <f t="shared" si="23"/>
        <v>0</v>
      </c>
      <c r="N56" s="62" t="b">
        <f t="shared" si="26"/>
        <v>0</v>
      </c>
      <c r="O56" s="62" t="b">
        <f>NOT(OR(+NOT(+IsClient),+Index!$I56))</f>
        <v>0</v>
      </c>
      <c r="P56" s="62">
        <f t="shared" si="4"/>
        <v>56</v>
      </c>
      <c r="Q56" s="62" t="e">
        <f ca="1">IF(DataFlow_Hide_Rows_Enabled,[1]!DCHideRow($B$105,+$P56,$O56,1),Message_DataFlow_Disabled)</f>
        <v>#NAME?</v>
      </c>
      <c r="R56" s="62" t="e">
        <f ca="1">IF(DataFlow_Hide_Sheets_Enabled,[1]!DCHideSheet($S56,$O56),Message_DataFlow_Disabled)</f>
        <v>#NAME?</v>
      </c>
      <c r="S56" s="62" t="e">
        <f ca="1">'Defined benefit pensions'!SheetName</f>
        <v>#NAME?</v>
      </c>
      <c r="T56" s="62" t="e">
        <f ca="1">'Defined benefit pensions'!SheetLabel</f>
        <v>#NAME?</v>
      </c>
    </row>
    <row r="57" spans="1:20" ht="16.5" x14ac:dyDescent="0.2">
      <c r="A57" s="61" t="e">
        <f t="shared" ca="1" si="33"/>
        <v>#NAME?</v>
      </c>
      <c r="B57" s="1" t="str">
        <f>'Unpaid remuneration adjustments'!Validation_Message</f>
        <v>Data entry is not complete</v>
      </c>
      <c r="C57" s="101">
        <f>'Unpaid remuneration adjustments'!Validation_Count</f>
        <v>1</v>
      </c>
      <c r="D57" s="19"/>
      <c r="F57" s="232"/>
      <c r="G57" s="104" t="s">
        <v>35</v>
      </c>
      <c r="I57" s="62" t="b">
        <f t="shared" ref="I57:I58" si="37">IF(OR(M57,N57),FALSE,+OR(J57,L57,0))</f>
        <v>1</v>
      </c>
      <c r="J57" s="62" t="b">
        <v>1</v>
      </c>
      <c r="L57" s="62" t="b">
        <f t="shared" si="22"/>
        <v>0</v>
      </c>
      <c r="M57" s="62" t="b">
        <f t="shared" si="23"/>
        <v>0</v>
      </c>
      <c r="N57" s="62" t="b">
        <f t="shared" ref="N57:N58" si="38">$N$43</f>
        <v>0</v>
      </c>
      <c r="O57" s="62" t="b">
        <f>NOT(OR(+NOT(+IsClient),+Index!$I57))</f>
        <v>0</v>
      </c>
      <c r="P57" s="62">
        <f t="shared" si="4"/>
        <v>57</v>
      </c>
      <c r="Q57" s="62" t="e">
        <f ca="1">IF(DataFlow_Hide_Rows_Enabled,[1]!DCHideRow($B$105,+$P57,$O57,1),Message_DataFlow_Disabled)</f>
        <v>#NAME?</v>
      </c>
      <c r="R57" s="62" t="e">
        <f ca="1">IF(DataFlow_Hide_Sheets_Enabled,[1]!DCHideSheet($S57,$O57),Message_DataFlow_Disabled)</f>
        <v>#NAME?</v>
      </c>
      <c r="S57" s="62" t="e">
        <f ca="1">'Unpaid remuneration adjustments'!SheetName</f>
        <v>#NAME?</v>
      </c>
      <c r="T57" s="62" t="e">
        <f ca="1">'Unpaid remuneration adjustments'!SheetLabel</f>
        <v>#NAME?</v>
      </c>
    </row>
    <row r="58" spans="1:20" ht="16.5" x14ac:dyDescent="0.2">
      <c r="A58" s="61" t="str">
        <f t="shared" si="33"/>
        <v>Charitable donations to registered UK and EU charities</v>
      </c>
      <c r="B58" s="1" t="str">
        <f>'Charitable donations UK &amp; EU'!Validation_Message</f>
        <v>Data entry is not complete</v>
      </c>
      <c r="C58" s="101">
        <f>'Charitable donations UK &amp; EU'!Validation_Count</f>
        <v>1</v>
      </c>
      <c r="D58" s="19"/>
      <c r="F58" s="232"/>
      <c r="G58" s="104" t="s">
        <v>35</v>
      </c>
      <c r="I58" s="62" t="b">
        <f t="shared" si="37"/>
        <v>1</v>
      </c>
      <c r="J58" s="62" t="b">
        <v>1</v>
      </c>
      <c r="L58" s="62" t="b">
        <f t="shared" si="22"/>
        <v>0</v>
      </c>
      <c r="M58" s="62" t="b">
        <f t="shared" si="23"/>
        <v>0</v>
      </c>
      <c r="N58" s="62" t="b">
        <f t="shared" si="38"/>
        <v>0</v>
      </c>
      <c r="O58" s="62" t="b">
        <f>NOT(OR(+NOT(+IsClient),+Index!$I58))</f>
        <v>0</v>
      </c>
      <c r="P58" s="62">
        <f t="shared" si="4"/>
        <v>58</v>
      </c>
      <c r="Q58" s="62" t="e">
        <f ca="1">IF(DataFlow_Hide_Rows_Enabled,[1]!DCHideRow($B$105,+$P58,$O58,1),Message_DataFlow_Disabled)</f>
        <v>#NAME?</v>
      </c>
      <c r="R58" s="62" t="e">
        <f ca="1">IF(DataFlow_Hide_Sheets_Enabled,[1]!DCHideSheet($S58,$O58),Message_DataFlow_Disabled)</f>
        <v>#NAME?</v>
      </c>
      <c r="S58" s="62" t="e">
        <f ca="1">'Charitable donations UK &amp; EU'!SheetName</f>
        <v>#NAME?</v>
      </c>
      <c r="T58" s="62" t="str">
        <f>'Charitable donations UK &amp; EU'!SheetLabel</f>
        <v>Charitable donations to registered UK and EU charities</v>
      </c>
    </row>
    <row r="59" spans="1:20" ht="16.5" x14ac:dyDescent="0.2">
      <c r="A59" s="61" t="e">
        <f t="shared" ca="1" si="33"/>
        <v>#NAME?</v>
      </c>
      <c r="B59" s="1" t="str" cm="1">
        <f t="array" ref="B59">'Total debtors'!Validation_Message</f>
        <v/>
      </c>
      <c r="C59" s="101">
        <f>'Total debtors'!Validation_Count</f>
        <v>0</v>
      </c>
      <c r="D59" s="19"/>
      <c r="F59" s="232"/>
      <c r="G59" s="104" t="s">
        <v>35</v>
      </c>
      <c r="I59" s="62" t="b">
        <f t="shared" ref="I59:I65" si="39">IF(OR(M59,N59),FALSE,+OR(J59,L59,0))</f>
        <v>1</v>
      </c>
      <c r="J59" s="62" t="b">
        <v>1</v>
      </c>
      <c r="L59" s="62" t="b">
        <f t="shared" si="22"/>
        <v>0</v>
      </c>
      <c r="M59" s="62" t="b">
        <f t="shared" si="23"/>
        <v>0</v>
      </c>
      <c r="N59" s="62" t="b">
        <f t="shared" si="25"/>
        <v>0</v>
      </c>
      <c r="O59" s="62" t="b">
        <f>NOT(OR(+NOT(+IsClient),+Index!$I59))</f>
        <v>0</v>
      </c>
      <c r="P59" s="62">
        <f t="shared" si="4"/>
        <v>59</v>
      </c>
      <c r="Q59" s="62" t="e">
        <f ca="1">IF(DataFlow_Hide_Rows_Enabled,[1]!DCHideRow($B$105,+$P59,$O59,1),Message_DataFlow_Disabled)</f>
        <v>#NAME?</v>
      </c>
      <c r="R59" s="62" t="e">
        <f ca="1">IF(DataFlow_Hide_Sheets_Enabled,[1]!DCHideSheet($S59,$O59),Message_DataFlow_Disabled)</f>
        <v>#NAME?</v>
      </c>
      <c r="S59" s="62" t="e">
        <f ca="1">'Total debtors'!SheetName</f>
        <v>#NAME?</v>
      </c>
      <c r="T59" s="62" t="e">
        <f ca="1">'Total debtors'!SheetLabel</f>
        <v>#NAME?</v>
      </c>
    </row>
    <row r="60" spans="1:20" ht="16.5" x14ac:dyDescent="0.2">
      <c r="A60" s="61" t="e">
        <f t="shared" ca="1" si="33"/>
        <v>#NAME?</v>
      </c>
      <c r="B60" s="1" t="str">
        <f>'Other debtors'!Validation_Message</f>
        <v/>
      </c>
      <c r="C60" s="101">
        <f>'Other debtors'!Validation_Count</f>
        <v>0</v>
      </c>
      <c r="D60" s="19"/>
      <c r="F60" s="232"/>
      <c r="G60" s="104" t="s">
        <v>35</v>
      </c>
      <c r="I60" s="62" t="b">
        <f t="shared" si="39"/>
        <v>1</v>
      </c>
      <c r="J60" s="62" t="b">
        <v>1</v>
      </c>
      <c r="L60" s="62" t="b">
        <f t="shared" si="22"/>
        <v>0</v>
      </c>
      <c r="M60" s="62" t="b">
        <f t="shared" si="23"/>
        <v>0</v>
      </c>
      <c r="N60" s="62" t="b">
        <f t="shared" si="25"/>
        <v>0</v>
      </c>
      <c r="O60" s="62" t="b">
        <f>NOT(OR(+NOT(+IsClient),+Index!$I60))</f>
        <v>0</v>
      </c>
      <c r="P60" s="62">
        <f t="shared" si="4"/>
        <v>60</v>
      </c>
      <c r="Q60" s="62" t="e">
        <f ca="1">IF(DataFlow_Hide_Rows_Enabled,[1]!DCHideRow($B$105,+$P60,$O60,1),Message_DataFlow_Disabled)</f>
        <v>#NAME?</v>
      </c>
      <c r="R60" s="62" t="e">
        <f ca="1">IF(DataFlow_Hide_Sheets_Enabled,[1]!DCHideSheet($S60,$O60),Message_DataFlow_Disabled)</f>
        <v>#NAME?</v>
      </c>
      <c r="S60" s="62" t="e">
        <f ca="1">'Other debtors'!SheetName</f>
        <v>#NAME?</v>
      </c>
      <c r="T60" s="62" t="e">
        <f ca="1">'Other debtors'!SheetLabel</f>
        <v>#NAME?</v>
      </c>
    </row>
    <row r="61" spans="1:20" ht="16.5" x14ac:dyDescent="0.2">
      <c r="A61" s="61" t="e">
        <f t="shared" ca="1" si="33"/>
        <v>#NAME?</v>
      </c>
      <c r="B61" s="1" t="str">
        <f>'Prepayments and accrued income'!Validation_Message</f>
        <v/>
      </c>
      <c r="C61" s="101">
        <f>'Prepayments and accrued income'!Validation_Count</f>
        <v>0</v>
      </c>
      <c r="D61" s="19"/>
      <c r="F61" s="232"/>
      <c r="G61" s="104" t="s">
        <v>35</v>
      </c>
      <c r="I61" s="62" t="b">
        <f t="shared" si="39"/>
        <v>1</v>
      </c>
      <c r="J61" s="62" t="b">
        <v>1</v>
      </c>
      <c r="L61" s="62" t="b">
        <f t="shared" si="22"/>
        <v>0</v>
      </c>
      <c r="M61" s="62" t="b">
        <f t="shared" si="23"/>
        <v>0</v>
      </c>
      <c r="N61" s="62" t="b">
        <f t="shared" si="25"/>
        <v>0</v>
      </c>
      <c r="O61" s="62" t="b">
        <f>NOT(OR(+NOT(+IsClient),+Index!$I61))</f>
        <v>0</v>
      </c>
      <c r="P61" s="62">
        <f t="shared" si="4"/>
        <v>61</v>
      </c>
      <c r="Q61" s="62" t="e">
        <f ca="1">IF(DataFlow_Hide_Rows_Enabled,[1]!DCHideRow($B$105,+$P61,$O61,1),Message_DataFlow_Disabled)</f>
        <v>#NAME?</v>
      </c>
      <c r="R61" s="62" t="e">
        <f ca="1">IF(DataFlow_Hide_Sheets_Enabled,[1]!DCHideSheet($S61,$O61),Message_DataFlow_Disabled)</f>
        <v>#NAME?</v>
      </c>
      <c r="S61" s="62" t="e">
        <f ca="1">'Prepayments and accrued income'!SheetName</f>
        <v>#NAME?</v>
      </c>
      <c r="T61" s="62" t="e">
        <f ca="1">'Prepayments and accrued income'!SheetLabel</f>
        <v>#NAME?</v>
      </c>
    </row>
    <row r="62" spans="1:20" ht="16.5" x14ac:dyDescent="0.2">
      <c r="A62" s="61" t="e">
        <f t="shared" ca="1" si="33"/>
        <v>#NAME?</v>
      </c>
      <c r="B62" s="1" t="str">
        <f>'Total creditors'!Validation_Message</f>
        <v/>
      </c>
      <c r="C62" s="101">
        <f>'Total creditors'!Validation_Count</f>
        <v>0</v>
      </c>
      <c r="D62" s="19"/>
      <c r="F62" s="232"/>
      <c r="G62" s="104" t="s">
        <v>35</v>
      </c>
      <c r="I62" s="62" t="b">
        <f t="shared" si="39"/>
        <v>1</v>
      </c>
      <c r="J62" s="62" t="b">
        <v>1</v>
      </c>
      <c r="L62" s="62" t="b">
        <f t="shared" si="22"/>
        <v>0</v>
      </c>
      <c r="M62" s="62" t="b">
        <f t="shared" si="23"/>
        <v>0</v>
      </c>
      <c r="N62" s="62" t="b">
        <f t="shared" si="25"/>
        <v>0</v>
      </c>
      <c r="O62" s="62" t="b">
        <f>NOT(OR(+NOT(+IsClient),+Index!$I62))</f>
        <v>0</v>
      </c>
      <c r="P62" s="62">
        <f t="shared" si="4"/>
        <v>62</v>
      </c>
      <c r="Q62" s="62" t="e">
        <f ca="1">IF(DataFlow_Hide_Rows_Enabled,[1]!DCHideRow($B$105,+$P62,$O62,1),Message_DataFlow_Disabled)</f>
        <v>#NAME?</v>
      </c>
      <c r="R62" s="62" t="e">
        <f ca="1">IF(DataFlow_Hide_Sheets_Enabled,[1]!DCHideSheet($S62,$O62),Message_DataFlow_Disabled)</f>
        <v>#NAME?</v>
      </c>
      <c r="S62" s="62" t="e">
        <f ca="1">'Total creditors'!SheetName</f>
        <v>#NAME?</v>
      </c>
      <c r="T62" s="62" t="e">
        <f ca="1">'Total creditors'!SheetLabel</f>
        <v>#NAME?</v>
      </c>
    </row>
    <row r="63" spans="1:20" ht="16.5" x14ac:dyDescent="0.2">
      <c r="A63" s="61" t="e">
        <f t="shared" ca="1" si="33"/>
        <v>#NAME?</v>
      </c>
      <c r="B63" s="1" t="str">
        <f>'Other creditors'!Validation_Message</f>
        <v/>
      </c>
      <c r="C63" s="101">
        <f>'Other creditors'!Validation_Count</f>
        <v>0</v>
      </c>
      <c r="D63" s="19"/>
      <c r="F63" s="232"/>
      <c r="G63" s="104" t="s">
        <v>35</v>
      </c>
      <c r="I63" s="62" t="b">
        <f t="shared" si="39"/>
        <v>1</v>
      </c>
      <c r="J63" s="62" t="b">
        <v>1</v>
      </c>
      <c r="L63" s="62" t="b">
        <f t="shared" si="22"/>
        <v>0</v>
      </c>
      <c r="M63" s="62" t="b">
        <f t="shared" si="23"/>
        <v>0</v>
      </c>
      <c r="N63" s="62" t="b">
        <f t="shared" si="25"/>
        <v>0</v>
      </c>
      <c r="O63" s="62" t="b">
        <f>NOT(OR(+NOT(+IsClient),+Index!$I63))</f>
        <v>0</v>
      </c>
      <c r="P63" s="62">
        <f t="shared" si="4"/>
        <v>63</v>
      </c>
      <c r="Q63" s="62" t="e">
        <f ca="1">IF(DataFlow_Hide_Rows_Enabled,[1]!DCHideRow($B$105,+$P63,$O63,1),Message_DataFlow_Disabled)</f>
        <v>#NAME?</v>
      </c>
      <c r="R63" s="62" t="e">
        <f ca="1">IF(DataFlow_Hide_Sheets_Enabled,[1]!DCHideSheet($S63,$O63),Message_DataFlow_Disabled)</f>
        <v>#NAME?</v>
      </c>
      <c r="S63" s="62" t="e">
        <f ca="1">'Other creditors'!SheetName</f>
        <v>#NAME?</v>
      </c>
      <c r="T63" s="62" t="e">
        <f ca="1">'Other creditors'!SheetLabel</f>
        <v>#NAME?</v>
      </c>
    </row>
    <row r="64" spans="1:20" ht="16.5" x14ac:dyDescent="0.2">
      <c r="A64" s="61" t="e">
        <f t="shared" ca="1" si="33"/>
        <v>#NAME?</v>
      </c>
      <c r="B64" s="1" t="str">
        <f>'Accruals and deferred income'!Validation_Message</f>
        <v/>
      </c>
      <c r="C64" s="101">
        <f>'Accruals and deferred income'!Validation_Count</f>
        <v>0</v>
      </c>
      <c r="D64" s="19"/>
      <c r="F64" s="232"/>
      <c r="G64" s="104" t="s">
        <v>35</v>
      </c>
      <c r="I64" s="62" t="b">
        <f t="shared" si="39"/>
        <v>1</v>
      </c>
      <c r="J64" s="62" t="b">
        <v>1</v>
      </c>
      <c r="L64" s="62" t="b">
        <f t="shared" si="22"/>
        <v>0</v>
      </c>
      <c r="M64" s="62" t="b">
        <f t="shared" si="23"/>
        <v>0</v>
      </c>
      <c r="N64" s="62" t="b">
        <f t="shared" si="25"/>
        <v>0</v>
      </c>
      <c r="O64" s="62" t="b">
        <f>NOT(OR(+NOT(+IsClient),+Index!$I64))</f>
        <v>0</v>
      </c>
      <c r="P64" s="62">
        <f t="shared" si="4"/>
        <v>64</v>
      </c>
      <c r="Q64" s="62" t="e">
        <f ca="1">IF(DataFlow_Hide_Rows_Enabled,[1]!DCHideRow($B$105,+$P64,$O64,1),Message_DataFlow_Disabled)</f>
        <v>#NAME?</v>
      </c>
      <c r="R64" s="62" t="e">
        <f ca="1">IF(DataFlow_Hide_Sheets_Enabled,[1]!DCHideSheet($S64,$O64),Message_DataFlow_Disabled)</f>
        <v>#NAME?</v>
      </c>
      <c r="S64" s="62" t="e">
        <f ca="1">'Accruals and deferred income'!SheetName</f>
        <v>#NAME?</v>
      </c>
      <c r="T64" s="62" t="e">
        <f ca="1">'Accruals and deferred income'!SheetLabel</f>
        <v>#NAME?</v>
      </c>
    </row>
    <row r="65" spans="1:22" ht="16.5" x14ac:dyDescent="0.2">
      <c r="A65" s="61" t="str">
        <f t="shared" si="33"/>
        <v>Intercompany indebtedness</v>
      </c>
      <c r="B65" s="1"/>
      <c r="C65" s="101"/>
      <c r="D65" s="19"/>
      <c r="F65" s="232"/>
      <c r="G65" s="104" t="s">
        <v>35</v>
      </c>
      <c r="I65" s="62" t="b">
        <f t="shared" si="39"/>
        <v>1</v>
      </c>
      <c r="J65" s="62" t="b">
        <v>1</v>
      </c>
      <c r="L65" s="62" t="b">
        <f t="shared" si="22"/>
        <v>0</v>
      </c>
      <c r="M65" s="62" t="b">
        <f t="shared" si="23"/>
        <v>0</v>
      </c>
      <c r="N65" s="62" t="b">
        <f t="shared" si="25"/>
        <v>0</v>
      </c>
      <c r="O65" s="62" t="b">
        <f>NOT(OR(+NOT(+IsClient),+Index!$I65))</f>
        <v>0</v>
      </c>
      <c r="P65" s="62">
        <f t="shared" si="4"/>
        <v>65</v>
      </c>
      <c r="Q65" s="62" t="e">
        <f ca="1">IF(DataFlow_Hide_Rows_Enabled,[1]!DCHideRow($B$105,+$P65,$O65,1),Message_DataFlow_Disabled)</f>
        <v>#NAME?</v>
      </c>
      <c r="R65" s="62" t="e">
        <f ca="1">IF(DataFlow_Hide_Sheets_Enabled,[1]!DCHideSheet($S65,$O65),Message_DataFlow_Disabled)</f>
        <v>#NAME?</v>
      </c>
      <c r="S65" s="62" t="s">
        <v>72</v>
      </c>
      <c r="T65" s="62" t="str">
        <f>S65</f>
        <v>Intercompany indebtedness</v>
      </c>
    </row>
    <row r="66" spans="1:22" x14ac:dyDescent="0.2">
      <c r="B66" s="1"/>
      <c r="C66" s="101"/>
      <c r="F66"/>
      <c r="P66" s="62">
        <f t="shared" si="4"/>
        <v>66</v>
      </c>
    </row>
    <row r="67" spans="1:22" ht="16.5" x14ac:dyDescent="0.25">
      <c r="A67" s="70" t="s">
        <v>73</v>
      </c>
      <c r="B67" s="1"/>
      <c r="C67" s="101"/>
      <c r="F67" s="232"/>
      <c r="G67" s="104" t="s">
        <v>74</v>
      </c>
      <c r="I67" s="62" t="b">
        <f t="shared" ref="I67:I76" si="40">IF(OR(M67,N67),FALSE,+OR(J67,L67,0))</f>
        <v>1</v>
      </c>
      <c r="J67" s="62" t="b">
        <v>1</v>
      </c>
      <c r="N67" s="62" t="b">
        <f>+F67=Hide</f>
        <v>0</v>
      </c>
      <c r="O67" s="62" t="b">
        <f>NOT(OR(+NOT(IsClient),+Index!$I67))</f>
        <v>0</v>
      </c>
      <c r="P67" s="62">
        <f t="shared" si="4"/>
        <v>67</v>
      </c>
      <c r="Q67" s="62" t="e">
        <f ca="1">IF(DataFlow_Hide_Rows_Enabled,[1]!DCHideRow($B$105,+$P67,$O67,1),Message_DataFlow_Disabled)</f>
        <v>#NAME?</v>
      </c>
    </row>
    <row r="68" spans="1:22" ht="16.5" hidden="1" x14ac:dyDescent="0.2">
      <c r="A68" s="61" t="str">
        <f>HYPERLINK(IF($J68,"#'"&amp;$S68&amp;"'!A1","#'"&amp;$T68&amp;"'!A1"),$T68)</f>
        <v>Loan relationships summary</v>
      </c>
      <c r="B68" s="1"/>
      <c r="C68" s="101"/>
      <c r="D68" s="19"/>
      <c r="E68" s="101"/>
      <c r="F68" s="232"/>
      <c r="G68" s="104" t="str">
        <f>IF($J68,Lists!$P$5,"")</f>
        <v>Recommend showing this sheet based on other data</v>
      </c>
      <c r="I68" s="62" t="b">
        <f>IF(OR(M68,N68),FALSE,+OR(J68,L68,0))</f>
        <v>1</v>
      </c>
      <c r="J68" s="62" t="b">
        <f>J69</f>
        <v>1</v>
      </c>
      <c r="L68" s="62" t="b">
        <f>+F68=Show</f>
        <v>0</v>
      </c>
      <c r="M68" s="62" t="b">
        <f>+F68=Hide</f>
        <v>0</v>
      </c>
      <c r="N68" s="62" t="b">
        <f t="shared" si="8"/>
        <v>0</v>
      </c>
      <c r="O68" s="62" t="b">
        <f>NOT(OR(+NOT(+IsClient),+Index!$I68))</f>
        <v>0</v>
      </c>
      <c r="P68" s="62">
        <f t="shared" si="4"/>
        <v>68</v>
      </c>
      <c r="S68" s="62" t="s">
        <v>52</v>
      </c>
      <c r="T68" s="62" t="s">
        <v>52</v>
      </c>
    </row>
    <row r="69" spans="1:22" ht="16.5" x14ac:dyDescent="0.2">
      <c r="A69" s="61" t="str">
        <f>HYPERLINK(IF($J69,"#'"&amp;$S69&amp;"'!A1","#'"&amp;$T69&amp;"'!A1"),$T69)</f>
        <v>Loan relationships</v>
      </c>
      <c r="B69" s="1" t="str">
        <f>'Loan relationships'!Validation_Message</f>
        <v>Remaining amount to be allocated should be zero</v>
      </c>
      <c r="C69" s="101">
        <f>'Loan relationships'!Validation_Count</f>
        <v>1</v>
      </c>
      <c r="D69" s="19"/>
      <c r="F69" s="232"/>
      <c r="G69" s="104" t="str">
        <f>IF($J69,Lists!$P$5,"")</f>
        <v>Recommend showing this sheet based on other data</v>
      </c>
      <c r="I69" s="62" t="b">
        <f>IF(OR(M69,N69),FALSE,+OR(J69,L69,0))</f>
        <v>1</v>
      </c>
      <c r="J69" s="62" t="b">
        <f>'Loan relationships'!$B$235</f>
        <v>1</v>
      </c>
      <c r="L69" s="62" t="b">
        <f>+F69=Show</f>
        <v>0</v>
      </c>
      <c r="M69" s="62" t="b">
        <f>+F69=Hide</f>
        <v>0</v>
      </c>
      <c r="N69" s="62" t="b">
        <f t="shared" ref="N69:N78" si="41">$N$67</f>
        <v>0</v>
      </c>
      <c r="O69" s="62" t="b">
        <f>NOT(OR(+NOT(+IsClient),+Index!$I69))</f>
        <v>0</v>
      </c>
      <c r="P69" s="62">
        <f t="shared" si="4"/>
        <v>69</v>
      </c>
      <c r="Q69" s="62" t="e">
        <f ca="1">IF(DataFlow_Hide_Rows_Enabled,[1]!DCHideRow($B$105,+$P69,$O69,1),Message_DataFlow_Disabled)</f>
        <v>#NAME?</v>
      </c>
      <c r="R69" s="62" t="e">
        <f ca="1">IF(DataFlow_Hide_Sheets_Enabled,[1]!DCHideSheet($S69,$O69),Message_DataFlow_Disabled)</f>
        <v>#NAME?</v>
      </c>
      <c r="S69" s="62" t="s">
        <v>53</v>
      </c>
      <c r="T69" s="62" t="s">
        <v>53</v>
      </c>
    </row>
    <row r="70" spans="1:22" ht="16.5" x14ac:dyDescent="0.2">
      <c r="A70" s="61" t="e">
        <f t="shared" ref="A70:A78" ca="1" si="42">HYPERLINK("#'"&amp;$S70&amp;"'!A1",$T70)</f>
        <v>#NAME?</v>
      </c>
      <c r="B70" s="1" t="str">
        <f>+'Car lease rental restriction'!Validation_Message</f>
        <v>Data entry is not complete</v>
      </c>
      <c r="C70" s="101">
        <f>'Car lease rental restriction'!Validation_Count</f>
        <v>1</v>
      </c>
      <c r="D70" s="19"/>
      <c r="F70" s="232"/>
      <c r="G70" s="104" t="s">
        <v>35</v>
      </c>
      <c r="I70" s="62" t="b">
        <f t="shared" si="40"/>
        <v>1</v>
      </c>
      <c r="J70" s="62" t="b">
        <v>1</v>
      </c>
      <c r="L70" s="62" t="b">
        <f t="shared" ref="L70:L78" si="43">+F70=Show</f>
        <v>0</v>
      </c>
      <c r="M70" s="62" t="b">
        <f t="shared" ref="M70:M78" si="44">+F70=Hide</f>
        <v>0</v>
      </c>
      <c r="N70" s="62" t="b">
        <f t="shared" si="41"/>
        <v>0</v>
      </c>
      <c r="O70" s="62" t="b">
        <f>NOT(OR(+NOT(+IsClient),+Index!$I70))</f>
        <v>0</v>
      </c>
      <c r="P70" s="62">
        <f t="shared" si="4"/>
        <v>70</v>
      </c>
      <c r="Q70" s="62" t="e">
        <f ca="1">IF(DataFlow_Hide_Rows_Enabled,[1]!DCHideRow($B$105,+$P70,$O70,1),Message_DataFlow_Disabled)</f>
        <v>#NAME?</v>
      </c>
      <c r="R70" s="62" t="e">
        <f ca="1">IF(DataFlow_Hide_Sheets_Enabled,[1]!DCHideSheet($S70,$O70),Message_DataFlow_Disabled)</f>
        <v>#NAME?</v>
      </c>
      <c r="S70" s="62" t="e">
        <f ca="1">'Car lease rental restriction'!SheetName</f>
        <v>#NAME?</v>
      </c>
      <c r="T70" s="62" t="e">
        <f ca="1">'Car lease rental restriction'!SheetLabel</f>
        <v>#NAME?</v>
      </c>
    </row>
    <row r="71" spans="1:22" ht="16.5" x14ac:dyDescent="0.2">
      <c r="A71" s="61" t="e">
        <f t="shared" ca="1" si="42"/>
        <v>#NAME?</v>
      </c>
      <c r="B71" s="1" t="str">
        <f ca="1">+'Employee share schemes'!Validation_Message</f>
        <v>Data entry is not complete</v>
      </c>
      <c r="C71" s="101">
        <f ca="1">'Employee share schemes'!Validation_Count</f>
        <v>1</v>
      </c>
      <c r="D71" s="19"/>
      <c r="F71" s="232"/>
      <c r="G71" s="104" t="str">
        <f>IF($J71,Lists!$P$5,"")</f>
        <v/>
      </c>
      <c r="I71" s="62" t="b">
        <f t="shared" si="40"/>
        <v>0</v>
      </c>
      <c r="J71" s="62" t="b">
        <f>Questionnaire_Employee_share_scheme_question=Yes</f>
        <v>0</v>
      </c>
      <c r="L71" s="62" t="b">
        <f t="shared" si="43"/>
        <v>0</v>
      </c>
      <c r="M71" s="62" t="b">
        <f t="shared" si="44"/>
        <v>0</v>
      </c>
      <c r="N71" s="62" t="b">
        <f t="shared" si="41"/>
        <v>0</v>
      </c>
      <c r="O71" s="62" t="b">
        <f>NOT(OR(+NOT(+IsClient),+Index!$I71))</f>
        <v>0</v>
      </c>
      <c r="P71" s="62">
        <f t="shared" si="4"/>
        <v>71</v>
      </c>
      <c r="Q71" s="62" t="e">
        <f ca="1">IF(DataFlow_Hide_Rows_Enabled,[1]!DCHideRow($B$105,+$P71,$O71,1),Message_DataFlow_Disabled)</f>
        <v>#NAME?</v>
      </c>
      <c r="R71" s="62" t="e">
        <f ca="1">IF(DataFlow_Hide_Sheets_Enabled,[1]!DCHideSheet($S71,$O71),Message_DataFlow_Disabled)</f>
        <v>#NAME?</v>
      </c>
      <c r="S71" s="62" t="e">
        <f ca="1">'Employee share schemes'!SheetName</f>
        <v>#NAME?</v>
      </c>
      <c r="T71" s="62" t="e">
        <f ca="1">'Employee share schemes'!SheetLabel</f>
        <v>#NAME?</v>
      </c>
    </row>
    <row r="72" spans="1:22" ht="16.5" x14ac:dyDescent="0.2">
      <c r="A72" s="61" t="e">
        <f t="shared" ca="1" si="42"/>
        <v>#NAME?</v>
      </c>
      <c r="B72" s="1" t="str">
        <f>'Royalties paid overseas'!Validation_Message</f>
        <v>Data entry is not complete</v>
      </c>
      <c r="C72" s="101">
        <f>'Royalties paid overseas'!Validation_Count</f>
        <v>1</v>
      </c>
      <c r="D72" s="19"/>
      <c r="F72" s="232"/>
      <c r="G72" s="104" t="str">
        <f>IF($J72,Lists!$P$5,"")</f>
        <v/>
      </c>
      <c r="I72" s="62" t="b">
        <f>IF(OR(M72,N72),FALSE,+OR(J72,L72,0))</f>
        <v>0</v>
      </c>
      <c r="J72" s="62" t="b">
        <f>'Royalties paid overseas'!Show_Sheet</f>
        <v>0</v>
      </c>
      <c r="L72" s="62" t="b">
        <f>+F72=Show</f>
        <v>0</v>
      </c>
      <c r="M72" s="62" t="b">
        <f>+F72=Hide</f>
        <v>0</v>
      </c>
      <c r="N72" s="62" t="b">
        <f t="shared" si="41"/>
        <v>0</v>
      </c>
      <c r="O72" s="62" t="b">
        <f>NOT(OR(+NOT(+IsClient),+Index!$I72))</f>
        <v>0</v>
      </c>
      <c r="P72" s="62">
        <f t="shared" si="4"/>
        <v>72</v>
      </c>
      <c r="Q72" s="62" t="e">
        <f ca="1">IF(DataFlow_Hide_Rows_Enabled,[1]!DCHideRow($B$105,+$P72,$O72,1),Message_DataFlow_Disabled)</f>
        <v>#NAME?</v>
      </c>
      <c r="R72" s="62" t="e">
        <f ca="1">IF(DataFlow_Hide_Sheets_Enabled,[1]!DCHideSheet($S72,$O72),Message_DataFlow_Disabled)</f>
        <v>#NAME?</v>
      </c>
      <c r="S72" s="62" t="e">
        <f ca="1">'Royalties paid overseas'!SheetName</f>
        <v>#NAME?</v>
      </c>
      <c r="T72" s="62" t="e">
        <f ca="1">'Royalties paid overseas'!SheetLabel</f>
        <v>#NAME?</v>
      </c>
    </row>
    <row r="73" spans="1:22" ht="16.5" x14ac:dyDescent="0.2">
      <c r="A73" s="61" t="e">
        <f t="shared" ca="1" si="42"/>
        <v>#NAME?</v>
      </c>
      <c r="B73" s="1" t="str">
        <f ca="1">'Foreign income'!Validation_Message</f>
        <v>Data entry is not complete</v>
      </c>
      <c r="C73" s="101">
        <f ca="1">'Foreign income'!Validation_Count</f>
        <v>1</v>
      </c>
      <c r="D73" s="19"/>
      <c r="F73" s="232"/>
      <c r="G73" s="104" t="str">
        <f ca="1">IF($J73,Lists!$P$5,"")</f>
        <v/>
      </c>
      <c r="I73" s="62" t="b">
        <f ca="1">IF(OR(M73,N73),FALSE,+OR(J73,L73,0))</f>
        <v>0</v>
      </c>
      <c r="J73" s="62" t="b">
        <f ca="1">'Foreign income'!$B$37</f>
        <v>0</v>
      </c>
      <c r="L73" s="62" t="b">
        <f>+F73=Show</f>
        <v>0</v>
      </c>
      <c r="M73" s="62" t="b">
        <f>+F73=Hide</f>
        <v>0</v>
      </c>
      <c r="N73" s="62" t="b">
        <f t="shared" si="41"/>
        <v>0</v>
      </c>
      <c r="O73" s="62" t="b">
        <f ca="1">NOT(OR(+NOT(+IsClient),+Index!$I73))</f>
        <v>0</v>
      </c>
      <c r="P73" s="62">
        <f t="shared" si="4"/>
        <v>73</v>
      </c>
      <c r="Q73" s="62" t="e">
        <f ca="1">IF(DataFlow_Hide_Rows_Enabled,[1]!DCHideRow($B$105,+$P73,$O73,1),Message_DataFlow_Disabled)</f>
        <v>#NAME?</v>
      </c>
      <c r="R73" s="62" t="e">
        <f ca="1">IF(DataFlow_Hide_Sheets_Enabled,[1]!DCHideSheet($S73,$O73),Message_DataFlow_Disabled)</f>
        <v>#NAME?</v>
      </c>
      <c r="S73" s="62" t="e">
        <f ca="1">'Foreign income'!SheetName</f>
        <v>#NAME?</v>
      </c>
      <c r="T73" s="62" t="e">
        <f ca="1">S73</f>
        <v>#NAME?</v>
      </c>
    </row>
    <row r="74" spans="1:22" ht="16.5" x14ac:dyDescent="0.2">
      <c r="A74" s="61" t="e">
        <f t="shared" ca="1" si="42"/>
        <v>#NAME?</v>
      </c>
      <c r="B74" s="1" t="str">
        <f>'R&amp;D accounting'!Validation_Message</f>
        <v>Data entry is not complete</v>
      </c>
      <c r="C74" s="101">
        <f>'R&amp;D accounting'!Validation_Count</f>
        <v>1</v>
      </c>
      <c r="D74" s="19"/>
      <c r="F74" s="232"/>
      <c r="G74" s="104" t="str">
        <f>IF($J74,Lists!$P$5,"")</f>
        <v/>
      </c>
      <c r="I74" s="62" t="b">
        <f>IF(OR(M74,N74),FALSE,+OR(J74,L74,0))</f>
        <v>0</v>
      </c>
      <c r="J74" s="62" t="b">
        <f>'R&amp;D accounting'!$B$40</f>
        <v>0</v>
      </c>
      <c r="L74" s="62" t="b">
        <f>+F74=Show</f>
        <v>0</v>
      </c>
      <c r="M74" s="62" t="b">
        <f>+F74=Hide</f>
        <v>0</v>
      </c>
      <c r="N74" s="62" t="b">
        <f t="shared" si="41"/>
        <v>0</v>
      </c>
      <c r="O74" s="62" t="b">
        <f>NOT(OR(+NOT(+IsClient),+Index!$I74))</f>
        <v>0</v>
      </c>
      <c r="P74" s="62">
        <f t="shared" si="4"/>
        <v>74</v>
      </c>
      <c r="Q74" s="62" t="e">
        <f ca="1">IF(DataFlow_Hide_Rows_Enabled,[1]!DCHideRow($B$105,+$P74,$O74,1),Message_DataFlow_Disabled)</f>
        <v>#NAME?</v>
      </c>
      <c r="R74" s="62" t="e">
        <f ca="1">IF(DataFlow_Hide_Sheets_Enabled,[1]!DCHideSheet($S74,$O74),Message_DataFlow_Disabled)</f>
        <v>#NAME?</v>
      </c>
      <c r="S74" s="62" t="e">
        <f ca="1">'R&amp;D accounting'!SheetName</f>
        <v>#NAME?</v>
      </c>
      <c r="T74" s="62" t="e">
        <f ca="1">S74</f>
        <v>#NAME?</v>
      </c>
    </row>
    <row r="75" spans="1:22" x14ac:dyDescent="0.2">
      <c r="A75" s="61" t="str">
        <f t="shared" si="42"/>
        <v>Pooled foreign tax</v>
      </c>
      <c r="B75" s="1"/>
      <c r="C75" s="101"/>
      <c r="D75" s="19"/>
      <c r="F75" s="232"/>
      <c r="I75" s="62" t="b">
        <f>IF(OR(M75,N75),FALSE,+OR(J75,L75,0))</f>
        <v>0</v>
      </c>
      <c r="J75" s="62" t="b">
        <v>0</v>
      </c>
      <c r="L75" s="62" t="b">
        <f>+F75=Show</f>
        <v>0</v>
      </c>
      <c r="M75" s="62" t="b">
        <f>+F75=Hide</f>
        <v>0</v>
      </c>
      <c r="N75" s="62" t="b">
        <f t="shared" si="41"/>
        <v>0</v>
      </c>
      <c r="O75" s="62" t="b">
        <f>NOT(OR(+NOT(+IsClient),+Index!$I75))</f>
        <v>0</v>
      </c>
      <c r="P75" s="62">
        <f t="shared" si="4"/>
        <v>75</v>
      </c>
      <c r="Q75" s="62" t="e">
        <f ca="1">IF(DataFlow_Hide_Rows_Enabled,[1]!DCHideRow($B$105,+$P75,$O75,1),Message_DataFlow_Disabled)</f>
        <v>#NAME?</v>
      </c>
      <c r="R75" s="62" t="e">
        <f ca="1">IF(DataFlow_Hide_Sheets_Enabled,[1]!DCHideSheet($S75,$O75),Message_DataFlow_Disabled)</f>
        <v>#NAME?</v>
      </c>
      <c r="S75" s="62" t="s">
        <v>75</v>
      </c>
      <c r="T75" s="62" t="s">
        <v>75</v>
      </c>
    </row>
    <row r="76" spans="1:22" ht="16.5" x14ac:dyDescent="0.2">
      <c r="A76" s="61" t="e">
        <f t="shared" ca="1" si="42"/>
        <v>#NAME?</v>
      </c>
      <c r="B76" s="1" t="str">
        <f>'Corporation tax paid and repaid'!Validation_Message</f>
        <v/>
      </c>
      <c r="C76" s="101">
        <f>'Corporation tax paid and repaid'!Validation_Count</f>
        <v>0</v>
      </c>
      <c r="D76" s="19"/>
      <c r="F76" s="232"/>
      <c r="G76" s="104" t="s">
        <v>35</v>
      </c>
      <c r="I76" s="62" t="b">
        <f t="shared" si="40"/>
        <v>1</v>
      </c>
      <c r="J76" s="62" t="b">
        <v>1</v>
      </c>
      <c r="L76" s="62" t="b">
        <f t="shared" si="43"/>
        <v>0</v>
      </c>
      <c r="M76" s="62" t="b">
        <f t="shared" si="44"/>
        <v>0</v>
      </c>
      <c r="N76" s="62" t="b">
        <f t="shared" si="41"/>
        <v>0</v>
      </c>
      <c r="O76" s="62" t="b">
        <f>NOT(OR(+NOT(+IsClient),+Index!$I76))</f>
        <v>0</v>
      </c>
      <c r="P76" s="62">
        <f t="shared" si="4"/>
        <v>76</v>
      </c>
      <c r="Q76" s="62" t="e">
        <f ca="1">IF(DataFlow_Hide_Rows_Enabled,[1]!DCHideRow($B$105,+$P76,$O76,1),Message_DataFlow_Disabled)</f>
        <v>#NAME?</v>
      </c>
      <c r="R76" s="62" t="e">
        <f ca="1">IF(DataFlow_Hide_Sheets_Enabled,[1]!DCHideSheet($S76,$O76),Message_DataFlow_Disabled)</f>
        <v>#NAME?</v>
      </c>
      <c r="S76" s="62" t="e">
        <f ca="1">'Corporation tax paid and repaid'!SheetName</f>
        <v>#NAME?</v>
      </c>
      <c r="T76" s="62" t="e">
        <f ca="1">'Corporation tax paid and repaid'!SheetLabel</f>
        <v>#NAME?</v>
      </c>
    </row>
    <row r="77" spans="1:22" ht="16.5" x14ac:dyDescent="0.2">
      <c r="A77" s="61" t="str">
        <f t="shared" si="42"/>
        <v>Other tax paid and repaid</v>
      </c>
      <c r="B77" s="1" t="str">
        <f>'Other tax paid repaid'!Validation_Message</f>
        <v/>
      </c>
      <c r="C77" s="101">
        <f>'Other tax paid repaid'!Validation_Count</f>
        <v>0</v>
      </c>
      <c r="D77" s="19"/>
      <c r="F77" s="232"/>
      <c r="G77" s="104" t="s">
        <v>76</v>
      </c>
      <c r="I77" s="62" t="b">
        <f t="shared" ref="I77:I78" si="45">IF(OR(M77,N77),FALSE,+OR(J77,L77,0))</f>
        <v>0</v>
      </c>
      <c r="J77" s="62" t="b">
        <v>0</v>
      </c>
      <c r="L77" s="62" t="b">
        <f t="shared" si="43"/>
        <v>0</v>
      </c>
      <c r="M77" s="62" t="b">
        <f t="shared" si="44"/>
        <v>0</v>
      </c>
      <c r="N77" s="62" t="b">
        <f t="shared" si="41"/>
        <v>0</v>
      </c>
      <c r="O77" s="62" t="b">
        <f>NOT(OR(+NOT(+IsClient),+Index!$I77))</f>
        <v>0</v>
      </c>
      <c r="P77" s="62">
        <f t="shared" si="4"/>
        <v>77</v>
      </c>
      <c r="Q77" s="62" t="e">
        <f ca="1">IF(DataFlow_Hide_Rows_Enabled,[1]!DCHideRow($B$105,+$P77,$O77,1),Message_DataFlow_Disabled)</f>
        <v>#NAME?</v>
      </c>
      <c r="R77" s="62" t="e">
        <f ca="1">IF(DataFlow_Hide_Sheets_Enabled,[1]!DCHideSheet($S77,$O77),Message_DataFlow_Disabled)</f>
        <v>#NAME?</v>
      </c>
      <c r="S77" s="62" t="s">
        <v>77</v>
      </c>
      <c r="T77" s="62" t="s">
        <v>78</v>
      </c>
    </row>
    <row r="78" spans="1:22" ht="16.5" x14ac:dyDescent="0.2">
      <c r="A78" s="61" t="str">
        <f t="shared" si="42"/>
        <v>Other tax paid and repaid (Group)</v>
      </c>
      <c r="B78" s="1" t="str">
        <f>'Other tax paid repaid (Group)'!Validation_Message</f>
        <v/>
      </c>
      <c r="C78" s="101">
        <f>'Other tax paid repaid (Group)'!Validation_Count</f>
        <v>0</v>
      </c>
      <c r="D78" s="19"/>
      <c r="F78" s="232"/>
      <c r="G78" s="104" t="s">
        <v>76</v>
      </c>
      <c r="I78" s="62" t="b">
        <f t="shared" si="45"/>
        <v>0</v>
      </c>
      <c r="J78" s="62" t="b">
        <v>0</v>
      </c>
      <c r="L78" s="62" t="b">
        <f t="shared" si="43"/>
        <v>0</v>
      </c>
      <c r="M78" s="62" t="b">
        <f t="shared" si="44"/>
        <v>0</v>
      </c>
      <c r="N78" s="62" t="b">
        <f t="shared" si="41"/>
        <v>0</v>
      </c>
      <c r="O78" s="62" t="b">
        <f>NOT(OR(+NOT(+IsClient),+Index!$I78))</f>
        <v>0</v>
      </c>
      <c r="P78" s="62">
        <f t="shared" si="4"/>
        <v>78</v>
      </c>
      <c r="Q78" s="62" t="e">
        <f ca="1">IF(DataFlow_Hide_Rows_Enabled,[1]!DCHideRow($B$105,+$P78,$O78,1),Message_DataFlow_Disabled)</f>
        <v>#NAME?</v>
      </c>
      <c r="R78" s="62" t="e">
        <f ca="1">IF(DataFlow_Hide_Sheets_Enabled,[1]!DCHideSheet($S78,$O78),Message_DataFlow_Disabled)</f>
        <v>#NAME?</v>
      </c>
      <c r="S78" s="62" t="s">
        <v>79</v>
      </c>
      <c r="T78" s="62" t="s">
        <v>80</v>
      </c>
    </row>
    <row r="79" spans="1:22" x14ac:dyDescent="0.2">
      <c r="A79" s="61"/>
      <c r="C79" s="101"/>
      <c r="O79" s="62" t="b">
        <f>NOT('PwC Setup'!$B$58)</f>
        <v>1</v>
      </c>
      <c r="P79" s="62">
        <f t="shared" si="4"/>
        <v>79</v>
      </c>
    </row>
    <row r="80" spans="1:22" ht="15.75" hidden="1" x14ac:dyDescent="0.25">
      <c r="A80" s="70" t="s">
        <v>81</v>
      </c>
      <c r="P80" s="62">
        <f t="shared" si="4"/>
        <v>80</v>
      </c>
      <c r="V80" s="62" t="s">
        <v>82</v>
      </c>
    </row>
    <row r="81" spans="1:16" hidden="1" x14ac:dyDescent="0.2">
      <c r="A81" s="61" t="s">
        <v>83</v>
      </c>
      <c r="P81" s="62">
        <f t="shared" si="4"/>
        <v>81</v>
      </c>
    </row>
    <row r="82" spans="1:16" hidden="1" x14ac:dyDescent="0.2">
      <c r="A82" s="61" t="s">
        <v>84</v>
      </c>
      <c r="P82" s="62">
        <f t="shared" si="4"/>
        <v>82</v>
      </c>
    </row>
    <row r="83" spans="1:16" hidden="1" x14ac:dyDescent="0.2">
      <c r="A83" s="111" t="s">
        <v>85</v>
      </c>
      <c r="P83" s="62">
        <f t="shared" ref="P83:P100" si="46">P82+1</f>
        <v>83</v>
      </c>
    </row>
    <row r="84" spans="1:16" hidden="1" x14ac:dyDescent="0.2">
      <c r="A84" s="61" t="s">
        <v>86</v>
      </c>
      <c r="P84" s="62">
        <f t="shared" si="46"/>
        <v>84</v>
      </c>
    </row>
    <row r="85" spans="1:16" hidden="1" x14ac:dyDescent="0.2">
      <c r="A85" s="61" t="s">
        <v>87</v>
      </c>
      <c r="P85" s="62">
        <f t="shared" si="46"/>
        <v>85</v>
      </c>
    </row>
    <row r="86" spans="1:16" hidden="1" x14ac:dyDescent="0.2">
      <c r="A86" s="61" t="s">
        <v>88</v>
      </c>
      <c r="P86" s="62">
        <f t="shared" si="46"/>
        <v>86</v>
      </c>
    </row>
    <row r="87" spans="1:16" hidden="1" x14ac:dyDescent="0.2">
      <c r="A87" s="61" t="s">
        <v>89</v>
      </c>
      <c r="P87" s="62">
        <f t="shared" si="46"/>
        <v>87</v>
      </c>
    </row>
    <row r="88" spans="1:16" hidden="1" x14ac:dyDescent="0.2">
      <c r="A88" s="61" t="s">
        <v>90</v>
      </c>
      <c r="P88" s="62">
        <f t="shared" si="46"/>
        <v>88</v>
      </c>
    </row>
    <row r="89" spans="1:16" hidden="1" x14ac:dyDescent="0.2">
      <c r="A89" s="61" t="s">
        <v>91</v>
      </c>
      <c r="P89" s="62">
        <f t="shared" si="46"/>
        <v>89</v>
      </c>
    </row>
    <row r="90" spans="1:16" hidden="1" x14ac:dyDescent="0.2">
      <c r="A90" s="61" t="s">
        <v>92</v>
      </c>
      <c r="P90" s="62">
        <f t="shared" si="46"/>
        <v>90</v>
      </c>
    </row>
    <row r="91" spans="1:16" hidden="1" x14ac:dyDescent="0.2">
      <c r="A91" s="61" t="s">
        <v>93</v>
      </c>
      <c r="P91" s="62">
        <f t="shared" si="46"/>
        <v>91</v>
      </c>
    </row>
    <row r="92" spans="1:16" hidden="1" x14ac:dyDescent="0.2">
      <c r="A92" s="61" t="s">
        <v>94</v>
      </c>
      <c r="P92" s="62">
        <f t="shared" si="46"/>
        <v>92</v>
      </c>
    </row>
    <row r="93" spans="1:16" hidden="1" x14ac:dyDescent="0.2">
      <c r="A93" s="61" t="s">
        <v>95</v>
      </c>
      <c r="P93" s="62">
        <f t="shared" si="46"/>
        <v>93</v>
      </c>
    </row>
    <row r="94" spans="1:16" hidden="1" x14ac:dyDescent="0.2">
      <c r="A94" s="61" t="s">
        <v>96</v>
      </c>
      <c r="P94" s="62">
        <f t="shared" si="46"/>
        <v>94</v>
      </c>
    </row>
    <row r="95" spans="1:16" hidden="1" x14ac:dyDescent="0.2">
      <c r="A95" s="61" t="s">
        <v>97</v>
      </c>
      <c r="P95" s="62">
        <f t="shared" si="46"/>
        <v>95</v>
      </c>
    </row>
    <row r="96" spans="1:16" hidden="1" x14ac:dyDescent="0.2">
      <c r="A96" s="61" t="s">
        <v>98</v>
      </c>
      <c r="P96" s="62">
        <f t="shared" si="46"/>
        <v>96</v>
      </c>
    </row>
    <row r="97" spans="1:22" hidden="1" x14ac:dyDescent="0.2">
      <c r="A97" s="61" t="s">
        <v>99</v>
      </c>
      <c r="P97" s="62">
        <f t="shared" si="46"/>
        <v>97</v>
      </c>
    </row>
    <row r="98" spans="1:22" hidden="1" x14ac:dyDescent="0.2">
      <c r="A98" s="61" t="s">
        <v>100</v>
      </c>
      <c r="P98" s="62">
        <f t="shared" si="46"/>
        <v>98</v>
      </c>
    </row>
    <row r="99" spans="1:22" hidden="1" x14ac:dyDescent="0.2">
      <c r="A99" s="61" t="s">
        <v>101</v>
      </c>
      <c r="P99" s="62">
        <f t="shared" si="46"/>
        <v>99</v>
      </c>
    </row>
    <row r="100" spans="1:22" x14ac:dyDescent="0.2">
      <c r="P100" s="62">
        <f t="shared" si="46"/>
        <v>100</v>
      </c>
    </row>
    <row r="101" spans="1:22" x14ac:dyDescent="0.2">
      <c r="O101" s="62" t="b">
        <v>0</v>
      </c>
      <c r="P101" s="62">
        <f t="shared" ref="P101:P103" si="47">P100+1</f>
        <v>101</v>
      </c>
      <c r="Q101" s="62" t="e">
        <f ca="1">IF(DataFlow_Hide_Rows_Enabled,[1]!DCHideRow($B$105,+$P101,$O101,1),Message_DataFlow_Disabled)</f>
        <v>#NAME?</v>
      </c>
      <c r="V101" s="62" t="s">
        <v>102</v>
      </c>
    </row>
    <row r="102" spans="1:22" x14ac:dyDescent="0.2">
      <c r="A102" s="62" t="s">
        <v>103</v>
      </c>
      <c r="B102" s="75" t="s">
        <v>104</v>
      </c>
      <c r="O102" s="62" t="b">
        <f>+Status=Lists!$R$4</f>
        <v>0</v>
      </c>
      <c r="P102" s="62">
        <f t="shared" si="47"/>
        <v>102</v>
      </c>
      <c r="Q102" s="62" t="e">
        <f ca="1">IF(DataFlow_Hide_Rows_Enabled,[1]!DCHideRow($B$105,+$P102,$O102,1),Message_DataFlow_Disabled)</f>
        <v>#NAME?</v>
      </c>
      <c r="V102" s="62" t="s">
        <v>105</v>
      </c>
    </row>
    <row r="103" spans="1:22" customFormat="1" x14ac:dyDescent="0.2">
      <c r="C103" s="39"/>
      <c r="P103" s="62">
        <f t="shared" si="47"/>
        <v>103</v>
      </c>
      <c r="Q103" s="62" t="str">
        <f>IF(P103=ROW(),"","Incorrect row")</f>
        <v/>
      </c>
    </row>
    <row r="104" spans="1:22" ht="15.75" hidden="1" thickBot="1" x14ac:dyDescent="0.3">
      <c r="A104" s="65" t="s">
        <v>83</v>
      </c>
    </row>
    <row r="105" spans="1:22" hidden="1" x14ac:dyDescent="0.2">
      <c r="A105" s="62" t="s">
        <v>106</v>
      </c>
      <c r="B105" s="76" t="e">
        <f ca="1">[1]!DCRefersToSheetName()</f>
        <v>#NAME?</v>
      </c>
    </row>
    <row r="106" spans="1:22" hidden="1" x14ac:dyDescent="0.2">
      <c r="A106" s="62" t="s">
        <v>107</v>
      </c>
      <c r="B106" s="76" t="e">
        <f ca="1">Admin!G43</f>
        <v>#NAME?</v>
      </c>
    </row>
    <row r="107" spans="1:22" hidden="1" x14ac:dyDescent="0.2">
      <c r="A107" s="62" t="s">
        <v>108</v>
      </c>
      <c r="B107" s="76" t="e">
        <f ca="1">Admin!H43</f>
        <v>#NAME?</v>
      </c>
    </row>
    <row r="108" spans="1:22" hidden="1" x14ac:dyDescent="0.2">
      <c r="A108" s="62" t="s">
        <v>109</v>
      </c>
      <c r="B108" s="62" t="b">
        <f>Admin!I43</f>
        <v>1</v>
      </c>
    </row>
    <row r="109" spans="1:22" hidden="1" x14ac:dyDescent="0.2"/>
    <row r="110" spans="1:22" ht="15.75" hidden="1" thickBot="1" x14ac:dyDescent="0.3">
      <c r="A110" s="65" t="s">
        <v>110</v>
      </c>
      <c r="B110" s="76"/>
    </row>
    <row r="111" spans="1:22" hidden="1" x14ac:dyDescent="0.2">
      <c r="A111" s="62" t="s">
        <v>111</v>
      </c>
      <c r="B111" s="76">
        <f>COLUMN($F$1)</f>
        <v>6</v>
      </c>
    </row>
    <row r="112" spans="1:22" hidden="1" x14ac:dyDescent="0.2">
      <c r="A112" s="62" t="s">
        <v>112</v>
      </c>
      <c r="B112" s="62">
        <v>2</v>
      </c>
    </row>
    <row r="113" spans="1:2" hidden="1" x14ac:dyDescent="0.2">
      <c r="A113" s="62" t="s">
        <v>113</v>
      </c>
      <c r="B113" s="62" t="e">
        <f ca="1">IF(DataFlow_Hide_Cols_Enabled,[1]!DCHideCol($B$105,B111,IsClient,B112),Message_DataFlow_Disabled)</f>
        <v>#NAME?</v>
      </c>
    </row>
    <row r="114" spans="1:2" hidden="1" x14ac:dyDescent="0.2">
      <c r="A114" s="62" t="s">
        <v>114</v>
      </c>
    </row>
  </sheetData>
  <sheetProtection sort="0" autoFilter="0" pivotTables="0"/>
  <conditionalFormatting sqref="D10:D12 D16:D18 D21:D41 D44:D65 D69:D78">
    <cfRule type="expression" dxfId="12" priority="1">
      <formula>All_sheets_Confirm_Reviewed=Message_Reviewed_All</formula>
    </cfRule>
  </conditionalFormatting>
  <dataValidations count="2">
    <dataValidation type="list" allowBlank="1" showInputMessage="1" showErrorMessage="1" sqref="D10:D12 D16:D18 D21:D41 D44:D65 D68:D78" xr:uid="{00000000-0002-0000-0000-000000000000}">
      <formula1>YES_NO_LIST</formula1>
    </dataValidation>
    <dataValidation type="list" allowBlank="1" showInputMessage="1" showErrorMessage="1" sqref="D5" xr:uid="{00000000-0002-0000-0000-000001000000}">
      <formula1>Message_Reviewed_All</formula1>
    </dataValidation>
  </dataValidations>
  <hyperlinks>
    <hyperlink ref="A21" location="'Income statement'!A4" display="Income statement" xr:uid="{00000000-0004-0000-0000-000000000000}"/>
    <hyperlink ref="A15" location="'TB and map'!A1" display="TB and map" xr:uid="{00000000-0004-0000-0000-000001000000}"/>
    <hyperlink ref="A18" location="'TB adjustments'!A4" display="TB adjustments" xr:uid="{00000000-0004-0000-0000-000002000000}"/>
    <hyperlink ref="A16" location="'Mapped TB'!A4" display="Mapped TB" xr:uid="{00000000-0004-0000-0000-000003000000}"/>
    <hyperlink ref="A27" location="'Income statement disclosures'!A4" display="Income statement disclosures" xr:uid="{00000000-0004-0000-0000-000004000000}"/>
    <hyperlink ref="A81" location="Admin!A1" display="Admin" xr:uid="{00000000-0004-0000-0000-000005000000}"/>
    <hyperlink ref="A82" location="Lists!A1" display="Lists" xr:uid="{00000000-0004-0000-0000-000006000000}"/>
    <hyperlink ref="A88" location="'Combined analysis interface'!A1" display="Combined analysis interface" xr:uid="{00000000-0004-0000-0000-000007000000}"/>
    <hyperlink ref="A98" location="'Trial balance interface'!A1" display="Trial balance interface" xr:uid="{00000000-0004-0000-0000-000008000000}"/>
    <hyperlink ref="A96" location="'TFA additions interface'!A1" display="TFA additions interface" xr:uid="{00000000-0004-0000-0000-000009000000}"/>
    <hyperlink ref="A2" location="Help!A1" display="Help" xr:uid="{00000000-0004-0000-0000-00000A000000}"/>
    <hyperlink ref="A7" location="'PwC Setup'!A1" display="PwC Setup" xr:uid="{00000000-0004-0000-0000-00000B000000}"/>
    <hyperlink ref="A97" location="'TFA disposals interface'!A1" display="TFA disposals interface" xr:uid="{00000000-0004-0000-0000-00000C000000}"/>
    <hyperlink ref="A59" location="'Total debtors'!A1" display="Total debtors" xr:uid="{00000000-0004-0000-0000-00000D000000}"/>
    <hyperlink ref="A60" location="'Other debtors'!A1" display="Other debtors" xr:uid="{00000000-0004-0000-0000-00000E000000}"/>
    <hyperlink ref="A61" location="'Prepayments and accrued income'!A1" display="Prepayments and accrued income" xr:uid="{00000000-0004-0000-0000-00000F000000}"/>
    <hyperlink ref="A62" location="'Total creditors'!A1" display="Total creditors" xr:uid="{00000000-0004-0000-0000-000010000000}"/>
    <hyperlink ref="A64" location="'Accruals and deferred income'!A1" display="Accruals and deferred income" xr:uid="{00000000-0004-0000-0000-000011000000}"/>
    <hyperlink ref="A65" location="'Intercompany indebtedness'!A1" display="Intercompany indebtedness" xr:uid="{00000000-0004-0000-0000-000012000000}"/>
    <hyperlink ref="A57" location="'Unpaid remuneration adjustments'!A1" display="Unpaid remuneration adjustments" xr:uid="{00000000-0004-0000-0000-000013000000}"/>
    <hyperlink ref="A58" location="'Charitable donations UK &amp; EU'!A1" display="Charitable donations to registered UK and EU charities" xr:uid="{00000000-0004-0000-0000-000014000000}"/>
    <hyperlink ref="A85" location="'Capitalised rev exp interface'!A1" display="Capitalised revenue expenditure interface" xr:uid="{00000000-0004-0000-0000-000015000000}"/>
    <hyperlink ref="A99" location="'Unpaid remun interface'!A1" display="Unpaid remuneration interface" xr:uid="{00000000-0004-0000-0000-000016000000}"/>
    <hyperlink ref="A93" location="'Loan relationship interface'!A1" display="Loan relationship interface" xr:uid="{00000000-0004-0000-0000-000017000000}"/>
    <hyperlink ref="A87" location="'Charitable donations interface'!A1" display="Charitable donations interface" xr:uid="{00000000-0004-0000-0000-000018000000}"/>
    <hyperlink ref="A41" location="'Other comprehensive income'!A1" display="Other comprehensive income" xr:uid="{00000000-0004-0000-0000-000019000000}"/>
    <hyperlink ref="A86" location="'Car lease restriction interface'!A1" display="Car lease restriction interface" xr:uid="{00000000-0004-0000-0000-00001A000000}"/>
    <hyperlink ref="A54" location="Provisions!A1" display="Provisions" xr:uid="{00000000-0004-0000-0000-00001B000000}"/>
    <hyperlink ref="A90" location="'IFA additions interface'!A1" display="IFA additions interface" xr:uid="{00000000-0004-0000-0000-00001C000000}"/>
    <hyperlink ref="A94" location="'Provisions interface'!A1" display="Provisions interface" xr:uid="{00000000-0004-0000-0000-00001D000000}"/>
    <hyperlink ref="A55" location="'Defined contribution pensions'!A1" display="Defined contribution pensions" xr:uid="{00000000-0004-0000-0000-00001E000000}"/>
    <hyperlink ref="A48" location="'Capitalised leased assets'!A1" display="Capitalised leased assets" xr:uid="{00000000-0004-0000-0000-00001F000000}"/>
    <hyperlink ref="A91" location="'IFA disposals interface'!A1" display="IFA disposals interface" xr:uid="{00000000-0004-0000-0000-000020000000}"/>
    <hyperlink ref="A95" location="'TFA note interface'!A1" display="TFA note interface" xr:uid="{00000000-0004-0000-0000-000021000000}"/>
    <hyperlink ref="A11" location="'General questionnaire'!A1" display="General questionnaire" xr:uid="{00000000-0004-0000-0000-000022000000}"/>
    <hyperlink ref="A56" location="'Defined benefit pensions'!A1" display="Defined benefit pensions" xr:uid="{00000000-0004-0000-0000-000023000000}"/>
    <hyperlink ref="A89" location="'Defined contribution interface'!A1" display="Defined contribution interface" xr:uid="{00000000-0004-0000-0000-000024000000}"/>
    <hyperlink ref="A92" location="'IFA allowances interface'!A1" display="IFA allowances interface" xr:uid="{00000000-0004-0000-0000-000025000000}"/>
    <hyperlink ref="A84" location="'Capital leased assets interface'!A1" display="Capitalised leased assets interface" xr:uid="{00000000-0004-0000-0000-000026000000}"/>
    <hyperlink ref="A83" location="'TB Map options'!A1" display="'TB Map options" xr:uid="{00000000-0004-0000-0000-000027000000}"/>
    <hyperlink ref="A12" location="Queries!A1" display="Queries" xr:uid="{00000000-0004-0000-0000-000028000000}"/>
    <hyperlink ref="A17" location="'Map adjustments'!A4" display="Map adjustments" xr:uid="{00000000-0004-0000-0000-000029000000}"/>
    <hyperlink ref="A63" location="'Other creditors'!A1" display="Other creditors" xr:uid="{00000000-0004-0000-0000-00002A000000}"/>
    <hyperlink ref="A8" location="'PwC Export control'!A1" display="PwC Export control" xr:uid="{00000000-0004-0000-0000-00002B000000}"/>
    <hyperlink ref="A10" location="'Permanent data'!A1" display="Permanent data" xr:uid="{00000000-0004-0000-0000-00002C000000}"/>
  </hyperlinks>
  <pageMargins left="0.7" right="0.7" top="0.75" bottom="0.75" header="0.3" footer="0.3"/>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Lists!$N$4:$N$6</xm:f>
          </x14:formula1>
          <xm:sqref>F12 F20:F41 F43:F65 F67:F78</xm:sqref>
        </x14:dataValidation>
        <x14:dataValidation type="list" allowBlank="1" showInputMessage="1" showErrorMessage="1" xr:uid="{00000000-0002-0000-0000-000003000000}">
          <x14:formula1>
            <xm:f>Lists!$Z$4:$Z$9</xm:f>
          </x14:formula1>
          <xm:sqref>B102:B103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010BE-76B7-41E3-AA4B-C2E9042FB805}">
  <sheetPr>
    <tabColor theme="9" tint="0.79995117038483843"/>
    <pageSetUpPr autoPageBreaks="0" fitToPage="1"/>
  </sheetPr>
  <dimension ref="A1:L80"/>
  <sheetViews>
    <sheetView workbookViewId="0">
      <pane xSplit="1" ySplit="3" topLeftCell="B4" activePane="bottomRight" state="frozen"/>
      <selection pane="topRight"/>
      <selection pane="bottomLeft"/>
      <selection pane="bottomRight"/>
    </sheetView>
  </sheetViews>
  <sheetFormatPr defaultColWidth="8.625" defaultRowHeight="14.25" x14ac:dyDescent="0.2"/>
  <cols>
    <col min="1" max="1" width="7" style="28" customWidth="1"/>
    <col min="2" max="2" width="12.875" style="5" customWidth="1"/>
    <col min="3" max="3" width="39" style="5" customWidth="1"/>
    <col min="4" max="6" width="8.625" style="5"/>
    <col min="7" max="7" width="8.625" style="153"/>
    <col min="8" max="8" width="45.125" style="5" customWidth="1"/>
    <col min="9" max="10" width="8.625" style="5"/>
    <col min="11" max="12" width="0" style="5" hidden="1" customWidth="1"/>
    <col min="13" max="16384" width="8.625" style="5"/>
  </cols>
  <sheetData>
    <row r="1" spans="1:12" ht="23.25" x14ac:dyDescent="0.35">
      <c r="A1" s="93" t="str">
        <f>+Lists!$L$4</f>
        <v>Entity_0001 - Period end: 30/11/2024</v>
      </c>
      <c r="B1" s="31"/>
      <c r="C1" s="31"/>
      <c r="D1" s="31"/>
      <c r="E1" s="31"/>
      <c r="F1" s="31"/>
      <c r="L1" s="5">
        <v>160</v>
      </c>
    </row>
    <row r="2" spans="1:12" x14ac:dyDescent="0.2">
      <c r="B2" s="4"/>
      <c r="C2" s="4"/>
      <c r="D2" s="4"/>
      <c r="E2" s="4"/>
      <c r="F2" s="4"/>
      <c r="K2" t="s">
        <v>115</v>
      </c>
      <c r="L2" t="s">
        <v>116</v>
      </c>
    </row>
    <row r="3" spans="1:12" x14ac:dyDescent="0.2">
      <c r="A3" s="150" t="s">
        <v>117</v>
      </c>
      <c r="B3" s="30"/>
      <c r="C3" s="30"/>
      <c r="D3" s="30"/>
      <c r="E3" s="30"/>
      <c r="F3" s="30"/>
      <c r="G3" s="154"/>
      <c r="H3" s="30"/>
    </row>
    <row r="4" spans="1:12" x14ac:dyDescent="0.2">
      <c r="A4" s="155"/>
      <c r="B4" s="4"/>
      <c r="C4" s="4"/>
      <c r="D4" s="4"/>
      <c r="E4" s="4"/>
      <c r="F4" s="4"/>
      <c r="H4" s="4"/>
    </row>
    <row r="5" spans="1:12" ht="15.75" x14ac:dyDescent="0.25">
      <c r="A5" s="156"/>
      <c r="B5" s="255" t="s">
        <v>552</v>
      </c>
      <c r="C5" s="255"/>
      <c r="D5" s="255"/>
      <c r="E5" s="255"/>
      <c r="F5" s="255"/>
      <c r="G5" s="255"/>
      <c r="H5" s="255"/>
      <c r="K5" s="5" cm="1">
        <f t="array" ref="K5:K80">LEN(B5:B80)</f>
        <v>38</v>
      </c>
      <c r="L5" s="5" cm="1">
        <f t="array" ref="L5:L80">FLOOR(K5:K80/$L$1,1)+1</f>
        <v>1</v>
      </c>
    </row>
    <row r="6" spans="1:12" ht="15" x14ac:dyDescent="0.25">
      <c r="A6" s="156"/>
      <c r="B6" s="256"/>
      <c r="C6" s="256"/>
      <c r="D6" s="256"/>
      <c r="E6" s="256"/>
      <c r="F6" s="256"/>
      <c r="G6" s="256"/>
      <c r="H6" s="256"/>
      <c r="K6" s="5">
        <v>0</v>
      </c>
      <c r="L6" s="5">
        <v>1</v>
      </c>
    </row>
    <row r="7" spans="1:12" x14ac:dyDescent="0.2">
      <c r="A7" s="156"/>
      <c r="B7" s="257"/>
      <c r="C7" s="257"/>
      <c r="D7" s="257"/>
      <c r="E7" s="257"/>
      <c r="F7" s="257"/>
      <c r="G7" s="257"/>
      <c r="H7" s="257"/>
      <c r="K7" s="5">
        <v>0</v>
      </c>
      <c r="L7" s="5">
        <v>1</v>
      </c>
    </row>
    <row r="8" spans="1:12" ht="33" customHeight="1" x14ac:dyDescent="0.2">
      <c r="A8" s="155"/>
      <c r="B8" s="258" t="s">
        <v>553</v>
      </c>
      <c r="C8" s="258"/>
      <c r="D8" s="258"/>
      <c r="E8" s="258"/>
      <c r="F8" s="258"/>
      <c r="G8" s="258"/>
      <c r="H8" s="258"/>
      <c r="K8" s="5">
        <v>172</v>
      </c>
      <c r="L8" s="5">
        <v>2</v>
      </c>
    </row>
    <row r="9" spans="1:12" ht="42" customHeight="1" x14ac:dyDescent="0.2">
      <c r="A9" s="156"/>
      <c r="B9" s="257" t="s">
        <v>2492</v>
      </c>
      <c r="C9" s="257"/>
      <c r="D9" s="257"/>
      <c r="E9" s="257"/>
      <c r="F9" s="257"/>
      <c r="G9" s="257"/>
      <c r="H9" s="257"/>
      <c r="K9" s="5">
        <v>325</v>
      </c>
      <c r="L9" s="5">
        <v>3</v>
      </c>
    </row>
    <row r="10" spans="1:12" x14ac:dyDescent="0.2">
      <c r="A10" s="156"/>
      <c r="B10" s="254"/>
      <c r="C10" s="254"/>
      <c r="D10" s="254"/>
      <c r="E10" s="254"/>
      <c r="F10" s="254"/>
      <c r="G10" s="254"/>
      <c r="H10" s="254"/>
      <c r="K10" s="5">
        <v>0</v>
      </c>
      <c r="L10" s="5">
        <v>1</v>
      </c>
    </row>
    <row r="11" spans="1:12" ht="15" x14ac:dyDescent="0.25">
      <c r="A11" s="156"/>
      <c r="B11" s="260" t="s">
        <v>2162</v>
      </c>
      <c r="C11" s="260"/>
      <c r="D11" s="260"/>
      <c r="E11" s="260"/>
      <c r="F11" s="260"/>
      <c r="G11" s="260"/>
      <c r="H11" s="260"/>
      <c r="K11" s="5">
        <v>22</v>
      </c>
      <c r="L11" s="5">
        <v>1</v>
      </c>
    </row>
    <row r="12" spans="1:12" ht="74.099999999999994" customHeight="1" x14ac:dyDescent="0.25">
      <c r="A12" s="156"/>
      <c r="B12" s="190"/>
      <c r="C12" s="263" t="s">
        <v>2163</v>
      </c>
      <c r="D12" s="263"/>
      <c r="E12" s="263"/>
      <c r="F12" s="263"/>
      <c r="G12" s="263"/>
      <c r="H12" s="263"/>
      <c r="K12" s="5">
        <v>0</v>
      </c>
      <c r="L12" s="5">
        <v>1</v>
      </c>
    </row>
    <row r="13" spans="1:12" x14ac:dyDescent="0.2">
      <c r="A13" s="156"/>
      <c r="B13" s="254"/>
      <c r="C13" s="254"/>
      <c r="D13" s="254"/>
      <c r="E13" s="254"/>
      <c r="F13" s="254"/>
      <c r="G13" s="254"/>
      <c r="H13" s="254"/>
      <c r="K13" s="5">
        <v>0</v>
      </c>
      <c r="L13" s="5">
        <v>1</v>
      </c>
    </row>
    <row r="14" spans="1:12" x14ac:dyDescent="0.2">
      <c r="A14" s="156"/>
      <c r="B14" s="254" t="s">
        <v>554</v>
      </c>
      <c r="C14" s="254"/>
      <c r="D14" s="254"/>
      <c r="E14" s="254"/>
      <c r="F14" s="254"/>
      <c r="G14" s="254"/>
      <c r="H14" s="254"/>
      <c r="K14" s="5">
        <v>126</v>
      </c>
      <c r="L14" s="5">
        <v>1</v>
      </c>
    </row>
    <row r="15" spans="1:12" x14ac:dyDescent="0.2">
      <c r="A15" s="156"/>
      <c r="B15" s="254"/>
      <c r="C15" s="254"/>
      <c r="D15" s="254"/>
      <c r="E15" s="254"/>
      <c r="F15" s="254"/>
      <c r="G15" s="254"/>
      <c r="H15" s="254"/>
      <c r="K15" s="5">
        <v>0</v>
      </c>
      <c r="L15" s="5">
        <v>1</v>
      </c>
    </row>
    <row r="16" spans="1:12" ht="20.25" customHeight="1" x14ac:dyDescent="0.2">
      <c r="A16" s="156"/>
      <c r="B16" s="254" t="s">
        <v>555</v>
      </c>
      <c r="C16" s="254"/>
      <c r="D16" s="254"/>
      <c r="E16" s="254"/>
      <c r="F16" s="254"/>
      <c r="G16" s="254"/>
      <c r="H16" s="254"/>
      <c r="K16" s="5">
        <v>58</v>
      </c>
      <c r="L16" s="5">
        <v>1</v>
      </c>
    </row>
    <row r="17" spans="1:12" x14ac:dyDescent="0.2">
      <c r="A17" s="156"/>
      <c r="B17" s="254" t="s">
        <v>556</v>
      </c>
      <c r="C17" s="254"/>
      <c r="D17" s="254"/>
      <c r="E17" s="254"/>
      <c r="F17" s="254"/>
      <c r="G17" s="254"/>
      <c r="H17" s="254"/>
      <c r="K17" s="5">
        <v>145</v>
      </c>
      <c r="L17" s="5">
        <v>1</v>
      </c>
    </row>
    <row r="18" spans="1:12" x14ac:dyDescent="0.2">
      <c r="A18" s="156"/>
      <c r="B18" s="254"/>
      <c r="C18" s="254"/>
      <c r="D18" s="254"/>
      <c r="E18" s="254"/>
      <c r="F18" s="254"/>
      <c r="G18" s="254"/>
      <c r="H18" s="254"/>
      <c r="K18" s="5">
        <v>0</v>
      </c>
      <c r="L18" s="5">
        <v>1</v>
      </c>
    </row>
    <row r="19" spans="1:12" ht="15" x14ac:dyDescent="0.25">
      <c r="A19" s="155"/>
      <c r="B19" s="261" t="s">
        <v>117</v>
      </c>
      <c r="C19" s="261"/>
      <c r="D19" s="261"/>
      <c r="E19" s="261"/>
      <c r="F19" s="261"/>
      <c r="G19" s="262" t="str">
        <f>"Return to "&amp;B19</f>
        <v>Return to Index</v>
      </c>
      <c r="H19" s="262"/>
      <c r="K19" s="5">
        <v>5</v>
      </c>
      <c r="L19" s="5">
        <v>1</v>
      </c>
    </row>
    <row r="20" spans="1:12" x14ac:dyDescent="0.2">
      <c r="A20" s="155"/>
      <c r="B20" s="158"/>
      <c r="C20" s="158"/>
      <c r="D20" s="158"/>
      <c r="E20" s="158"/>
      <c r="F20" s="158"/>
      <c r="G20" s="159"/>
      <c r="H20" s="157"/>
      <c r="K20" s="5">
        <v>0</v>
      </c>
      <c r="L20" s="5">
        <v>1</v>
      </c>
    </row>
    <row r="21" spans="1:12" x14ac:dyDescent="0.2">
      <c r="A21" s="155"/>
      <c r="B21" s="259"/>
      <c r="C21" s="259"/>
      <c r="D21" s="259"/>
      <c r="E21" s="259"/>
      <c r="F21" s="259"/>
      <c r="G21" s="259"/>
      <c r="H21" s="259"/>
      <c r="K21" s="5">
        <v>0</v>
      </c>
      <c r="L21" s="5">
        <v>1</v>
      </c>
    </row>
    <row r="22" spans="1:12" x14ac:dyDescent="0.2">
      <c r="A22" s="155"/>
      <c r="B22" s="259" t="s">
        <v>557</v>
      </c>
      <c r="C22" s="259"/>
      <c r="D22" s="259"/>
      <c r="E22" s="259"/>
      <c r="F22" s="259"/>
      <c r="G22" s="259"/>
      <c r="H22" s="259"/>
      <c r="K22" s="5">
        <v>74</v>
      </c>
      <c r="L22" s="5">
        <v>1</v>
      </c>
    </row>
    <row r="23" spans="1:12" x14ac:dyDescent="0.2">
      <c r="A23" s="155"/>
      <c r="B23" s="259" t="s">
        <v>558</v>
      </c>
      <c r="C23" s="259"/>
      <c r="D23" s="259"/>
      <c r="E23" s="259"/>
      <c r="F23" s="259"/>
      <c r="G23" s="259"/>
      <c r="H23" s="259"/>
      <c r="K23" s="5">
        <v>102</v>
      </c>
      <c r="L23" s="5">
        <v>1</v>
      </c>
    </row>
    <row r="24" spans="1:12" ht="43.5" customHeight="1" x14ac:dyDescent="0.2">
      <c r="A24" s="155"/>
      <c r="B24" s="259" t="s">
        <v>2531</v>
      </c>
      <c r="C24" s="259"/>
      <c r="D24" s="259"/>
      <c r="E24" s="259"/>
      <c r="F24" s="259"/>
      <c r="G24" s="259"/>
      <c r="H24" s="259"/>
      <c r="K24" s="5">
        <v>363</v>
      </c>
      <c r="L24" s="5">
        <v>3</v>
      </c>
    </row>
    <row r="25" spans="1:12" x14ac:dyDescent="0.2">
      <c r="A25" s="155"/>
      <c r="B25" s="259"/>
      <c r="C25" s="259"/>
      <c r="D25" s="259"/>
      <c r="E25" s="259"/>
      <c r="F25" s="259"/>
      <c r="G25" s="259"/>
      <c r="H25" s="259"/>
      <c r="K25" s="5">
        <v>0</v>
      </c>
      <c r="L25" s="5">
        <v>1</v>
      </c>
    </row>
    <row r="26" spans="1:12" ht="15" x14ac:dyDescent="0.25">
      <c r="A26" s="155"/>
      <c r="B26" s="264" t="s">
        <v>1</v>
      </c>
      <c r="C26" s="264"/>
      <c r="D26" s="264"/>
      <c r="E26" s="264"/>
      <c r="F26" s="264"/>
      <c r="G26" s="265" t="str">
        <f>"Return to "&amp;B26</f>
        <v>Return to Help</v>
      </c>
      <c r="H26" s="265"/>
      <c r="K26" s="5">
        <v>4</v>
      </c>
      <c r="L26" s="5">
        <v>1</v>
      </c>
    </row>
    <row r="27" spans="1:12" x14ac:dyDescent="0.2">
      <c r="A27" s="155"/>
      <c r="B27" s="161"/>
      <c r="C27" s="161"/>
      <c r="D27" s="161"/>
      <c r="E27" s="161"/>
      <c r="F27" s="161"/>
      <c r="G27" s="162"/>
      <c r="H27" s="160"/>
      <c r="K27" s="5">
        <v>0</v>
      </c>
      <c r="L27" s="5">
        <v>1</v>
      </c>
    </row>
    <row r="28" spans="1:12" x14ac:dyDescent="0.2">
      <c r="A28" s="155"/>
      <c r="B28" s="259"/>
      <c r="C28" s="259"/>
      <c r="D28" s="259"/>
      <c r="E28" s="259"/>
      <c r="F28" s="259"/>
      <c r="G28" s="259"/>
      <c r="H28" s="259"/>
      <c r="K28" s="5">
        <v>0</v>
      </c>
      <c r="L28" s="5">
        <v>1</v>
      </c>
    </row>
    <row r="29" spans="1:12" ht="57" customHeight="1" x14ac:dyDescent="0.2">
      <c r="A29" s="155"/>
      <c r="B29" s="259" t="s">
        <v>559</v>
      </c>
      <c r="C29" s="259"/>
      <c r="D29" s="259"/>
      <c r="E29" s="259"/>
      <c r="F29" s="259"/>
      <c r="G29" s="259"/>
      <c r="H29" s="259"/>
      <c r="K29" s="5">
        <v>508</v>
      </c>
      <c r="L29" s="5">
        <v>4</v>
      </c>
    </row>
    <row r="30" spans="1:12" x14ac:dyDescent="0.2">
      <c r="A30" s="155"/>
      <c r="B30" s="259" t="s">
        <v>560</v>
      </c>
      <c r="C30" s="259"/>
      <c r="D30" s="259"/>
      <c r="E30" s="259"/>
      <c r="F30" s="259"/>
      <c r="G30" s="259"/>
      <c r="H30" s="259"/>
      <c r="K30" s="5">
        <v>102</v>
      </c>
      <c r="L30" s="5">
        <v>1</v>
      </c>
    </row>
    <row r="31" spans="1:12" x14ac:dyDescent="0.2">
      <c r="A31" s="155"/>
      <c r="B31" s="259"/>
      <c r="C31" s="259"/>
      <c r="D31" s="259"/>
      <c r="E31" s="259"/>
      <c r="F31" s="259"/>
      <c r="G31" s="259"/>
      <c r="H31" s="259"/>
      <c r="K31" s="5">
        <v>0</v>
      </c>
      <c r="L31" s="5">
        <v>1</v>
      </c>
    </row>
    <row r="32" spans="1:12" ht="15" x14ac:dyDescent="0.25">
      <c r="A32" s="155"/>
      <c r="B32" s="264" t="s">
        <v>23</v>
      </c>
      <c r="C32" s="264"/>
      <c r="D32" s="264"/>
      <c r="E32" s="264"/>
      <c r="F32" s="264"/>
      <c r="G32" s="265" t="str">
        <f>"Return to "&amp;B32</f>
        <v>Return to Permanent data</v>
      </c>
      <c r="H32" s="265"/>
      <c r="K32" s="5">
        <v>14</v>
      </c>
      <c r="L32" s="5">
        <v>1</v>
      </c>
    </row>
    <row r="33" spans="1:12" x14ac:dyDescent="0.2">
      <c r="A33" s="155"/>
      <c r="B33" s="161"/>
      <c r="C33" s="161"/>
      <c r="D33" s="161"/>
      <c r="E33" s="161"/>
      <c r="F33" s="161"/>
      <c r="G33" s="162"/>
      <c r="H33" s="160"/>
      <c r="K33" s="5">
        <v>0</v>
      </c>
      <c r="L33" s="5">
        <v>1</v>
      </c>
    </row>
    <row r="34" spans="1:12" x14ac:dyDescent="0.2">
      <c r="A34" s="155"/>
      <c r="B34" s="259"/>
      <c r="C34" s="259"/>
      <c r="D34" s="259"/>
      <c r="E34" s="259"/>
      <c r="F34" s="259"/>
      <c r="G34" s="259"/>
      <c r="H34" s="259"/>
      <c r="K34" s="5">
        <v>0</v>
      </c>
      <c r="L34" s="5">
        <v>1</v>
      </c>
    </row>
    <row r="35" spans="1:12" ht="75.75" customHeight="1" x14ac:dyDescent="0.2">
      <c r="A35" s="155"/>
      <c r="B35" s="259" t="s">
        <v>2493</v>
      </c>
      <c r="C35" s="259"/>
      <c r="D35" s="259"/>
      <c r="E35" s="259"/>
      <c r="F35" s="259"/>
      <c r="G35" s="259"/>
      <c r="H35" s="259"/>
      <c r="K35" s="5">
        <v>667</v>
      </c>
      <c r="L35" s="5">
        <v>5</v>
      </c>
    </row>
    <row r="36" spans="1:12" x14ac:dyDescent="0.2">
      <c r="A36" s="155"/>
      <c r="B36" s="259"/>
      <c r="C36" s="259"/>
      <c r="D36" s="259"/>
      <c r="E36" s="259"/>
      <c r="F36" s="259"/>
      <c r="G36" s="259"/>
      <c r="H36" s="259"/>
      <c r="K36" s="5">
        <v>0</v>
      </c>
      <c r="L36" s="5">
        <v>1</v>
      </c>
    </row>
    <row r="37" spans="1:12" ht="14.1" customHeight="1" x14ac:dyDescent="0.25">
      <c r="A37" s="155"/>
      <c r="B37" s="264" t="s">
        <v>561</v>
      </c>
      <c r="C37" s="264"/>
      <c r="D37" s="264"/>
      <c r="E37" s="264"/>
      <c r="F37" s="264"/>
      <c r="G37" s="265" t="str">
        <f>"Return to "&amp;B37</f>
        <v>Return to General Questionnaire</v>
      </c>
      <c r="H37" s="265"/>
      <c r="K37" s="5">
        <v>21</v>
      </c>
      <c r="L37" s="5">
        <v>1</v>
      </c>
    </row>
    <row r="38" spans="1:12" x14ac:dyDescent="0.2">
      <c r="A38" s="155"/>
      <c r="B38" s="161"/>
      <c r="C38" s="161"/>
      <c r="D38" s="161"/>
      <c r="E38" s="161"/>
      <c r="F38" s="161"/>
      <c r="G38" s="162"/>
      <c r="H38" s="160"/>
      <c r="K38" s="5">
        <v>0</v>
      </c>
      <c r="L38" s="5">
        <v>1</v>
      </c>
    </row>
    <row r="39" spans="1:12" ht="15" x14ac:dyDescent="0.2">
      <c r="A39" s="155"/>
      <c r="B39" s="267"/>
      <c r="C39" s="267"/>
      <c r="D39" s="267"/>
      <c r="E39" s="267"/>
      <c r="F39" s="267"/>
      <c r="G39" s="267"/>
      <c r="H39" s="267"/>
      <c r="K39" s="5">
        <v>0</v>
      </c>
      <c r="L39" s="5">
        <v>1</v>
      </c>
    </row>
    <row r="40" spans="1:12" ht="42.75" customHeight="1" x14ac:dyDescent="0.2">
      <c r="A40" s="155"/>
      <c r="B40" s="257" t="s">
        <v>2494</v>
      </c>
      <c r="C40" s="257"/>
      <c r="D40" s="257"/>
      <c r="E40" s="257"/>
      <c r="F40" s="257"/>
      <c r="G40" s="257"/>
      <c r="H40" s="257"/>
      <c r="K40" s="5">
        <v>394</v>
      </c>
      <c r="L40" s="5">
        <v>3</v>
      </c>
    </row>
    <row r="41" spans="1:12" x14ac:dyDescent="0.2">
      <c r="A41" s="155"/>
      <c r="B41" s="259"/>
      <c r="C41" s="259"/>
      <c r="D41" s="259"/>
      <c r="E41" s="259"/>
      <c r="F41" s="259"/>
      <c r="G41" s="259"/>
      <c r="H41" s="259"/>
      <c r="K41" s="5">
        <v>0</v>
      </c>
      <c r="L41" s="5">
        <v>1</v>
      </c>
    </row>
    <row r="42" spans="1:12" ht="15" x14ac:dyDescent="0.2">
      <c r="A42" s="155"/>
      <c r="B42" s="266" t="s">
        <v>25</v>
      </c>
      <c r="C42" s="266"/>
      <c r="D42" s="266"/>
      <c r="E42" s="266"/>
      <c r="F42" s="266"/>
      <c r="G42" s="265" t="str">
        <f>"Return to "&amp;B42</f>
        <v>Return to Queries</v>
      </c>
      <c r="H42" s="265"/>
      <c r="K42" s="5">
        <v>7</v>
      </c>
      <c r="L42" s="5">
        <v>1</v>
      </c>
    </row>
    <row r="43" spans="1:12" ht="15" x14ac:dyDescent="0.2">
      <c r="A43" s="155"/>
      <c r="B43" s="266"/>
      <c r="C43" s="266"/>
      <c r="D43" s="266"/>
      <c r="E43" s="266"/>
      <c r="F43" s="266"/>
      <c r="G43" s="265"/>
      <c r="H43" s="265"/>
      <c r="K43" s="5">
        <v>0</v>
      </c>
      <c r="L43" s="5">
        <v>1</v>
      </c>
    </row>
    <row r="44" spans="1:12" ht="15" x14ac:dyDescent="0.2">
      <c r="A44" s="155"/>
      <c r="B44" s="267"/>
      <c r="C44" s="267"/>
      <c r="D44" s="267"/>
      <c r="E44" s="267"/>
      <c r="F44" s="267"/>
      <c r="G44" s="267"/>
      <c r="H44" s="267"/>
      <c r="K44" s="5">
        <v>0</v>
      </c>
      <c r="L44" s="5">
        <v>1</v>
      </c>
    </row>
    <row r="45" spans="1:12" ht="14.25" customHeight="1" x14ac:dyDescent="0.2">
      <c r="A45" s="155"/>
      <c r="B45" s="257" t="s">
        <v>562</v>
      </c>
      <c r="C45" s="257"/>
      <c r="D45" s="257"/>
      <c r="E45" s="257"/>
      <c r="F45" s="257"/>
      <c r="G45" s="257"/>
      <c r="H45" s="257"/>
      <c r="K45" s="5">
        <v>134</v>
      </c>
      <c r="L45" s="5">
        <v>1</v>
      </c>
    </row>
    <row r="46" spans="1:12" x14ac:dyDescent="0.2">
      <c r="A46" s="155"/>
      <c r="B46" s="259"/>
      <c r="C46" s="259"/>
      <c r="D46" s="259"/>
      <c r="E46" s="259"/>
      <c r="F46" s="259"/>
      <c r="G46" s="259"/>
      <c r="H46" s="259"/>
      <c r="K46" s="5">
        <v>0</v>
      </c>
      <c r="L46" s="5">
        <v>1</v>
      </c>
    </row>
    <row r="47" spans="1:12" ht="15" x14ac:dyDescent="0.25">
      <c r="A47" s="155"/>
      <c r="B47" s="264" t="s">
        <v>29</v>
      </c>
      <c r="C47" s="264"/>
      <c r="D47" s="264"/>
      <c r="E47" s="264"/>
      <c r="F47" s="264"/>
      <c r="G47" s="265" t="str">
        <f>"Return to "&amp;B47</f>
        <v>Return to Mapped TB</v>
      </c>
      <c r="H47" s="265"/>
      <c r="K47" s="5">
        <v>9</v>
      </c>
      <c r="L47" s="5">
        <v>1</v>
      </c>
    </row>
    <row r="48" spans="1:12" ht="15" x14ac:dyDescent="0.2">
      <c r="A48" s="155"/>
      <c r="B48" s="266"/>
      <c r="C48" s="266"/>
      <c r="D48" s="266"/>
      <c r="E48" s="266"/>
      <c r="F48" s="266"/>
      <c r="G48" s="265"/>
      <c r="H48" s="265"/>
      <c r="K48" s="5">
        <v>0</v>
      </c>
      <c r="L48" s="5">
        <v>1</v>
      </c>
    </row>
    <row r="49" spans="1:12" ht="15" x14ac:dyDescent="0.2">
      <c r="A49" s="155"/>
      <c r="B49" s="267"/>
      <c r="C49" s="267"/>
      <c r="D49" s="267"/>
      <c r="E49" s="267"/>
      <c r="F49" s="267"/>
      <c r="G49" s="267"/>
      <c r="H49" s="267"/>
      <c r="K49" s="5">
        <v>0</v>
      </c>
      <c r="L49" s="5">
        <v>1</v>
      </c>
    </row>
    <row r="50" spans="1:12" ht="59.45" customHeight="1" x14ac:dyDescent="0.2">
      <c r="A50" s="155"/>
      <c r="B50" s="257" t="s">
        <v>2495</v>
      </c>
      <c r="C50" s="257"/>
      <c r="D50" s="257"/>
      <c r="E50" s="257"/>
      <c r="F50" s="257"/>
      <c r="G50" s="257"/>
      <c r="H50" s="257"/>
      <c r="K50" s="5">
        <v>498</v>
      </c>
      <c r="L50" s="5">
        <v>4</v>
      </c>
    </row>
    <row r="51" spans="1:12" x14ac:dyDescent="0.2">
      <c r="A51" s="155"/>
      <c r="B51" s="257"/>
      <c r="C51" s="257"/>
      <c r="D51" s="257"/>
      <c r="E51" s="257"/>
      <c r="F51" s="257"/>
      <c r="G51" s="257"/>
      <c r="H51" s="257"/>
      <c r="K51" s="5">
        <v>0</v>
      </c>
      <c r="L51" s="5">
        <v>1</v>
      </c>
    </row>
    <row r="52" spans="1:12" ht="29.1" customHeight="1" x14ac:dyDescent="0.2">
      <c r="A52" s="155"/>
      <c r="B52" s="257" t="s">
        <v>563</v>
      </c>
      <c r="C52" s="257"/>
      <c r="D52" s="257"/>
      <c r="E52" s="257"/>
      <c r="F52" s="257"/>
      <c r="G52" s="257"/>
      <c r="H52" s="257"/>
      <c r="K52" s="5">
        <v>212</v>
      </c>
      <c r="L52" s="5">
        <v>2</v>
      </c>
    </row>
    <row r="53" spans="1:12" x14ac:dyDescent="0.2">
      <c r="A53" s="155"/>
      <c r="B53" s="257"/>
      <c r="C53" s="257"/>
      <c r="D53" s="257"/>
      <c r="E53" s="257"/>
      <c r="F53" s="257"/>
      <c r="G53" s="257"/>
      <c r="H53" s="257"/>
      <c r="K53" s="5">
        <v>0</v>
      </c>
      <c r="L53" s="5">
        <v>1</v>
      </c>
    </row>
    <row r="54" spans="1:12" ht="29.25" customHeight="1" x14ac:dyDescent="0.2">
      <c r="A54" s="155"/>
      <c r="B54" s="257" t="s">
        <v>564</v>
      </c>
      <c r="C54" s="257"/>
      <c r="D54" s="257"/>
      <c r="E54" s="257"/>
      <c r="F54" s="257"/>
      <c r="G54" s="257"/>
      <c r="H54" s="257"/>
      <c r="K54" s="5">
        <v>226</v>
      </c>
      <c r="L54" s="5">
        <v>2</v>
      </c>
    </row>
    <row r="55" spans="1:12" x14ac:dyDescent="0.2">
      <c r="A55" s="155"/>
      <c r="B55" s="259"/>
      <c r="C55" s="259"/>
      <c r="D55" s="259"/>
      <c r="E55" s="259"/>
      <c r="F55" s="259"/>
      <c r="G55" s="259"/>
      <c r="H55" s="259"/>
      <c r="K55" s="5">
        <v>0</v>
      </c>
      <c r="L55" s="5">
        <v>1</v>
      </c>
    </row>
    <row r="56" spans="1:12" ht="14.1" customHeight="1" x14ac:dyDescent="0.25">
      <c r="A56" s="155"/>
      <c r="B56" s="264" t="s">
        <v>30</v>
      </c>
      <c r="C56" s="264"/>
      <c r="D56" s="264"/>
      <c r="E56" s="264"/>
      <c r="F56" s="264"/>
      <c r="G56" s="265" t="str">
        <f>"Return to "&amp;B56</f>
        <v>Return to Map adjustments</v>
      </c>
      <c r="H56" s="265"/>
      <c r="K56" s="5">
        <v>15</v>
      </c>
      <c r="L56" s="5">
        <v>1</v>
      </c>
    </row>
    <row r="57" spans="1:12" ht="15" x14ac:dyDescent="0.2">
      <c r="A57" s="155"/>
      <c r="B57" s="266"/>
      <c r="C57" s="266"/>
      <c r="D57" s="266"/>
      <c r="E57" s="266"/>
      <c r="F57" s="266"/>
      <c r="G57" s="265"/>
      <c r="H57" s="265"/>
      <c r="K57" s="5">
        <v>0</v>
      </c>
      <c r="L57" s="5">
        <v>1</v>
      </c>
    </row>
    <row r="58" spans="1:12" ht="15" x14ac:dyDescent="0.2">
      <c r="A58" s="155"/>
      <c r="B58" s="267"/>
      <c r="C58" s="267"/>
      <c r="D58" s="267"/>
      <c r="E58" s="267"/>
      <c r="F58" s="267"/>
      <c r="G58" s="267"/>
      <c r="H58" s="267"/>
      <c r="K58" s="5">
        <v>0</v>
      </c>
      <c r="L58" s="5">
        <v>1</v>
      </c>
    </row>
    <row r="59" spans="1:12" ht="29.1" customHeight="1" x14ac:dyDescent="0.2">
      <c r="A59" s="155"/>
      <c r="B59" s="257" t="s">
        <v>565</v>
      </c>
      <c r="C59" s="257"/>
      <c r="D59" s="257"/>
      <c r="E59" s="257"/>
      <c r="F59" s="257"/>
      <c r="G59" s="257"/>
      <c r="H59" s="257"/>
      <c r="K59" s="5">
        <v>222</v>
      </c>
      <c r="L59" s="5">
        <v>2</v>
      </c>
    </row>
    <row r="60" spans="1:12" x14ac:dyDescent="0.2">
      <c r="A60" s="155"/>
      <c r="B60" s="257"/>
      <c r="C60" s="257"/>
      <c r="D60" s="257"/>
      <c r="E60" s="257"/>
      <c r="F60" s="257"/>
      <c r="G60" s="257"/>
      <c r="H60" s="257"/>
      <c r="K60" s="5">
        <v>0</v>
      </c>
      <c r="L60" s="5">
        <v>1</v>
      </c>
    </row>
    <row r="61" spans="1:12" ht="42" customHeight="1" x14ac:dyDescent="0.2">
      <c r="A61" s="155"/>
      <c r="B61" s="257" t="s">
        <v>566</v>
      </c>
      <c r="C61" s="257"/>
      <c r="D61" s="257"/>
      <c r="E61" s="257"/>
      <c r="F61" s="257"/>
      <c r="G61" s="257"/>
      <c r="H61" s="257"/>
      <c r="K61" s="5">
        <v>436</v>
      </c>
      <c r="L61" s="5">
        <v>3</v>
      </c>
    </row>
    <row r="62" spans="1:12" ht="42" customHeight="1" x14ac:dyDescent="0.25">
      <c r="A62" s="155"/>
      <c r="B62" s="268" t="s">
        <v>567</v>
      </c>
      <c r="C62" s="268"/>
      <c r="D62" s="268"/>
      <c r="E62" s="268"/>
      <c r="F62" s="268"/>
      <c r="G62" s="268"/>
      <c r="H62" s="268"/>
      <c r="K62" s="5">
        <v>326</v>
      </c>
      <c r="L62" s="5">
        <v>3</v>
      </c>
    </row>
    <row r="63" spans="1:12" ht="16.5" customHeight="1" x14ac:dyDescent="0.25">
      <c r="A63" s="155"/>
      <c r="B63" s="268"/>
      <c r="C63" s="268"/>
      <c r="D63" s="268"/>
      <c r="E63" s="268"/>
      <c r="F63" s="268"/>
      <c r="G63" s="268"/>
      <c r="H63" s="268"/>
      <c r="K63" s="5">
        <v>0</v>
      </c>
      <c r="L63" s="5">
        <v>1</v>
      </c>
    </row>
    <row r="64" spans="1:12" ht="14.1" customHeight="1" x14ac:dyDescent="0.25">
      <c r="A64" s="155"/>
      <c r="B64" s="264" t="s">
        <v>32</v>
      </c>
      <c r="C64" s="264"/>
      <c r="D64" s="264"/>
      <c r="E64" s="264"/>
      <c r="F64" s="264"/>
      <c r="G64" s="265" t="str">
        <f>"Return to "&amp;B64</f>
        <v>Return to TB adjustments</v>
      </c>
      <c r="H64" s="265"/>
      <c r="K64" s="5">
        <v>14</v>
      </c>
      <c r="L64" s="5">
        <v>1</v>
      </c>
    </row>
    <row r="65" spans="1:12" ht="15" x14ac:dyDescent="0.25">
      <c r="A65" s="155"/>
      <c r="B65" s="264"/>
      <c r="C65" s="264"/>
      <c r="D65" s="264"/>
      <c r="E65" s="264"/>
      <c r="F65" s="264"/>
      <c r="G65" s="264"/>
      <c r="H65" s="264"/>
      <c r="K65" s="5">
        <v>0</v>
      </c>
      <c r="L65" s="5">
        <v>1</v>
      </c>
    </row>
    <row r="66" spans="1:12" ht="15" x14ac:dyDescent="0.25">
      <c r="A66" s="155"/>
      <c r="B66" s="268"/>
      <c r="C66" s="268"/>
      <c r="D66" s="268"/>
      <c r="E66" s="268"/>
      <c r="F66" s="268"/>
      <c r="G66" s="268"/>
      <c r="H66" s="268"/>
      <c r="K66" s="5">
        <v>0</v>
      </c>
      <c r="L66" s="5">
        <v>1</v>
      </c>
    </row>
    <row r="67" spans="1:12" ht="28.5" customHeight="1" x14ac:dyDescent="0.2">
      <c r="A67" s="155"/>
      <c r="B67" s="257" t="s">
        <v>568</v>
      </c>
      <c r="C67" s="257"/>
      <c r="D67" s="257"/>
      <c r="E67" s="257"/>
      <c r="F67" s="257"/>
      <c r="G67" s="257"/>
      <c r="H67" s="257"/>
      <c r="K67" s="5">
        <v>218</v>
      </c>
      <c r="L67" s="5">
        <v>2</v>
      </c>
    </row>
    <row r="68" spans="1:12" x14ac:dyDescent="0.2">
      <c r="A68" s="155"/>
      <c r="B68" s="257"/>
      <c r="C68" s="257"/>
      <c r="D68" s="257"/>
      <c r="E68" s="257"/>
      <c r="F68" s="257"/>
      <c r="G68" s="257"/>
      <c r="H68" s="257"/>
      <c r="K68" s="5">
        <v>0</v>
      </c>
      <c r="L68" s="5">
        <v>1</v>
      </c>
    </row>
    <row r="69" spans="1:12" ht="42" customHeight="1" x14ac:dyDescent="0.2">
      <c r="A69" s="155"/>
      <c r="B69" s="257" t="s">
        <v>569</v>
      </c>
      <c r="C69" s="257"/>
      <c r="D69" s="257"/>
      <c r="E69" s="257"/>
      <c r="F69" s="257"/>
      <c r="G69" s="257"/>
      <c r="H69" s="257"/>
      <c r="K69" s="5">
        <v>388</v>
      </c>
      <c r="L69" s="5">
        <v>3</v>
      </c>
    </row>
    <row r="70" spans="1:12" x14ac:dyDescent="0.2">
      <c r="A70" s="155"/>
      <c r="B70" s="257"/>
      <c r="C70" s="257"/>
      <c r="D70" s="257"/>
      <c r="E70" s="257"/>
      <c r="F70" s="257"/>
      <c r="G70" s="257"/>
      <c r="H70" s="257"/>
      <c r="K70" s="5">
        <v>0</v>
      </c>
      <c r="L70" s="5">
        <v>1</v>
      </c>
    </row>
    <row r="71" spans="1:12" x14ac:dyDescent="0.2">
      <c r="A71" s="155"/>
      <c r="B71" s="257" t="s">
        <v>570</v>
      </c>
      <c r="C71" s="257"/>
      <c r="D71" s="257"/>
      <c r="E71" s="257"/>
      <c r="F71" s="257"/>
      <c r="G71" s="257"/>
      <c r="H71" s="257"/>
      <c r="K71" s="5">
        <v>132</v>
      </c>
      <c r="L71" s="5">
        <v>1</v>
      </c>
    </row>
    <row r="72" spans="1:12" x14ac:dyDescent="0.2">
      <c r="A72" s="155"/>
      <c r="B72" s="259"/>
      <c r="C72" s="259"/>
      <c r="D72" s="259"/>
      <c r="E72" s="259"/>
      <c r="F72" s="259"/>
      <c r="G72" s="259"/>
      <c r="H72" s="259"/>
      <c r="K72" s="5">
        <v>0</v>
      </c>
      <c r="L72" s="5">
        <v>1</v>
      </c>
    </row>
    <row r="73" spans="1:12" ht="15" x14ac:dyDescent="0.25">
      <c r="A73" s="155"/>
      <c r="B73" s="269" t="s">
        <v>36</v>
      </c>
      <c r="C73" s="269"/>
      <c r="D73" s="269"/>
      <c r="E73" s="269"/>
      <c r="F73" s="269"/>
      <c r="G73" s="270" t="str">
        <f>"Return to "&amp;B73</f>
        <v>Return to Income statement</v>
      </c>
      <c r="H73" s="270"/>
      <c r="K73" s="5">
        <v>16</v>
      </c>
      <c r="L73" s="5">
        <v>1</v>
      </c>
    </row>
    <row r="74" spans="1:12" ht="15" x14ac:dyDescent="0.25">
      <c r="A74" s="155"/>
      <c r="B74" s="269"/>
      <c r="C74" s="269"/>
      <c r="D74" s="269"/>
      <c r="E74" s="269"/>
      <c r="F74" s="269"/>
      <c r="G74" s="269"/>
      <c r="H74" s="269"/>
      <c r="K74" s="5">
        <v>0</v>
      </c>
      <c r="L74" s="5">
        <v>1</v>
      </c>
    </row>
    <row r="75" spans="1:12" x14ac:dyDescent="0.2">
      <c r="A75" s="155"/>
      <c r="B75" s="259"/>
      <c r="C75" s="259"/>
      <c r="D75" s="259"/>
      <c r="E75" s="259"/>
      <c r="F75" s="259"/>
      <c r="G75" s="259"/>
      <c r="H75" s="259"/>
      <c r="K75" s="5">
        <v>0</v>
      </c>
      <c r="L75" s="5">
        <v>1</v>
      </c>
    </row>
    <row r="76" spans="1:12" ht="29.25" customHeight="1" x14ac:dyDescent="0.2">
      <c r="A76" s="155"/>
      <c r="B76" s="257" t="s">
        <v>2496</v>
      </c>
      <c r="C76" s="257"/>
      <c r="D76" s="257"/>
      <c r="E76" s="257"/>
      <c r="F76" s="257"/>
      <c r="G76" s="257"/>
      <c r="H76" s="257"/>
      <c r="K76" s="5">
        <v>266</v>
      </c>
      <c r="L76" s="5">
        <v>2</v>
      </c>
    </row>
    <row r="77" spans="1:12" x14ac:dyDescent="0.2">
      <c r="A77" s="155"/>
      <c r="B77" s="257"/>
      <c r="C77" s="257"/>
      <c r="D77" s="257"/>
      <c r="E77" s="257"/>
      <c r="F77" s="257"/>
      <c r="G77" s="257"/>
      <c r="H77" s="257"/>
      <c r="K77" s="5">
        <v>0</v>
      </c>
      <c r="L77" s="5">
        <v>1</v>
      </c>
    </row>
    <row r="78" spans="1:12" ht="30" customHeight="1" x14ac:dyDescent="0.2">
      <c r="A78" s="155"/>
      <c r="B78" s="257" t="s">
        <v>571</v>
      </c>
      <c r="C78" s="257"/>
      <c r="D78" s="257"/>
      <c r="E78" s="257"/>
      <c r="F78" s="257"/>
      <c r="G78" s="257"/>
      <c r="H78" s="257"/>
      <c r="K78" s="5">
        <v>223</v>
      </c>
      <c r="L78" s="5">
        <v>2</v>
      </c>
    </row>
    <row r="79" spans="1:12" x14ac:dyDescent="0.2">
      <c r="A79" s="155"/>
      <c r="B79" s="257"/>
      <c r="C79" s="257"/>
      <c r="D79" s="257"/>
      <c r="E79" s="257"/>
      <c r="F79" s="257"/>
      <c r="G79" s="257"/>
      <c r="H79" s="257"/>
      <c r="K79" s="5">
        <v>0</v>
      </c>
      <c r="L79" s="5">
        <v>1</v>
      </c>
    </row>
    <row r="80" spans="1:12" ht="45.6" customHeight="1" x14ac:dyDescent="0.2">
      <c r="A80" s="155"/>
      <c r="B80" s="257" t="s">
        <v>572</v>
      </c>
      <c r="C80" s="257"/>
      <c r="D80" s="257"/>
      <c r="E80" s="257"/>
      <c r="F80" s="257"/>
      <c r="G80" s="257"/>
      <c r="H80" s="257"/>
      <c r="K80" s="5">
        <v>355</v>
      </c>
      <c r="L80" s="5">
        <v>3</v>
      </c>
    </row>
  </sheetData>
  <sheetProtection sort="0" autoFilter="0" pivotTables="0"/>
  <mergeCells count="84">
    <mergeCell ref="B76:H76"/>
    <mergeCell ref="B77:H77"/>
    <mergeCell ref="B78:H78"/>
    <mergeCell ref="B79:H79"/>
    <mergeCell ref="B80:H80"/>
    <mergeCell ref="G48:H48"/>
    <mergeCell ref="B51:H51"/>
    <mergeCell ref="B52:H52"/>
    <mergeCell ref="B56:F56"/>
    <mergeCell ref="G56:H56"/>
    <mergeCell ref="B50:H50"/>
    <mergeCell ref="B53:H53"/>
    <mergeCell ref="B54:H54"/>
    <mergeCell ref="B55:H55"/>
    <mergeCell ref="B71:H71"/>
    <mergeCell ref="B72:H72"/>
    <mergeCell ref="B74:H74"/>
    <mergeCell ref="B75:H75"/>
    <mergeCell ref="B73:F73"/>
    <mergeCell ref="G73:H73"/>
    <mergeCell ref="B70:H70"/>
    <mergeCell ref="B60:H60"/>
    <mergeCell ref="B61:H61"/>
    <mergeCell ref="B62:H62"/>
    <mergeCell ref="B63:H63"/>
    <mergeCell ref="B65:H65"/>
    <mergeCell ref="B66:H66"/>
    <mergeCell ref="B67:H67"/>
    <mergeCell ref="B69:H69"/>
    <mergeCell ref="B64:F64"/>
    <mergeCell ref="G64:H64"/>
    <mergeCell ref="B68:H68"/>
    <mergeCell ref="B58:H58"/>
    <mergeCell ref="B57:F57"/>
    <mergeCell ref="G57:H57"/>
    <mergeCell ref="B59:H59"/>
    <mergeCell ref="B49:H49"/>
    <mergeCell ref="B44:H44"/>
    <mergeCell ref="B45:H45"/>
    <mergeCell ref="B46:H46"/>
    <mergeCell ref="B39:H39"/>
    <mergeCell ref="B40:H40"/>
    <mergeCell ref="B41:H41"/>
    <mergeCell ref="B42:F42"/>
    <mergeCell ref="G42:H42"/>
    <mergeCell ref="B47:F47"/>
    <mergeCell ref="G47:H47"/>
    <mergeCell ref="B48:F48"/>
    <mergeCell ref="B28:H28"/>
    <mergeCell ref="B29:H29"/>
    <mergeCell ref="B30:H30"/>
    <mergeCell ref="B31:H31"/>
    <mergeCell ref="B32:F32"/>
    <mergeCell ref="G32:H32"/>
    <mergeCell ref="B34:H34"/>
    <mergeCell ref="B35:H35"/>
    <mergeCell ref="B36:H36"/>
    <mergeCell ref="B37:F37"/>
    <mergeCell ref="G37:H37"/>
    <mergeCell ref="B43:F43"/>
    <mergeCell ref="G43:H43"/>
    <mergeCell ref="B22:H22"/>
    <mergeCell ref="B23:H23"/>
    <mergeCell ref="B24:H24"/>
    <mergeCell ref="B25:H25"/>
    <mergeCell ref="B26:F26"/>
    <mergeCell ref="G26:H26"/>
    <mergeCell ref="B21:H21"/>
    <mergeCell ref="B11:H11"/>
    <mergeCell ref="B13:H13"/>
    <mergeCell ref="B14:H14"/>
    <mergeCell ref="B15:H15"/>
    <mergeCell ref="B16:H16"/>
    <mergeCell ref="B17:H17"/>
    <mergeCell ref="B18:H18"/>
    <mergeCell ref="B19:F19"/>
    <mergeCell ref="G19:H19"/>
    <mergeCell ref="C12:H12"/>
    <mergeCell ref="B10:H10"/>
    <mergeCell ref="B5:H5"/>
    <mergeCell ref="B6:H6"/>
    <mergeCell ref="B7:H7"/>
    <mergeCell ref="B8:H8"/>
    <mergeCell ref="B9:H9"/>
  </mergeCells>
  <hyperlinks>
    <hyperlink ref="G37:H37" location="'General Questionnaire'!A1" display="=&quot;Return to &quot;&amp;B64" xr:uid="{00000000-0004-0000-0100-000000000000}"/>
    <hyperlink ref="G42:H42" location="'Queries'!A1" display="=&quot;Return to &quot;&amp;B69" xr:uid="{00000000-0004-0000-0100-000001000000}"/>
    <hyperlink ref="G47:H47" location="'Mapped TB'!A1" display="=&quot;Return to &quot;&amp;B74" xr:uid="{00000000-0004-0000-0100-000002000000}"/>
    <hyperlink ref="G56:H56" location="'Map adjustments'!A1" display="=&quot;Return to &quot;&amp;B83" xr:uid="{00000000-0004-0000-0100-000003000000}"/>
    <hyperlink ref="G64:H64" location="'TB adjustments'!A1" display="=&quot;Return to &quot;&amp;B91" xr:uid="{00000000-0004-0000-0100-000004000000}"/>
    <hyperlink ref="G19:H19" location="'Index'!A1" display="=&quot;Return to &quot;&amp;B19" xr:uid="{00000000-0004-0000-0100-000005000000}"/>
    <hyperlink ref="G26:H26" location="'Help'!A1" display="=&quot;Return to &quot;&amp;B26" xr:uid="{00000000-0004-0000-0100-000006000000}"/>
    <hyperlink ref="G73:H73" location="'Income statement'!A1" display="=&quot;Return to &quot;&amp;B68" xr:uid="{00000000-0004-0000-0100-000007000000}"/>
    <hyperlink ref="A3" location="Index!A1" display="Index" xr:uid="{00000000-0004-0000-0100-000008000000}"/>
    <hyperlink ref="G32:H32" location="'Permanent data'!A1" display="=&quot;Return to &quot;&amp;B32" xr:uid="{00000000-0004-0000-0100-000009000000}"/>
  </hyperlinks>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1DA2F-B6F8-4E5B-9832-A1E46C18DA57}">
  <sheetPr>
    <tabColor theme="9" tint="0.79995117038483843"/>
    <pageSetUpPr autoPageBreaks="0" fitToPage="1"/>
  </sheetPr>
  <dimension ref="A1:X1072"/>
  <sheetViews>
    <sheetView workbookViewId="0">
      <pane xSplit="1" ySplit="3" topLeftCell="B4" activePane="bottomRight" state="frozen"/>
      <selection pane="topRight"/>
      <selection pane="bottomLeft"/>
      <selection pane="bottomRight"/>
    </sheetView>
  </sheetViews>
  <sheetFormatPr defaultColWidth="8.625" defaultRowHeight="14.25" x14ac:dyDescent="0.2"/>
  <cols>
    <col min="1" max="1" width="7" style="28" customWidth="1"/>
    <col min="2" max="2" width="12.875" style="5" customWidth="1"/>
    <col min="3" max="3" width="39" style="5" customWidth="1"/>
    <col min="4" max="6" width="8.625" style="5"/>
    <col min="7" max="7" width="8.625" style="153"/>
    <col min="8" max="8" width="45.125" style="5" customWidth="1"/>
    <col min="9" max="10" width="8.625" style="5"/>
    <col min="11" max="11" width="51.375" style="5" hidden="1" customWidth="1"/>
    <col min="12" max="12" width="41" style="5" hidden="1" customWidth="1"/>
    <col min="13" max="13" width="58" style="5" hidden="1" customWidth="1"/>
    <col min="14" max="15" width="8.625" style="5" hidden="1" customWidth="1"/>
    <col min="16" max="17" width="8.625" style="5" customWidth="1"/>
    <col min="18" max="16384" width="8.625" style="5"/>
  </cols>
  <sheetData>
    <row r="1" spans="1:15" ht="23.25" x14ac:dyDescent="0.35">
      <c r="A1" s="93" t="str">
        <f>+Lists!$L$4</f>
        <v>Entity_0001 - Period end: 30/11/2024</v>
      </c>
      <c r="B1" s="31"/>
      <c r="C1" s="31"/>
      <c r="D1" s="31"/>
      <c r="E1" s="31"/>
      <c r="F1" s="31"/>
      <c r="O1" s="5">
        <v>160</v>
      </c>
    </row>
    <row r="2" spans="1:15" x14ac:dyDescent="0.2">
      <c r="B2" s="4"/>
      <c r="C2" s="4"/>
      <c r="D2" s="4"/>
      <c r="E2" s="4"/>
      <c r="F2" s="4"/>
      <c r="N2" t="s">
        <v>115</v>
      </c>
      <c r="O2" t="s">
        <v>116</v>
      </c>
    </row>
    <row r="3" spans="1:15" x14ac:dyDescent="0.2">
      <c r="A3" s="195" t="s">
        <v>117</v>
      </c>
      <c r="B3" s="30"/>
      <c r="C3" s="30"/>
      <c r="D3" s="30"/>
      <c r="E3" s="30"/>
      <c r="F3" s="30"/>
      <c r="G3" s="154"/>
      <c r="H3" s="30"/>
      <c r="K3" s="5" t="s">
        <v>1981</v>
      </c>
      <c r="L3" s="5" t="s">
        <v>835</v>
      </c>
      <c r="M3" s="5" t="s">
        <v>2215</v>
      </c>
    </row>
    <row r="4" spans="1:15" ht="29.25" customHeight="1" x14ac:dyDescent="0.2">
      <c r="A4" s="155"/>
      <c r="B4" s="318" t="s">
        <v>2216</v>
      </c>
      <c r="C4" s="318"/>
      <c r="D4" s="4"/>
      <c r="E4" s="4"/>
      <c r="F4" s="4"/>
      <c r="H4" s="4"/>
      <c r="M4" s="5" t="s">
        <v>2217</v>
      </c>
      <c r="N4" s="5" cm="1">
        <f t="array" ref="N4:N1071">LEN(B4:$B$1071)</f>
        <v>76</v>
      </c>
      <c r="O4" s="5" cm="1">
        <f t="array" ref="O4:O1071">FLOOR(N4:$N$1071/$O$1,1)+1</f>
        <v>1</v>
      </c>
    </row>
    <row r="5" spans="1:15" ht="14.1" hidden="1" customHeight="1" x14ac:dyDescent="0.25">
      <c r="A5" t="s">
        <v>140</v>
      </c>
      <c r="B5" s="319" t="str">
        <f>HYPERLINK("#"&amp;M5,K5)</f>
        <v>Trial Balance Analysis</v>
      </c>
      <c r="C5" s="260"/>
      <c r="D5" s="94"/>
      <c r="E5" s="94"/>
      <c r="F5" s="94"/>
      <c r="G5" s="196"/>
      <c r="H5" s="94"/>
      <c r="K5" s="5" t="s">
        <v>2218</v>
      </c>
      <c r="M5" s="5" t="str" cm="1">
        <f t="array" ref="M5:M59">_xlfn.IFS(LEN($K$5:$K$59)=0,"",LEN($L$5:$L$59)=0,$M$4&amp;SUBSTITUTE($K$5:$K$59," ","_"),1,$M$4&amp;SUBSTITUTE($L$5:$L$59," ","_"))</f>
        <v>#Help!Navigation_Trial_Balance_Analysis</v>
      </c>
      <c r="N5" s="5">
        <v>22</v>
      </c>
      <c r="O5" s="5">
        <v>1</v>
      </c>
    </row>
    <row r="6" spans="1:15" hidden="1" x14ac:dyDescent="0.2">
      <c r="A6" t="s">
        <v>141</v>
      </c>
      <c r="B6" s="320" t="str">
        <f t="shared" ref="B6:B8" si="0">HYPERLINK("#"&amp;M6,K6)</f>
        <v>Mapped TB</v>
      </c>
      <c r="C6" s="254"/>
      <c r="D6" s="94"/>
      <c r="E6" s="94"/>
      <c r="F6" s="94"/>
      <c r="G6" s="196"/>
      <c r="H6" s="94"/>
      <c r="K6" s="5" t="s">
        <v>29</v>
      </c>
      <c r="M6" s="5" t="str">
        <v>#Help!Navigation_Mapped_TB</v>
      </c>
      <c r="N6" s="5">
        <v>9</v>
      </c>
      <c r="O6" s="5">
        <v>1</v>
      </c>
    </row>
    <row r="7" spans="1:15" hidden="1" x14ac:dyDescent="0.2">
      <c r="A7" t="s">
        <v>142</v>
      </c>
      <c r="B7" s="320" t="str">
        <f t="shared" si="0"/>
        <v>Map adjustments</v>
      </c>
      <c r="C7" s="254"/>
      <c r="D7" s="94"/>
      <c r="E7" s="94"/>
      <c r="F7" s="94"/>
      <c r="G7" s="196"/>
      <c r="H7" s="94"/>
      <c r="K7" s="5" t="s">
        <v>30</v>
      </c>
      <c r="M7" s="5" t="str">
        <v>#Help!Navigation_Map_adjustments</v>
      </c>
      <c r="N7" s="5">
        <v>15</v>
      </c>
      <c r="O7" s="5">
        <v>1</v>
      </c>
    </row>
    <row r="8" spans="1:15" hidden="1" x14ac:dyDescent="0.2">
      <c r="A8" t="s">
        <v>143</v>
      </c>
      <c r="B8" s="320" t="str">
        <f t="shared" si="0"/>
        <v>TB adjustments</v>
      </c>
      <c r="C8" s="254"/>
      <c r="D8" s="94"/>
      <c r="E8" s="94"/>
      <c r="F8" s="94"/>
      <c r="G8" s="196"/>
      <c r="H8" s="94"/>
      <c r="K8" s="5" t="s">
        <v>32</v>
      </c>
      <c r="M8" s="5" t="str">
        <v>#Help!Navigation_TB_adjustments</v>
      </c>
      <c r="N8" s="5">
        <v>14</v>
      </c>
      <c r="O8" s="5">
        <v>1</v>
      </c>
    </row>
    <row r="9" spans="1:15" x14ac:dyDescent="0.2">
      <c r="A9" s="155"/>
      <c r="B9"/>
      <c r="C9" s="94"/>
      <c r="D9" s="94"/>
      <c r="E9" s="94"/>
      <c r="F9" s="94"/>
      <c r="G9" s="196"/>
      <c r="H9" s="94"/>
      <c r="M9" s="5" t="str">
        <v/>
      </c>
      <c r="N9" s="5">
        <v>0</v>
      </c>
      <c r="O9" s="5">
        <v>1</v>
      </c>
    </row>
    <row r="10" spans="1:15" ht="15" x14ac:dyDescent="0.25">
      <c r="A10" s="220">
        <v>1</v>
      </c>
      <c r="B10" s="319" t="str">
        <f>HYPERLINK("#"&amp;M10,K10)</f>
        <v>Income statements</v>
      </c>
      <c r="C10" s="260"/>
      <c r="D10" s="94"/>
      <c r="E10" s="94"/>
      <c r="F10" s="94"/>
      <c r="G10" s="196"/>
      <c r="H10" s="94"/>
      <c r="K10" s="5" t="s">
        <v>2219</v>
      </c>
      <c r="M10" s="5" t="str">
        <v>#Help!Navigation_Income_statements</v>
      </c>
      <c r="N10" s="5">
        <v>17</v>
      </c>
      <c r="O10" s="5">
        <v>1</v>
      </c>
    </row>
    <row r="11" spans="1:15" x14ac:dyDescent="0.2">
      <c r="A11" s="220">
        <v>1.1000000000000001</v>
      </c>
      <c r="B11" s="320" t="str">
        <f>HYPERLINK("#"&amp;M11,K11)</f>
        <v>Legal and professional fees</v>
      </c>
      <c r="C11" s="254"/>
      <c r="D11" s="94"/>
      <c r="E11" s="94"/>
      <c r="F11" s="94"/>
      <c r="G11" s="196"/>
      <c r="H11" s="94"/>
      <c r="K11" s="5" t="s">
        <v>118</v>
      </c>
      <c r="M11" s="5" t="str">
        <v>#Help!Navigation_Legal_and_professional_fees</v>
      </c>
      <c r="N11" s="5">
        <v>27</v>
      </c>
      <c r="O11" s="5">
        <v>1</v>
      </c>
    </row>
    <row r="12" spans="1:15" x14ac:dyDescent="0.2">
      <c r="A12" s="220">
        <v>1.2</v>
      </c>
      <c r="B12" s="320" t="str">
        <f t="shared" ref="B12:B23" si="1">HYPERLINK("#"&amp;M12,K12)</f>
        <v>Entertaining and gifts</v>
      </c>
      <c r="C12" s="254"/>
      <c r="D12" s="94"/>
      <c r="E12" s="94"/>
      <c r="F12" s="94"/>
      <c r="G12" s="196"/>
      <c r="H12" s="94"/>
      <c r="K12" s="5" t="s">
        <v>119</v>
      </c>
      <c r="M12" s="5" t="str">
        <v>#Help!Navigation_Entertaining_and_gifts</v>
      </c>
      <c r="N12" s="5">
        <v>22</v>
      </c>
      <c r="O12" s="5">
        <v>1</v>
      </c>
    </row>
    <row r="13" spans="1:15" x14ac:dyDescent="0.2">
      <c r="A13" s="220">
        <v>1.3</v>
      </c>
      <c r="B13" s="320" t="str">
        <f t="shared" si="1"/>
        <v>Repairs and maintenance</v>
      </c>
      <c r="C13" s="254"/>
      <c r="D13" s="94"/>
      <c r="E13" s="94"/>
      <c r="F13" s="94"/>
      <c r="G13" s="196"/>
      <c r="H13" s="94"/>
      <c r="K13" s="5" t="s">
        <v>120</v>
      </c>
      <c r="L13" s="5" t="s">
        <v>2220</v>
      </c>
      <c r="M13" s="5" t="str">
        <v>#Help!Navigation_Repairs__maintenance_and_computer_costs</v>
      </c>
      <c r="N13" s="5">
        <v>23</v>
      </c>
      <c r="O13" s="5">
        <v>1</v>
      </c>
    </row>
    <row r="14" spans="1:15" x14ac:dyDescent="0.2">
      <c r="A14" s="220">
        <v>1.4</v>
      </c>
      <c r="B14" s="320" t="str">
        <f t="shared" si="1"/>
        <v>Bad debts</v>
      </c>
      <c r="C14" s="254"/>
      <c r="D14" s="94"/>
      <c r="E14" s="94"/>
      <c r="F14" s="94"/>
      <c r="G14" s="196"/>
      <c r="H14" s="94"/>
      <c r="K14" s="5" t="s">
        <v>42</v>
      </c>
      <c r="M14" s="5" t="str">
        <v>#Help!Navigation_Bad_debts</v>
      </c>
      <c r="N14" s="5">
        <v>9</v>
      </c>
      <c r="O14" s="5">
        <v>1</v>
      </c>
    </row>
    <row r="15" spans="1:15" x14ac:dyDescent="0.2">
      <c r="A15" s="220">
        <v>1.5</v>
      </c>
      <c r="B15" s="320" t="str">
        <f t="shared" si="1"/>
        <v>Bank charges</v>
      </c>
      <c r="C15" s="254"/>
      <c r="D15" s="94"/>
      <c r="E15" s="94"/>
      <c r="F15" s="94"/>
      <c r="G15" s="196"/>
      <c r="H15" s="94"/>
      <c r="K15" s="5" t="s">
        <v>43</v>
      </c>
      <c r="M15" s="5" t="str">
        <v>#Help!Navigation_Bank_charges</v>
      </c>
      <c r="N15" s="5">
        <v>12</v>
      </c>
      <c r="O15" s="5">
        <v>1</v>
      </c>
    </row>
    <row r="16" spans="1:15" x14ac:dyDescent="0.2">
      <c r="A16" s="220">
        <v>1.6</v>
      </c>
      <c r="B16" s="320" t="str">
        <f t="shared" si="1"/>
        <v>Charitable donations</v>
      </c>
      <c r="C16" s="254"/>
      <c r="D16" s="94"/>
      <c r="E16" s="94"/>
      <c r="F16" s="94"/>
      <c r="G16" s="196"/>
      <c r="H16" s="94"/>
      <c r="K16" s="5" t="s">
        <v>44</v>
      </c>
      <c r="M16" s="5" t="str">
        <v>#Help!Navigation_Charitable_donations</v>
      </c>
      <c r="N16" s="5">
        <v>20</v>
      </c>
      <c r="O16" s="5">
        <v>1</v>
      </c>
    </row>
    <row r="17" spans="1:15" x14ac:dyDescent="0.2">
      <c r="A17" s="220">
        <v>1.7</v>
      </c>
      <c r="B17" s="320" t="str">
        <f t="shared" si="1"/>
        <v>Interest and foreign exchange movements</v>
      </c>
      <c r="C17" s="254"/>
      <c r="D17" s="94"/>
      <c r="E17" s="94"/>
      <c r="F17" s="94"/>
      <c r="G17" s="196"/>
      <c r="H17" s="94"/>
      <c r="K17" s="5" t="s">
        <v>1005</v>
      </c>
      <c r="L17" s="5" t="s">
        <v>45</v>
      </c>
      <c r="M17" s="5" t="str">
        <v>#Help!Navigation_Interest_and_foreign_exchange</v>
      </c>
      <c r="N17" s="5">
        <v>39</v>
      </c>
      <c r="O17" s="5">
        <v>1</v>
      </c>
    </row>
    <row r="18" spans="1:15" x14ac:dyDescent="0.2">
      <c r="A18" s="220">
        <v>1.8</v>
      </c>
      <c r="B18" s="320" t="str">
        <f t="shared" si="1"/>
        <v>Penalties and fines</v>
      </c>
      <c r="C18" s="254"/>
      <c r="D18" s="94"/>
      <c r="E18" s="94"/>
      <c r="F18" s="94"/>
      <c r="G18" s="196"/>
      <c r="H18" s="94"/>
      <c r="K18" s="5" t="s">
        <v>46</v>
      </c>
      <c r="M18" s="5" t="str">
        <v>#Help!Navigation_Penalties_and_fines</v>
      </c>
      <c r="N18" s="5">
        <v>19</v>
      </c>
      <c r="O18" s="5">
        <v>1</v>
      </c>
    </row>
    <row r="19" spans="1:15" x14ac:dyDescent="0.2">
      <c r="A19" s="220">
        <v>1.9</v>
      </c>
      <c r="B19" s="320" t="str">
        <f t="shared" si="1"/>
        <v>Other income</v>
      </c>
      <c r="C19" s="254"/>
      <c r="D19" s="94"/>
      <c r="E19" s="94"/>
      <c r="F19" s="94"/>
      <c r="G19" s="196"/>
      <c r="H19" s="94"/>
      <c r="K19" s="5" t="s">
        <v>47</v>
      </c>
      <c r="M19" s="5" t="str">
        <v>#Help!Navigation_Other_income</v>
      </c>
      <c r="N19" s="5">
        <v>12</v>
      </c>
      <c r="O19" s="5">
        <v>1</v>
      </c>
    </row>
    <row r="20" spans="1:15" x14ac:dyDescent="0.2">
      <c r="A20" s="220" t="s">
        <v>2497</v>
      </c>
      <c r="B20" s="320" t="str">
        <f t="shared" si="1"/>
        <v>Other analysis/exceptional costs</v>
      </c>
      <c r="C20" s="254"/>
      <c r="D20" s="94"/>
      <c r="E20" s="94"/>
      <c r="F20" s="94"/>
      <c r="G20" s="196"/>
      <c r="H20" s="94"/>
      <c r="K20" s="5" t="s">
        <v>2221</v>
      </c>
      <c r="L20" s="5" t="s">
        <v>48</v>
      </c>
      <c r="M20" s="5" t="str">
        <v>#Help!Navigation_Other_analysis_exceptional_cost</v>
      </c>
      <c r="N20" s="5">
        <v>32</v>
      </c>
      <c r="O20" s="5">
        <v>1</v>
      </c>
    </row>
    <row r="21" spans="1:15" x14ac:dyDescent="0.2">
      <c r="A21" s="220">
        <v>1.1100000000000001</v>
      </c>
      <c r="B21" s="320" t="str">
        <f t="shared" si="1"/>
        <v>Irrecoverable VAT</v>
      </c>
      <c r="C21" s="254"/>
      <c r="D21" s="94"/>
      <c r="E21" s="94"/>
      <c r="F21" s="94"/>
      <c r="G21" s="196"/>
      <c r="H21" s="94"/>
      <c r="K21" s="5" t="s">
        <v>49</v>
      </c>
      <c r="M21" s="5" t="str">
        <v>#Help!Navigation_Irrecoverable_VAT</v>
      </c>
      <c r="N21" s="5">
        <v>17</v>
      </c>
      <c r="O21" s="5">
        <v>1</v>
      </c>
    </row>
    <row r="22" spans="1:15" x14ac:dyDescent="0.2">
      <c r="A22" s="220">
        <v>1.1200000000000001</v>
      </c>
      <c r="B22" s="320" t="str">
        <f t="shared" si="1"/>
        <v>Royalties payable</v>
      </c>
      <c r="C22" s="254"/>
      <c r="D22" s="94"/>
      <c r="E22" s="94"/>
      <c r="F22" s="94"/>
      <c r="G22" s="196"/>
      <c r="H22" s="94"/>
      <c r="K22" s="5" t="s">
        <v>50</v>
      </c>
      <c r="M22" s="5" t="str">
        <v>#Help!Navigation_Royalties_payable</v>
      </c>
      <c r="N22" s="5">
        <v>17</v>
      </c>
      <c r="O22" s="5">
        <v>1</v>
      </c>
    </row>
    <row r="23" spans="1:15" x14ac:dyDescent="0.2">
      <c r="A23" s="220">
        <v>1.1299999999999999</v>
      </c>
      <c r="B23" s="320" t="str">
        <f t="shared" si="1"/>
        <v>Sundry</v>
      </c>
      <c r="C23" s="254"/>
      <c r="D23" s="94"/>
      <c r="E23" s="94"/>
      <c r="F23" s="94"/>
      <c r="G23" s="196"/>
      <c r="H23" s="94"/>
      <c r="K23" s="5" t="s">
        <v>51</v>
      </c>
      <c r="M23" s="5" t="str">
        <v>#Help!Navigation_Sundry</v>
      </c>
      <c r="N23" s="5">
        <v>6</v>
      </c>
      <c r="O23" s="5">
        <v>1</v>
      </c>
    </row>
    <row r="24" spans="1:15" x14ac:dyDescent="0.2">
      <c r="A24" s="155"/>
      <c r="B24"/>
      <c r="C24" s="94"/>
      <c r="D24" s="94"/>
      <c r="E24" s="94"/>
      <c r="F24" s="94"/>
      <c r="G24" s="196"/>
      <c r="H24" s="94"/>
      <c r="K24" s="5" t="s">
        <v>792</v>
      </c>
      <c r="M24" s="5" t="str">
        <v/>
      </c>
      <c r="N24" s="5">
        <v>0</v>
      </c>
      <c r="O24" s="5">
        <v>1</v>
      </c>
    </row>
    <row r="25" spans="1:15" ht="14.1" customHeight="1" x14ac:dyDescent="0.25">
      <c r="A25" s="220">
        <v>2</v>
      </c>
      <c r="B25" s="319" t="str">
        <f t="shared" ref="B25:B47" si="2">HYPERLINK("#"&amp;M25,K25)</f>
        <v>Balance Sheet</v>
      </c>
      <c r="C25" s="260"/>
      <c r="D25" s="94"/>
      <c r="E25" s="94"/>
      <c r="F25" s="94"/>
      <c r="G25" s="196"/>
      <c r="H25" s="94"/>
      <c r="K25" s="5" t="s">
        <v>123</v>
      </c>
      <c r="M25" s="5" t="str">
        <v>#Help!Navigation_Balance_Sheet</v>
      </c>
      <c r="N25" s="5">
        <v>13</v>
      </c>
      <c r="O25" s="5">
        <v>1</v>
      </c>
    </row>
    <row r="26" spans="1:15" x14ac:dyDescent="0.2">
      <c r="A26" s="220">
        <v>2.1</v>
      </c>
      <c r="B26" s="320" t="str">
        <f t="shared" si="2"/>
        <v>Tangible fixed asset note</v>
      </c>
      <c r="C26" s="254"/>
      <c r="D26" s="94"/>
      <c r="E26" s="94"/>
      <c r="F26" s="94"/>
      <c r="G26" s="196"/>
      <c r="H26" s="94"/>
      <c r="K26" s="5" t="s">
        <v>58</v>
      </c>
      <c r="L26" s="5" t="s">
        <v>57</v>
      </c>
      <c r="M26" s="5" t="str">
        <v>#Help!Navigation_Tangible_asset_note</v>
      </c>
      <c r="N26" s="5">
        <v>25</v>
      </c>
      <c r="O26" s="5">
        <v>1</v>
      </c>
    </row>
    <row r="27" spans="1:15" x14ac:dyDescent="0.2">
      <c r="A27" s="220">
        <v>2.2000000000000002</v>
      </c>
      <c r="B27" s="320" t="str">
        <f t="shared" si="2"/>
        <v>Tangible fixed asset additions</v>
      </c>
      <c r="C27" s="254"/>
      <c r="D27" s="94"/>
      <c r="E27" s="94"/>
      <c r="F27" s="94"/>
      <c r="G27" s="196"/>
      <c r="H27" s="94"/>
      <c r="K27" s="5" t="s">
        <v>60</v>
      </c>
      <c r="L27" s="5" t="s">
        <v>59</v>
      </c>
      <c r="M27" s="5" t="str">
        <v>#Help!Navigation_Tangible_asset_additions</v>
      </c>
      <c r="N27" s="5">
        <v>30</v>
      </c>
      <c r="O27" s="5">
        <v>1</v>
      </c>
    </row>
    <row r="28" spans="1:15" x14ac:dyDescent="0.2">
      <c r="A28" s="220">
        <v>2.2999999999999998</v>
      </c>
      <c r="B28" s="320" t="str">
        <f t="shared" si="2"/>
        <v>Tangible fixed asset disposals</v>
      </c>
      <c r="C28" s="254"/>
      <c r="D28" s="94"/>
      <c r="E28" s="94"/>
      <c r="F28" s="94"/>
      <c r="G28" s="196"/>
      <c r="H28" s="94"/>
      <c r="K28" s="5" t="s">
        <v>62</v>
      </c>
      <c r="L28" s="5" t="s">
        <v>61</v>
      </c>
      <c r="M28" s="5" t="str">
        <v>#Help!Navigation_Tangible_asset_disposals</v>
      </c>
      <c r="N28" s="5">
        <v>30</v>
      </c>
      <c r="O28" s="5">
        <v>1</v>
      </c>
    </row>
    <row r="29" spans="1:15" x14ac:dyDescent="0.2">
      <c r="A29" s="220">
        <v>2.4</v>
      </c>
      <c r="B29" s="320" t="str">
        <f t="shared" si="2"/>
        <v>Capitalised revenue expenditure</v>
      </c>
      <c r="C29" s="254"/>
      <c r="D29" s="94"/>
      <c r="E29" s="94"/>
      <c r="F29" s="94"/>
      <c r="G29" s="196"/>
      <c r="H29" s="94"/>
      <c r="K29" s="5" t="s">
        <v>538</v>
      </c>
      <c r="M29" s="5" t="str">
        <v>#Help!Navigation_Capitalised_revenue_expenditure</v>
      </c>
      <c r="N29" s="5">
        <v>31</v>
      </c>
      <c r="O29" s="5">
        <v>1</v>
      </c>
    </row>
    <row r="30" spans="1:15" x14ac:dyDescent="0.2">
      <c r="A30" s="220">
        <v>2.5</v>
      </c>
      <c r="B30" s="320" t="str">
        <f t="shared" si="2"/>
        <v>Capitalised leased assets</v>
      </c>
      <c r="C30" s="254"/>
      <c r="D30" s="94"/>
      <c r="E30" s="94"/>
      <c r="F30" s="94"/>
      <c r="G30" s="196"/>
      <c r="H30" s="94"/>
      <c r="K30" s="5" t="s">
        <v>63</v>
      </c>
      <c r="M30" s="5" t="str">
        <v>#Help!Navigation_Capitalised_leased_assets</v>
      </c>
      <c r="N30" s="5">
        <v>25</v>
      </c>
      <c r="O30" s="5">
        <v>1</v>
      </c>
    </row>
    <row r="31" spans="1:15" x14ac:dyDescent="0.2">
      <c r="A31" s="220">
        <v>2.6</v>
      </c>
      <c r="B31" s="320" t="str">
        <f t="shared" si="2"/>
        <v>Intangible fixed asset note</v>
      </c>
      <c r="C31" s="254"/>
      <c r="D31" s="94"/>
      <c r="E31" s="94"/>
      <c r="F31" s="94"/>
      <c r="G31" s="196"/>
      <c r="H31" s="94"/>
      <c r="K31" s="5" t="s">
        <v>65</v>
      </c>
      <c r="L31" s="5" t="s">
        <v>64</v>
      </c>
      <c r="M31" s="5" t="str">
        <v>#Help!Navigation_Intangible_asset_note</v>
      </c>
      <c r="N31" s="5">
        <v>27</v>
      </c>
      <c r="O31" s="5">
        <v>1</v>
      </c>
    </row>
    <row r="32" spans="1:15" x14ac:dyDescent="0.2">
      <c r="A32" s="220">
        <v>2.7</v>
      </c>
      <c r="B32" s="320" t="str">
        <f t="shared" si="2"/>
        <v>Intangible fixed asset movements</v>
      </c>
      <c r="C32" s="254"/>
      <c r="D32" s="94"/>
      <c r="E32" s="94"/>
      <c r="F32" s="94"/>
      <c r="G32" s="196"/>
      <c r="H32" s="94"/>
      <c r="K32" s="5" t="s">
        <v>67</v>
      </c>
      <c r="L32" s="5" t="s">
        <v>66</v>
      </c>
      <c r="M32" s="5" t="str">
        <v>#Help!Navigation_Intangible_asset_movements</v>
      </c>
      <c r="N32" s="5">
        <v>32</v>
      </c>
      <c r="O32" s="5">
        <v>1</v>
      </c>
    </row>
    <row r="33" spans="1:15" x14ac:dyDescent="0.2">
      <c r="A33" s="220">
        <v>2.8</v>
      </c>
      <c r="B33" s="320" t="str">
        <f t="shared" si="2"/>
        <v>Intangible fixed asset disposals</v>
      </c>
      <c r="C33" s="254"/>
      <c r="D33" s="94"/>
      <c r="E33" s="94"/>
      <c r="F33" s="94"/>
      <c r="G33" s="196"/>
      <c r="H33" s="94"/>
      <c r="K33" s="5" t="s">
        <v>69</v>
      </c>
      <c r="L33" s="5" t="s">
        <v>68</v>
      </c>
      <c r="M33" s="5" t="str">
        <v>#Help!Navigation_Intangible_asset_disposals</v>
      </c>
      <c r="N33" s="5">
        <v>32</v>
      </c>
      <c r="O33" s="5">
        <v>1</v>
      </c>
    </row>
    <row r="34" spans="1:15" x14ac:dyDescent="0.2">
      <c r="A34" s="220">
        <v>2.9</v>
      </c>
      <c r="B34" s="320" t="str">
        <f t="shared" si="2"/>
        <v>Investments in subsidiaries</v>
      </c>
      <c r="C34" s="254"/>
      <c r="D34" s="94"/>
      <c r="E34" s="94"/>
      <c r="F34" s="94"/>
      <c r="G34" s="196"/>
      <c r="H34" s="94"/>
      <c r="K34" s="5" t="s">
        <v>547</v>
      </c>
      <c r="M34" s="5" t="str">
        <v>#Help!Navigation_Investments_in_subsidiaries</v>
      </c>
      <c r="N34" s="5">
        <v>27</v>
      </c>
      <c r="O34" s="5">
        <v>1</v>
      </c>
    </row>
    <row r="35" spans="1:15" x14ac:dyDescent="0.2">
      <c r="A35" s="220" t="s">
        <v>121</v>
      </c>
      <c r="B35" s="320" t="str">
        <f t="shared" si="2"/>
        <v>Investment property revaluation</v>
      </c>
      <c r="C35" s="254"/>
      <c r="D35" s="94"/>
      <c r="E35" s="94"/>
      <c r="F35" s="94"/>
      <c r="G35" s="196"/>
      <c r="H35" s="94"/>
      <c r="K35" s="5" t="s">
        <v>70</v>
      </c>
      <c r="M35" s="5" t="str">
        <v>#Help!Navigation_Investment_property_revaluation</v>
      </c>
      <c r="N35" s="5">
        <v>31</v>
      </c>
      <c r="O35" s="5">
        <v>1</v>
      </c>
    </row>
    <row r="36" spans="1:15" x14ac:dyDescent="0.2">
      <c r="A36" s="220">
        <v>2.11</v>
      </c>
      <c r="B36" s="320" t="str">
        <f t="shared" si="2"/>
        <v>Provisions</v>
      </c>
      <c r="C36" s="254"/>
      <c r="D36" s="94"/>
      <c r="E36" s="94"/>
      <c r="F36" s="94"/>
      <c r="G36" s="196"/>
      <c r="H36" s="94"/>
      <c r="K36" s="5" t="s">
        <v>550</v>
      </c>
      <c r="M36" s="5" t="str">
        <v>#Help!Navigation_Provisions</v>
      </c>
      <c r="N36" s="5">
        <v>10</v>
      </c>
      <c r="O36" s="5">
        <v>1</v>
      </c>
    </row>
    <row r="37" spans="1:15" x14ac:dyDescent="0.2">
      <c r="A37" s="220">
        <v>2.12</v>
      </c>
      <c r="B37" s="320" t="str">
        <f t="shared" si="2"/>
        <v>Defined contribution pensions</v>
      </c>
      <c r="C37" s="254"/>
      <c r="D37" s="94"/>
      <c r="E37" s="94"/>
      <c r="F37" s="94"/>
      <c r="G37" s="196"/>
      <c r="H37" s="94"/>
      <c r="K37" s="5" t="s">
        <v>540</v>
      </c>
      <c r="M37" s="5" t="str">
        <v>#Help!Navigation_Defined_contribution_pensions</v>
      </c>
      <c r="N37" s="5">
        <v>29</v>
      </c>
      <c r="O37" s="5">
        <v>1</v>
      </c>
    </row>
    <row r="38" spans="1:15" x14ac:dyDescent="0.2">
      <c r="A38" s="220">
        <v>2.13</v>
      </c>
      <c r="B38" s="320" t="str">
        <f t="shared" si="2"/>
        <v>Defined benefit pensions</v>
      </c>
      <c r="C38" s="254"/>
      <c r="D38" s="94"/>
      <c r="E38" s="94"/>
      <c r="F38" s="94"/>
      <c r="G38" s="196"/>
      <c r="H38" s="94"/>
      <c r="K38" s="5" t="s">
        <v>541</v>
      </c>
      <c r="M38" s="5" t="str">
        <v>#Help!Navigation_Defined_benefit_pensions</v>
      </c>
      <c r="N38" s="5">
        <v>24</v>
      </c>
      <c r="O38" s="5">
        <v>1</v>
      </c>
    </row>
    <row r="39" spans="1:15" x14ac:dyDescent="0.2">
      <c r="A39" s="220">
        <v>2.14</v>
      </c>
      <c r="B39" s="320" t="str">
        <f t="shared" si="2"/>
        <v>Unpaid remuneration adjustments</v>
      </c>
      <c r="C39" s="254"/>
      <c r="D39" s="94"/>
      <c r="E39" s="94"/>
      <c r="F39" s="94"/>
      <c r="G39" s="196"/>
      <c r="H39" s="94"/>
      <c r="K39" s="5" t="s">
        <v>2222</v>
      </c>
      <c r="M39" s="5" t="str">
        <v>#Help!Navigation_Unpaid_remuneration_adjustments</v>
      </c>
      <c r="N39" s="5">
        <v>31</v>
      </c>
      <c r="O39" s="5">
        <v>1</v>
      </c>
    </row>
    <row r="40" spans="1:15" x14ac:dyDescent="0.2">
      <c r="A40" s="220">
        <v>2.15</v>
      </c>
      <c r="B40" s="320" t="str">
        <f t="shared" si="2"/>
        <v>Charitable donations</v>
      </c>
      <c r="C40" s="254"/>
      <c r="D40" s="94"/>
      <c r="E40" s="94"/>
      <c r="F40" s="94"/>
      <c r="G40" s="196"/>
      <c r="H40" s="94"/>
      <c r="K40" s="5" t="s">
        <v>44</v>
      </c>
      <c r="M40" s="5" t="str">
        <v>#Help!Navigation_Charitable_donations</v>
      </c>
      <c r="N40" s="5">
        <v>20</v>
      </c>
      <c r="O40" s="5">
        <v>1</v>
      </c>
    </row>
    <row r="41" spans="1:15" x14ac:dyDescent="0.2">
      <c r="A41" s="220">
        <v>2.16</v>
      </c>
      <c r="B41" s="320" t="str">
        <f t="shared" si="2"/>
        <v>Total debtors</v>
      </c>
      <c r="C41" s="254"/>
      <c r="D41" s="94"/>
      <c r="E41" s="94"/>
      <c r="F41" s="94"/>
      <c r="G41" s="196"/>
      <c r="H41" s="94"/>
      <c r="K41" s="5" t="s">
        <v>132</v>
      </c>
      <c r="M41" s="5" t="str">
        <v>#Help!Navigation_Total_debtors</v>
      </c>
      <c r="N41" s="5">
        <v>13</v>
      </c>
      <c r="O41" s="5">
        <v>1</v>
      </c>
    </row>
    <row r="42" spans="1:15" x14ac:dyDescent="0.2">
      <c r="A42" s="220">
        <v>2.17</v>
      </c>
      <c r="B42" s="320" t="str">
        <f t="shared" si="2"/>
        <v>Other debtors</v>
      </c>
      <c r="C42" s="254"/>
      <c r="D42" s="94"/>
      <c r="E42" s="94"/>
      <c r="F42" s="94"/>
      <c r="G42" s="196"/>
      <c r="H42" s="94"/>
      <c r="K42" s="5" t="s">
        <v>133</v>
      </c>
      <c r="M42" s="5" t="str">
        <v>#Help!Navigation_Other_debtors</v>
      </c>
      <c r="N42" s="5">
        <v>13</v>
      </c>
      <c r="O42" s="5">
        <v>1</v>
      </c>
    </row>
    <row r="43" spans="1:15" x14ac:dyDescent="0.2">
      <c r="A43" s="220">
        <v>2.1800000000000002</v>
      </c>
      <c r="B43" s="320" t="str">
        <f t="shared" si="2"/>
        <v>Prepayments and accrued income</v>
      </c>
      <c r="C43" s="254"/>
      <c r="D43" s="94"/>
      <c r="E43" s="94"/>
      <c r="F43" s="94"/>
      <c r="G43" s="196"/>
      <c r="H43" s="94"/>
      <c r="K43" s="5" t="s">
        <v>134</v>
      </c>
      <c r="M43" s="5" t="str">
        <v>#Help!Navigation_Prepayments_and_accrued_income</v>
      </c>
      <c r="N43" s="5">
        <v>30</v>
      </c>
      <c r="O43" s="5">
        <v>1</v>
      </c>
    </row>
    <row r="44" spans="1:15" x14ac:dyDescent="0.2">
      <c r="A44" s="220">
        <v>2.19</v>
      </c>
      <c r="B44" s="320" t="str">
        <f t="shared" si="2"/>
        <v>Total creditors</v>
      </c>
      <c r="C44" s="254"/>
      <c r="D44" s="94"/>
      <c r="E44" s="94"/>
      <c r="F44" s="94"/>
      <c r="G44" s="196"/>
      <c r="H44" s="94"/>
      <c r="K44" s="5" t="s">
        <v>135</v>
      </c>
      <c r="M44" s="5" t="str">
        <v>#Help!Navigation_Total_creditors</v>
      </c>
      <c r="N44" s="5">
        <v>15</v>
      </c>
      <c r="O44" s="5">
        <v>1</v>
      </c>
    </row>
    <row r="45" spans="1:15" x14ac:dyDescent="0.2">
      <c r="A45" s="220" t="s">
        <v>2498</v>
      </c>
      <c r="B45" s="320" t="str">
        <f t="shared" si="2"/>
        <v>Other creditors</v>
      </c>
      <c r="C45" s="254"/>
      <c r="D45" s="94"/>
      <c r="E45" s="94"/>
      <c r="F45" s="94"/>
      <c r="G45" s="196"/>
      <c r="H45" s="94"/>
      <c r="K45" s="5" t="s">
        <v>136</v>
      </c>
      <c r="M45" s="5" t="str">
        <v>#Help!Navigation_Other_creditors</v>
      </c>
      <c r="N45" s="5">
        <v>15</v>
      </c>
      <c r="O45" s="5">
        <v>1</v>
      </c>
    </row>
    <row r="46" spans="1:15" x14ac:dyDescent="0.2">
      <c r="A46" s="220">
        <v>2.21</v>
      </c>
      <c r="B46" s="320" t="str">
        <f t="shared" si="2"/>
        <v>Accruals and deferred income</v>
      </c>
      <c r="C46" s="254"/>
      <c r="D46" s="94"/>
      <c r="E46" s="94"/>
      <c r="F46" s="94"/>
      <c r="G46" s="196"/>
      <c r="H46" s="94"/>
      <c r="K46" s="5" t="s">
        <v>137</v>
      </c>
      <c r="M46" s="5" t="str">
        <v>#Help!Navigation_Accruals_and_deferred_income</v>
      </c>
      <c r="N46" s="5">
        <v>28</v>
      </c>
      <c r="O46" s="5">
        <v>1</v>
      </c>
    </row>
    <row r="47" spans="1:15" x14ac:dyDescent="0.2">
      <c r="A47" s="220">
        <v>2.2200000000000002</v>
      </c>
      <c r="B47" s="320" t="str">
        <f t="shared" si="2"/>
        <v>Intercompany indebtedness</v>
      </c>
      <c r="C47" s="254"/>
      <c r="D47" s="94"/>
      <c r="E47" s="94"/>
      <c r="F47" s="94"/>
      <c r="G47" s="196"/>
      <c r="H47" s="94"/>
      <c r="K47" s="5" t="s">
        <v>72</v>
      </c>
      <c r="M47" s="5" t="str">
        <v>#Help!Navigation_Intercompany_indebtedness</v>
      </c>
      <c r="N47" s="5">
        <v>25</v>
      </c>
      <c r="O47" s="5">
        <v>1</v>
      </c>
    </row>
    <row r="48" spans="1:15" x14ac:dyDescent="0.2">
      <c r="A48" s="155"/>
      <c r="B48"/>
      <c r="C48" s="94"/>
      <c r="D48" s="94"/>
      <c r="E48" s="94"/>
      <c r="F48" s="94"/>
      <c r="G48" s="196"/>
      <c r="H48" s="94"/>
      <c r="K48" s="5" t="s">
        <v>792</v>
      </c>
      <c r="M48" s="5" t="str">
        <v/>
      </c>
      <c r="N48" s="5">
        <v>0</v>
      </c>
      <c r="O48" s="5">
        <v>1</v>
      </c>
    </row>
    <row r="49" spans="1:15" ht="15" x14ac:dyDescent="0.25">
      <c r="A49" s="220">
        <v>3</v>
      </c>
      <c r="B49" s="321" t="str">
        <f t="shared" ref="B49" si="3">HYPERLINK("#"&amp;M49,K49)</f>
        <v>Other analysis</v>
      </c>
      <c r="C49" s="322"/>
      <c r="D49" s="94"/>
      <c r="E49" s="94"/>
      <c r="F49" s="94"/>
      <c r="G49" s="196"/>
      <c r="H49" s="94"/>
      <c r="K49" s="5" t="s">
        <v>73</v>
      </c>
      <c r="M49" s="5" t="str">
        <v>#Help!Navigation_Other_analysis</v>
      </c>
      <c r="N49" s="5">
        <v>14</v>
      </c>
      <c r="O49" s="5">
        <v>1</v>
      </c>
    </row>
    <row r="50" spans="1:15" x14ac:dyDescent="0.2">
      <c r="A50" s="220">
        <v>3.1</v>
      </c>
      <c r="B50" s="320" t="str">
        <f t="shared" ref="B50:B59" si="4">HYPERLINK("#"&amp;M50,K50)</f>
        <v>Loan relationships</v>
      </c>
      <c r="C50" s="254"/>
      <c r="D50" s="94"/>
      <c r="E50" s="94"/>
      <c r="F50" s="94"/>
      <c r="G50" s="196"/>
      <c r="H50" s="94"/>
      <c r="K50" s="5" t="s">
        <v>53</v>
      </c>
      <c r="M50" s="5" t="str">
        <v>#Help!Navigation_Loan_relationships</v>
      </c>
      <c r="N50" s="5">
        <v>18</v>
      </c>
      <c r="O50" s="5">
        <v>1</v>
      </c>
    </row>
    <row r="51" spans="1:15" x14ac:dyDescent="0.2">
      <c r="A51" s="220">
        <v>3.2</v>
      </c>
      <c r="B51" s="320" t="str">
        <f t="shared" si="4"/>
        <v>Car lease rental restriction</v>
      </c>
      <c r="C51" s="254"/>
      <c r="D51" s="94"/>
      <c r="E51" s="94"/>
      <c r="F51" s="94"/>
      <c r="G51" s="196"/>
      <c r="H51" s="94"/>
      <c r="K51" s="5" t="s">
        <v>124</v>
      </c>
      <c r="M51" s="5" t="str">
        <v>#Help!Navigation_Car_lease_rental_restriction</v>
      </c>
      <c r="N51" s="5">
        <v>28</v>
      </c>
      <c r="O51" s="5">
        <v>1</v>
      </c>
    </row>
    <row r="52" spans="1:15" x14ac:dyDescent="0.2">
      <c r="A52" s="220">
        <v>3.3</v>
      </c>
      <c r="B52" s="320" t="str">
        <f t="shared" si="4"/>
        <v>Foreign income</v>
      </c>
      <c r="C52" s="254"/>
      <c r="D52" s="94"/>
      <c r="E52" s="94"/>
      <c r="F52" s="94"/>
      <c r="G52" s="196"/>
      <c r="H52" s="94"/>
      <c r="K52" s="5" t="s">
        <v>544</v>
      </c>
      <c r="M52" s="5" t="str">
        <v>#Help!Navigation_Foreign_income</v>
      </c>
      <c r="N52" s="5">
        <v>14</v>
      </c>
      <c r="O52" s="5">
        <v>1</v>
      </c>
    </row>
    <row r="53" spans="1:15" x14ac:dyDescent="0.2">
      <c r="A53" s="220">
        <v>3.4</v>
      </c>
      <c r="B53" s="320" t="str">
        <f t="shared" si="4"/>
        <v>Employee share schemes</v>
      </c>
      <c r="C53" s="254"/>
      <c r="D53" s="94"/>
      <c r="E53" s="94"/>
      <c r="F53" s="94"/>
      <c r="G53" s="196"/>
      <c r="H53" s="94"/>
      <c r="K53" s="5" t="s">
        <v>138</v>
      </c>
      <c r="M53" s="5" t="str">
        <v>#Help!Navigation_Employee_share_schemes</v>
      </c>
      <c r="N53" s="5">
        <v>22</v>
      </c>
      <c r="O53" s="5">
        <v>1</v>
      </c>
    </row>
    <row r="54" spans="1:15" hidden="1" x14ac:dyDescent="0.2">
      <c r="A54" s="220">
        <v>3.5</v>
      </c>
      <c r="B54" s="320" t="str">
        <f t="shared" si="4"/>
        <v>Loans to participators</v>
      </c>
      <c r="C54" s="254"/>
      <c r="D54" s="94"/>
      <c r="E54" s="94"/>
      <c r="F54" s="94"/>
      <c r="G54" s="196"/>
      <c r="H54" s="94"/>
      <c r="K54" s="5" t="s">
        <v>549</v>
      </c>
      <c r="M54" s="5" t="str">
        <v>#Help!Navigation_Loans_to_participators</v>
      </c>
      <c r="N54" s="5">
        <v>22</v>
      </c>
      <c r="O54" s="5">
        <v>1</v>
      </c>
    </row>
    <row r="55" spans="1:15" x14ac:dyDescent="0.2">
      <c r="A55" s="220" t="s">
        <v>2505</v>
      </c>
      <c r="B55" s="320" t="str">
        <f t="shared" si="4"/>
        <v>R&amp;D accounting</v>
      </c>
      <c r="C55" s="254"/>
      <c r="D55" s="94"/>
      <c r="E55" s="94"/>
      <c r="F55" s="94"/>
      <c r="G55" s="196"/>
      <c r="H55" s="94"/>
      <c r="K55" s="5" t="s">
        <v>1701</v>
      </c>
      <c r="L55" s="5" t="s">
        <v>2504</v>
      </c>
      <c r="M55" s="5" t="str">
        <v>#Help!Navigation_R_D_accounting</v>
      </c>
      <c r="N55" s="5">
        <v>14</v>
      </c>
      <c r="O55" s="5">
        <v>1</v>
      </c>
    </row>
    <row r="56" spans="1:15" x14ac:dyDescent="0.2">
      <c r="A56" s="220" t="s">
        <v>2506</v>
      </c>
      <c r="B56" s="320" t="str">
        <f t="shared" si="4"/>
        <v>Royalties paid overseas</v>
      </c>
      <c r="C56" s="254"/>
      <c r="D56" s="94"/>
      <c r="E56" s="94"/>
      <c r="F56" s="94"/>
      <c r="G56" s="196"/>
      <c r="H56" s="94"/>
      <c r="K56" s="5" t="s">
        <v>2223</v>
      </c>
      <c r="M56" s="5" t="str">
        <v>#Help!Navigation_Royalties_paid_overseas</v>
      </c>
      <c r="N56" s="5">
        <v>23</v>
      </c>
      <c r="O56" s="5">
        <v>1</v>
      </c>
    </row>
    <row r="57" spans="1:15" x14ac:dyDescent="0.2">
      <c r="A57" s="220" t="s">
        <v>2507</v>
      </c>
      <c r="B57" s="320" t="str">
        <f t="shared" si="4"/>
        <v>Corporation tax paid and repaid</v>
      </c>
      <c r="C57" s="254"/>
      <c r="D57" s="94"/>
      <c r="E57" s="94"/>
      <c r="F57" s="94"/>
      <c r="G57" s="196"/>
      <c r="H57" s="94"/>
      <c r="K57" s="5" t="s">
        <v>131</v>
      </c>
      <c r="M57" s="5" t="str">
        <v>#Help!Navigation_Corporation_tax_paid_and_repaid</v>
      </c>
      <c r="N57" s="5">
        <v>31</v>
      </c>
      <c r="O57" s="5">
        <v>1</v>
      </c>
    </row>
    <row r="58" spans="1:15" x14ac:dyDescent="0.2">
      <c r="A58" s="220" t="s">
        <v>2508</v>
      </c>
      <c r="B58" s="320" t="str">
        <f t="shared" si="4"/>
        <v>Other tax paid and repaid</v>
      </c>
      <c r="C58" s="254"/>
      <c r="D58" s="4"/>
      <c r="E58" s="4"/>
      <c r="F58" s="4"/>
      <c r="H58" s="4"/>
      <c r="K58" s="5" t="s">
        <v>78</v>
      </c>
      <c r="M58" s="5" t="str">
        <v>#Help!Navigation_Other_tax_paid_and_repaid</v>
      </c>
      <c r="N58" s="5">
        <v>25</v>
      </c>
      <c r="O58" s="5">
        <v>1</v>
      </c>
    </row>
    <row r="59" spans="1:15" x14ac:dyDescent="0.2">
      <c r="A59" s="220" t="s">
        <v>2509</v>
      </c>
      <c r="B59" s="320" t="str">
        <f t="shared" si="4"/>
        <v>Other tax paid and repaid (Group)</v>
      </c>
      <c r="C59" s="254"/>
      <c r="D59" s="4"/>
      <c r="E59" s="4"/>
      <c r="F59" s="4"/>
      <c r="H59" s="4"/>
      <c r="K59" s="5" t="s">
        <v>80</v>
      </c>
      <c r="L59" s="5" t="s">
        <v>2224</v>
      </c>
      <c r="M59" s="5" t="str">
        <v>#Help!Navigation_Other_tax_paid_and_repaid_Group</v>
      </c>
      <c r="N59" s="5">
        <v>33</v>
      </c>
      <c r="O59" s="5">
        <v>1</v>
      </c>
    </row>
    <row r="60" spans="1:15" x14ac:dyDescent="0.2">
      <c r="A60" s="155"/>
      <c r="B60" s="259"/>
      <c r="C60" s="259"/>
      <c r="D60" s="259"/>
      <c r="E60" s="259"/>
      <c r="F60" s="259"/>
      <c r="G60" s="259"/>
      <c r="H60" s="259"/>
      <c r="N60" s="5">
        <v>0</v>
      </c>
      <c r="O60" s="5">
        <v>1</v>
      </c>
    </row>
    <row r="61" spans="1:15" x14ac:dyDescent="0.2">
      <c r="A61" s="155"/>
      <c r="B61" s="259"/>
      <c r="C61" s="259"/>
      <c r="D61" s="259"/>
      <c r="E61" s="259"/>
      <c r="F61" s="259"/>
      <c r="G61" s="259"/>
      <c r="H61" s="259"/>
      <c r="N61" s="5">
        <v>0</v>
      </c>
      <c r="O61" s="5">
        <v>1</v>
      </c>
    </row>
    <row r="62" spans="1:15" ht="20.25" x14ac:dyDescent="0.2">
      <c r="A62" s="197" t="s">
        <v>140</v>
      </c>
      <c r="B62" s="271" t="s">
        <v>2219</v>
      </c>
      <c r="C62" s="271"/>
      <c r="D62" s="271"/>
      <c r="E62" s="271"/>
      <c r="F62" s="271"/>
      <c r="G62" s="271"/>
      <c r="H62" s="271"/>
      <c r="K62" s="5" t="str">
        <f>Navigation_Income_statements</f>
        <v>Income statements</v>
      </c>
      <c r="N62" s="5">
        <v>17</v>
      </c>
      <c r="O62" s="5">
        <v>1</v>
      </c>
    </row>
    <row r="63" spans="1:15" ht="15" x14ac:dyDescent="0.2">
      <c r="A63" s="155"/>
      <c r="B63" s="267"/>
      <c r="C63" s="267"/>
      <c r="D63" s="267"/>
      <c r="E63" s="267"/>
      <c r="F63" s="267"/>
      <c r="G63" s="267"/>
      <c r="H63" s="267"/>
      <c r="N63" s="5">
        <v>0</v>
      </c>
      <c r="O63" s="5">
        <v>1</v>
      </c>
    </row>
    <row r="64" spans="1:15" ht="15" x14ac:dyDescent="0.2">
      <c r="A64" s="155"/>
      <c r="B64" s="27"/>
      <c r="C64" s="27"/>
      <c r="D64" s="27"/>
      <c r="E64" s="27"/>
      <c r="F64" s="27"/>
      <c r="G64" s="198"/>
      <c r="H64" s="27"/>
      <c r="N64" s="5">
        <v>0</v>
      </c>
      <c r="O64" s="5">
        <v>1</v>
      </c>
    </row>
    <row r="65" spans="1:15" ht="14.1" customHeight="1" x14ac:dyDescent="0.2">
      <c r="A65" s="155">
        <v>1.1000000000000001</v>
      </c>
      <c r="B65" s="272" t="s">
        <v>118</v>
      </c>
      <c r="C65" s="272"/>
      <c r="D65" s="272"/>
      <c r="E65" s="272"/>
      <c r="F65" s="272"/>
      <c r="G65" s="273" t="str">
        <f>"Return to "&amp;B65</f>
        <v>Return to Legal and professional fees</v>
      </c>
      <c r="H65" s="273"/>
      <c r="I65" s="33"/>
      <c r="K65" s="5" t="str">
        <f>Navigation_Legal_and_professional_fees</f>
        <v>Legal and professional fees</v>
      </c>
      <c r="N65" s="5">
        <v>27</v>
      </c>
      <c r="O65" s="5">
        <v>1</v>
      </c>
    </row>
    <row r="66" spans="1:15" ht="15" x14ac:dyDescent="0.2">
      <c r="A66" s="155"/>
      <c r="B66" s="272"/>
      <c r="C66" s="272"/>
      <c r="D66" s="272"/>
      <c r="E66" s="272"/>
      <c r="F66" s="272"/>
      <c r="G66" s="273"/>
      <c r="H66" s="273"/>
      <c r="N66" s="5">
        <v>0</v>
      </c>
      <c r="O66" s="5">
        <v>1</v>
      </c>
    </row>
    <row r="67" spans="1:15" ht="15" x14ac:dyDescent="0.2">
      <c r="A67" s="155"/>
      <c r="B67" s="267"/>
      <c r="C67" s="267"/>
      <c r="D67" s="267"/>
      <c r="E67" s="267"/>
      <c r="F67" s="267"/>
      <c r="G67" s="267"/>
      <c r="H67" s="267"/>
      <c r="N67" s="5">
        <v>0</v>
      </c>
      <c r="O67" s="5">
        <v>1</v>
      </c>
    </row>
    <row r="68" spans="1:15" ht="29.1" customHeight="1" x14ac:dyDescent="0.2">
      <c r="A68" s="155"/>
      <c r="B68" s="259" t="s">
        <v>2225</v>
      </c>
      <c r="C68" s="259"/>
      <c r="D68" s="259"/>
      <c r="E68" s="259"/>
      <c r="F68" s="259"/>
      <c r="G68" s="259"/>
      <c r="H68" s="259"/>
      <c r="N68" s="5">
        <v>169</v>
      </c>
      <c r="O68" s="5">
        <v>2</v>
      </c>
    </row>
    <row r="69" spans="1:15" x14ac:dyDescent="0.2">
      <c r="A69" s="155"/>
      <c r="B69" s="259"/>
      <c r="C69" s="259"/>
      <c r="D69" s="259"/>
      <c r="E69" s="259"/>
      <c r="F69" s="259"/>
      <c r="G69" s="259"/>
      <c r="H69" s="259"/>
      <c r="N69" s="5">
        <v>0</v>
      </c>
      <c r="O69" s="5">
        <v>1</v>
      </c>
    </row>
    <row r="70" spans="1:15" ht="27" customHeight="1" x14ac:dyDescent="0.2">
      <c r="A70" s="155"/>
      <c r="B70" s="259" t="s">
        <v>2226</v>
      </c>
      <c r="C70" s="259"/>
      <c r="D70" s="259"/>
      <c r="E70" s="259"/>
      <c r="F70" s="259"/>
      <c r="G70" s="259"/>
      <c r="H70" s="259"/>
      <c r="N70" s="5">
        <v>249</v>
      </c>
      <c r="O70" s="5">
        <v>2</v>
      </c>
    </row>
    <row r="71" spans="1:15" x14ac:dyDescent="0.2">
      <c r="A71" s="155"/>
      <c r="B71" s="257" t="s">
        <v>2227</v>
      </c>
      <c r="C71" s="257"/>
      <c r="D71" s="257"/>
      <c r="E71" s="257"/>
      <c r="F71" s="257"/>
      <c r="G71" s="257"/>
      <c r="H71" s="257"/>
      <c r="N71" s="5">
        <v>86</v>
      </c>
      <c r="O71" s="5">
        <v>1</v>
      </c>
    </row>
    <row r="72" spans="1:15" ht="48.75" customHeight="1" x14ac:dyDescent="0.2">
      <c r="B72" s="257" t="s">
        <v>2228</v>
      </c>
      <c r="C72" s="257"/>
      <c r="D72" s="257"/>
      <c r="E72" s="257"/>
      <c r="F72" s="257"/>
      <c r="G72" s="257"/>
      <c r="H72" s="257"/>
      <c r="N72" s="5">
        <v>465</v>
      </c>
      <c r="O72" s="5">
        <v>3</v>
      </c>
    </row>
    <row r="73" spans="1:15" x14ac:dyDescent="0.2">
      <c r="B73" s="257"/>
      <c r="C73" s="257"/>
      <c r="D73" s="257"/>
      <c r="E73" s="257"/>
      <c r="F73" s="257"/>
      <c r="G73" s="257"/>
      <c r="H73" s="257"/>
      <c r="N73" s="5">
        <v>0</v>
      </c>
      <c r="O73" s="5">
        <v>1</v>
      </c>
    </row>
    <row r="74" spans="1:15" x14ac:dyDescent="0.2">
      <c r="B74" s="257" t="s">
        <v>2229</v>
      </c>
      <c r="C74" s="257"/>
      <c r="D74" s="257"/>
      <c r="E74" s="257"/>
      <c r="F74" s="257"/>
      <c r="G74" s="257"/>
      <c r="H74" s="257"/>
      <c r="N74" s="5">
        <v>126</v>
      </c>
      <c r="O74" s="5">
        <v>1</v>
      </c>
    </row>
    <row r="75" spans="1:15" x14ac:dyDescent="0.2">
      <c r="B75" s="282"/>
      <c r="C75" s="282"/>
      <c r="D75" s="282"/>
      <c r="E75" s="282"/>
      <c r="F75" s="282"/>
      <c r="G75" s="282"/>
      <c r="H75" s="282"/>
      <c r="N75" s="5">
        <v>0</v>
      </c>
      <c r="O75" s="5">
        <v>1</v>
      </c>
    </row>
    <row r="76" spans="1:15" ht="14.1" customHeight="1" x14ac:dyDescent="0.25">
      <c r="B76" s="283" t="s">
        <v>146</v>
      </c>
      <c r="C76" s="283"/>
      <c r="D76" s="283"/>
      <c r="E76" s="283"/>
      <c r="F76" s="283"/>
      <c r="G76" s="283" t="s">
        <v>2230</v>
      </c>
      <c r="H76" s="284"/>
      <c r="N76" s="5">
        <v>37</v>
      </c>
      <c r="O76" s="5">
        <v>1</v>
      </c>
    </row>
    <row r="77" spans="1:15" x14ac:dyDescent="0.2">
      <c r="B77" s="285"/>
      <c r="C77" s="285"/>
      <c r="D77" s="285"/>
      <c r="E77" s="285"/>
      <c r="F77" s="285"/>
      <c r="G77" s="286"/>
      <c r="H77" s="287"/>
      <c r="N77" s="5">
        <v>0</v>
      </c>
      <c r="O77" s="5">
        <v>1</v>
      </c>
    </row>
    <row r="78" spans="1:15" x14ac:dyDescent="0.2">
      <c r="B78" s="281" t="s">
        <v>152</v>
      </c>
      <c r="C78" s="281"/>
      <c r="D78" s="281"/>
      <c r="E78" s="281"/>
      <c r="F78" s="281"/>
      <c r="G78" s="199" t="s">
        <v>144</v>
      </c>
      <c r="H78" s="200" t="s">
        <v>153</v>
      </c>
      <c r="N78" s="5">
        <v>87</v>
      </c>
      <c r="O78" s="5">
        <v>1</v>
      </c>
    </row>
    <row r="79" spans="1:15" x14ac:dyDescent="0.2">
      <c r="B79" s="279"/>
      <c r="C79" s="279"/>
      <c r="D79" s="279"/>
      <c r="E79" s="279"/>
      <c r="F79" s="279"/>
      <c r="G79" s="279"/>
      <c r="H79" s="280"/>
      <c r="N79" s="5">
        <v>0</v>
      </c>
      <c r="O79" s="5">
        <v>1</v>
      </c>
    </row>
    <row r="80" spans="1:15" x14ac:dyDescent="0.2">
      <c r="B80" s="281" t="s">
        <v>154</v>
      </c>
      <c r="C80" s="281"/>
      <c r="D80" s="281"/>
      <c r="E80" s="281"/>
      <c r="F80" s="281"/>
      <c r="G80" s="199" t="s">
        <v>144</v>
      </c>
      <c r="H80" s="200" t="s">
        <v>153</v>
      </c>
      <c r="N80" s="5">
        <v>86</v>
      </c>
      <c r="O80" s="5">
        <v>1</v>
      </c>
    </row>
    <row r="81" spans="2:16" x14ac:dyDescent="0.2">
      <c r="B81" s="279"/>
      <c r="C81" s="279"/>
      <c r="D81" s="279"/>
      <c r="E81" s="279"/>
      <c r="F81" s="279"/>
      <c r="G81" s="279"/>
      <c r="H81" s="280"/>
      <c r="N81" s="5">
        <v>0</v>
      </c>
      <c r="O81" s="5">
        <v>1</v>
      </c>
      <c r="P81" s="118"/>
    </row>
    <row r="82" spans="2:16" ht="44.25" customHeight="1" x14ac:dyDescent="0.2">
      <c r="B82" s="281" t="s">
        <v>151</v>
      </c>
      <c r="C82" s="281"/>
      <c r="D82" s="281"/>
      <c r="E82" s="281"/>
      <c r="F82" s="281"/>
      <c r="G82" s="199" t="s">
        <v>144</v>
      </c>
      <c r="H82" s="201" t="s">
        <v>2231</v>
      </c>
      <c r="N82" s="5">
        <v>72</v>
      </c>
      <c r="O82" s="5">
        <v>1</v>
      </c>
    </row>
    <row r="83" spans="2:16" x14ac:dyDescent="0.2">
      <c r="B83" s="277"/>
      <c r="C83" s="277"/>
      <c r="D83" s="277"/>
      <c r="E83" s="277"/>
      <c r="F83" s="277"/>
      <c r="G83" s="202" t="s">
        <v>144</v>
      </c>
      <c r="H83" s="201" t="s">
        <v>2232</v>
      </c>
      <c r="N83" s="5">
        <v>0</v>
      </c>
      <c r="O83" s="5">
        <v>1</v>
      </c>
    </row>
    <row r="84" spans="2:16" x14ac:dyDescent="0.2">
      <c r="B84" s="279"/>
      <c r="C84" s="279"/>
      <c r="D84" s="279"/>
      <c r="E84" s="279"/>
      <c r="F84" s="279"/>
      <c r="G84" s="279"/>
      <c r="H84" s="280"/>
      <c r="N84" s="5">
        <v>0</v>
      </c>
      <c r="O84" s="5">
        <v>1</v>
      </c>
    </row>
    <row r="85" spans="2:16" ht="28.5" x14ac:dyDescent="0.2">
      <c r="B85" s="281" t="s">
        <v>955</v>
      </c>
      <c r="C85" s="281"/>
      <c r="D85" s="281"/>
      <c r="E85" s="281"/>
      <c r="F85" s="281"/>
      <c r="G85" s="202" t="s">
        <v>144</v>
      </c>
      <c r="H85" s="201" t="s">
        <v>2233</v>
      </c>
      <c r="N85" s="5">
        <v>60</v>
      </c>
      <c r="O85" s="5">
        <v>1</v>
      </c>
    </row>
    <row r="86" spans="2:16" x14ac:dyDescent="0.2">
      <c r="B86" s="279"/>
      <c r="C86" s="279"/>
      <c r="D86" s="279"/>
      <c r="E86" s="279"/>
      <c r="F86" s="279"/>
      <c r="G86" s="277"/>
      <c r="H86" s="278"/>
      <c r="N86" s="5">
        <v>0</v>
      </c>
      <c r="O86" s="5">
        <v>1</v>
      </c>
    </row>
    <row r="87" spans="2:16" ht="42.75" x14ac:dyDescent="0.2">
      <c r="B87" s="281" t="s">
        <v>956</v>
      </c>
      <c r="C87" s="281"/>
      <c r="D87" s="281"/>
      <c r="E87" s="281"/>
      <c r="F87" s="281"/>
      <c r="G87" s="199" t="s">
        <v>144</v>
      </c>
      <c r="H87" s="200" t="s">
        <v>2234</v>
      </c>
      <c r="N87" s="5">
        <v>72</v>
      </c>
      <c r="O87" s="5">
        <v>1</v>
      </c>
    </row>
    <row r="88" spans="2:16" x14ac:dyDescent="0.2">
      <c r="B88" s="279"/>
      <c r="C88" s="279"/>
      <c r="D88" s="279"/>
      <c r="E88" s="279"/>
      <c r="F88" s="279"/>
      <c r="G88" s="279"/>
      <c r="H88" s="280"/>
      <c r="N88" s="5">
        <v>0</v>
      </c>
      <c r="O88" s="5">
        <v>1</v>
      </c>
    </row>
    <row r="89" spans="2:16" ht="28.5" x14ac:dyDescent="0.2">
      <c r="B89" s="281" t="s">
        <v>2235</v>
      </c>
      <c r="C89" s="281"/>
      <c r="D89" s="281"/>
      <c r="E89" s="281"/>
      <c r="F89" s="281"/>
      <c r="G89" s="199" t="s">
        <v>144</v>
      </c>
      <c r="H89" s="200" t="s">
        <v>172</v>
      </c>
      <c r="N89" s="5">
        <v>40</v>
      </c>
      <c r="O89" s="5">
        <v>1</v>
      </c>
    </row>
    <row r="90" spans="2:16" x14ac:dyDescent="0.2">
      <c r="B90" s="277"/>
      <c r="C90" s="277"/>
      <c r="D90" s="277"/>
      <c r="E90" s="277"/>
      <c r="F90" s="277"/>
      <c r="G90" s="202" t="s">
        <v>144</v>
      </c>
      <c r="H90" s="201" t="s">
        <v>173</v>
      </c>
      <c r="N90" s="5">
        <v>0</v>
      </c>
      <c r="O90" s="5">
        <v>1</v>
      </c>
    </row>
    <row r="91" spans="2:16" x14ac:dyDescent="0.2">
      <c r="B91" s="277"/>
      <c r="C91" s="277"/>
      <c r="D91" s="277"/>
      <c r="E91" s="277"/>
      <c r="F91" s="277"/>
      <c r="G91" s="202" t="s">
        <v>144</v>
      </c>
      <c r="H91" s="201" t="s">
        <v>174</v>
      </c>
      <c r="N91" s="5">
        <v>0</v>
      </c>
      <c r="O91" s="5">
        <v>1</v>
      </c>
    </row>
    <row r="92" spans="2:16" x14ac:dyDescent="0.2">
      <c r="B92" s="279"/>
      <c r="C92" s="279"/>
      <c r="D92" s="279"/>
      <c r="E92" s="279"/>
      <c r="F92" s="279"/>
      <c r="G92" s="277"/>
      <c r="H92" s="278"/>
      <c r="N92" s="5">
        <v>0</v>
      </c>
      <c r="O92" s="5">
        <v>1</v>
      </c>
    </row>
    <row r="93" spans="2:16" x14ac:dyDescent="0.2">
      <c r="B93" s="281" t="s">
        <v>958</v>
      </c>
      <c r="C93" s="281"/>
      <c r="D93" s="281"/>
      <c r="E93" s="281"/>
      <c r="F93" s="281"/>
      <c r="G93" s="199" t="s">
        <v>144</v>
      </c>
      <c r="H93" s="200" t="s">
        <v>188</v>
      </c>
      <c r="N93" s="5">
        <v>64</v>
      </c>
      <c r="O93" s="5">
        <v>1</v>
      </c>
    </row>
    <row r="94" spans="2:16" x14ac:dyDescent="0.2">
      <c r="B94" s="277"/>
      <c r="C94" s="277"/>
      <c r="D94" s="277"/>
      <c r="E94" s="277"/>
      <c r="F94" s="277"/>
      <c r="G94" s="202" t="s">
        <v>144</v>
      </c>
      <c r="H94" s="201" t="s">
        <v>189</v>
      </c>
      <c r="N94" s="5">
        <v>0</v>
      </c>
      <c r="O94" s="5">
        <v>1</v>
      </c>
    </row>
    <row r="95" spans="2:16" x14ac:dyDescent="0.2">
      <c r="B95" s="277"/>
      <c r="C95" s="277"/>
      <c r="D95" s="277"/>
      <c r="E95" s="277"/>
      <c r="F95" s="277"/>
      <c r="G95" s="202" t="s">
        <v>144</v>
      </c>
      <c r="H95" s="201" t="s">
        <v>190</v>
      </c>
      <c r="N95" s="5">
        <v>0</v>
      </c>
      <c r="O95" s="5">
        <v>1</v>
      </c>
    </row>
    <row r="96" spans="2:16" x14ac:dyDescent="0.2">
      <c r="B96" s="279"/>
      <c r="C96" s="279"/>
      <c r="D96" s="279"/>
      <c r="E96" s="279"/>
      <c r="F96" s="279"/>
      <c r="G96" s="202"/>
      <c r="H96" s="201"/>
      <c r="N96" s="5">
        <v>0</v>
      </c>
      <c r="O96" s="5">
        <v>1</v>
      </c>
    </row>
    <row r="97" spans="2:15" x14ac:dyDescent="0.2">
      <c r="B97" s="281" t="s">
        <v>959</v>
      </c>
      <c r="C97" s="281"/>
      <c r="D97" s="281"/>
      <c r="E97" s="281"/>
      <c r="F97" s="281"/>
      <c r="G97" s="199" t="s">
        <v>144</v>
      </c>
      <c r="H97" s="200" t="s">
        <v>2236</v>
      </c>
      <c r="N97" s="5">
        <v>66</v>
      </c>
      <c r="O97" s="5">
        <v>1</v>
      </c>
    </row>
    <row r="98" spans="2:15" x14ac:dyDescent="0.2">
      <c r="B98" s="277"/>
      <c r="C98" s="277"/>
      <c r="D98" s="277"/>
      <c r="E98" s="277"/>
      <c r="F98" s="277"/>
      <c r="G98" s="202" t="s">
        <v>144</v>
      </c>
      <c r="H98" s="201" t="s">
        <v>2237</v>
      </c>
      <c r="N98" s="5">
        <v>0</v>
      </c>
      <c r="O98" s="5">
        <v>1</v>
      </c>
    </row>
    <row r="99" spans="2:15" x14ac:dyDescent="0.2">
      <c r="B99" s="277"/>
      <c r="C99" s="277"/>
      <c r="D99" s="277"/>
      <c r="E99" s="277"/>
      <c r="F99" s="277"/>
      <c r="G99" s="202" t="s">
        <v>144</v>
      </c>
      <c r="H99" s="201" t="s">
        <v>2238</v>
      </c>
      <c r="N99" s="5">
        <v>0</v>
      </c>
      <c r="O99" s="5">
        <v>1</v>
      </c>
    </row>
    <row r="100" spans="2:15" x14ac:dyDescent="0.2">
      <c r="B100" s="274"/>
      <c r="C100" s="274"/>
      <c r="D100" s="274"/>
      <c r="E100" s="274"/>
      <c r="F100" s="274"/>
      <c r="G100" s="202"/>
      <c r="H100" s="201"/>
      <c r="N100" s="5">
        <v>0</v>
      </c>
      <c r="O100" s="5">
        <v>1</v>
      </c>
    </row>
    <row r="101" spans="2:15" ht="28.5" customHeight="1" x14ac:dyDescent="0.2">
      <c r="B101" s="276" t="s">
        <v>960</v>
      </c>
      <c r="C101" s="276"/>
      <c r="D101" s="276"/>
      <c r="E101" s="276"/>
      <c r="F101" s="276"/>
      <c r="G101" s="199" t="s">
        <v>144</v>
      </c>
      <c r="H101" s="203" t="s">
        <v>2239</v>
      </c>
      <c r="N101" s="5">
        <v>43</v>
      </c>
      <c r="O101" s="5">
        <v>1</v>
      </c>
    </row>
    <row r="102" spans="2:15" ht="28.5" customHeight="1" x14ac:dyDescent="0.2">
      <c r="B102" s="277"/>
      <c r="C102" s="277"/>
      <c r="D102" s="277"/>
      <c r="E102" s="277"/>
      <c r="F102" s="277"/>
      <c r="G102" s="277" t="s">
        <v>2240</v>
      </c>
      <c r="H102" s="278"/>
      <c r="N102" s="5">
        <v>0</v>
      </c>
      <c r="O102" s="5">
        <v>1</v>
      </c>
    </row>
    <row r="103" spans="2:15" x14ac:dyDescent="0.2">
      <c r="B103" s="279"/>
      <c r="C103" s="279"/>
      <c r="D103" s="279"/>
      <c r="E103" s="279"/>
      <c r="F103" s="279"/>
      <c r="G103" s="202"/>
      <c r="H103" s="201"/>
      <c r="N103" s="5">
        <v>0</v>
      </c>
      <c r="O103" s="5">
        <v>1</v>
      </c>
    </row>
    <row r="104" spans="2:15" x14ac:dyDescent="0.2">
      <c r="B104" s="281" t="s">
        <v>2241</v>
      </c>
      <c r="C104" s="281"/>
      <c r="D104" s="281"/>
      <c r="E104" s="281"/>
      <c r="F104" s="281"/>
      <c r="G104" s="199" t="s">
        <v>144</v>
      </c>
      <c r="H104" s="200" t="s">
        <v>175</v>
      </c>
      <c r="N104" s="5">
        <v>46</v>
      </c>
      <c r="O104" s="5">
        <v>1</v>
      </c>
    </row>
    <row r="105" spans="2:15" x14ac:dyDescent="0.2">
      <c r="B105" s="277"/>
      <c r="C105" s="277"/>
      <c r="D105" s="277"/>
      <c r="E105" s="277"/>
      <c r="F105" s="277"/>
      <c r="G105" s="202" t="s">
        <v>144</v>
      </c>
      <c r="H105" s="201" t="s">
        <v>176</v>
      </c>
      <c r="N105" s="5">
        <v>0</v>
      </c>
      <c r="O105" s="5">
        <v>1</v>
      </c>
    </row>
    <row r="106" spans="2:15" x14ac:dyDescent="0.2">
      <c r="B106" s="277"/>
      <c r="C106" s="277"/>
      <c r="D106" s="277"/>
      <c r="E106" s="277"/>
      <c r="F106" s="277"/>
      <c r="G106" s="202" t="s">
        <v>144</v>
      </c>
      <c r="H106" s="201" t="s">
        <v>177</v>
      </c>
      <c r="N106" s="5">
        <v>0</v>
      </c>
      <c r="O106" s="5">
        <v>1</v>
      </c>
    </row>
    <row r="107" spans="2:15" x14ac:dyDescent="0.2">
      <c r="B107" s="277"/>
      <c r="C107" s="277"/>
      <c r="D107" s="277"/>
      <c r="E107" s="277"/>
      <c r="F107" s="277"/>
      <c r="G107" s="202" t="s">
        <v>144</v>
      </c>
      <c r="H107" s="201" t="s">
        <v>178</v>
      </c>
      <c r="N107" s="5">
        <v>0</v>
      </c>
      <c r="O107" s="5">
        <v>1</v>
      </c>
    </row>
    <row r="108" spans="2:15" ht="27.95" customHeight="1" x14ac:dyDescent="0.2">
      <c r="B108" s="277"/>
      <c r="C108" s="277"/>
      <c r="D108" s="277"/>
      <c r="E108" s="277"/>
      <c r="F108" s="277"/>
      <c r="G108" s="202" t="s">
        <v>144</v>
      </c>
      <c r="H108" s="201" t="s">
        <v>179</v>
      </c>
      <c r="N108" s="5">
        <v>0</v>
      </c>
      <c r="O108" s="5">
        <v>1</v>
      </c>
    </row>
    <row r="109" spans="2:15" x14ac:dyDescent="0.2">
      <c r="B109" s="277"/>
      <c r="C109" s="277"/>
      <c r="D109" s="277"/>
      <c r="E109" s="277"/>
      <c r="F109" s="277"/>
      <c r="G109" s="202" t="s">
        <v>144</v>
      </c>
      <c r="H109" s="201" t="s">
        <v>180</v>
      </c>
      <c r="N109" s="5">
        <v>0</v>
      </c>
      <c r="O109" s="5">
        <v>1</v>
      </c>
    </row>
    <row r="110" spans="2:15" x14ac:dyDescent="0.2">
      <c r="B110" s="277"/>
      <c r="C110" s="277"/>
      <c r="D110" s="277"/>
      <c r="E110" s="277"/>
      <c r="F110" s="277"/>
      <c r="G110" s="202" t="s">
        <v>144</v>
      </c>
      <c r="H110" s="201" t="s">
        <v>181</v>
      </c>
      <c r="N110" s="5">
        <v>0</v>
      </c>
      <c r="O110" s="5">
        <v>1</v>
      </c>
    </row>
    <row r="111" spans="2:15" ht="27.95" customHeight="1" x14ac:dyDescent="0.2">
      <c r="B111" s="277"/>
      <c r="C111" s="277"/>
      <c r="D111" s="277"/>
      <c r="E111" s="277"/>
      <c r="F111" s="277"/>
      <c r="G111" s="202" t="s">
        <v>144</v>
      </c>
      <c r="H111" s="201" t="s">
        <v>182</v>
      </c>
      <c r="N111" s="5">
        <v>0</v>
      </c>
      <c r="O111" s="5">
        <v>1</v>
      </c>
    </row>
    <row r="112" spans="2:15" x14ac:dyDescent="0.2">
      <c r="B112" s="277"/>
      <c r="C112" s="277"/>
      <c r="D112" s="277"/>
      <c r="E112" s="277"/>
      <c r="F112" s="277"/>
      <c r="G112" s="202" t="s">
        <v>144</v>
      </c>
      <c r="H112" s="201" t="s">
        <v>183</v>
      </c>
      <c r="N112" s="5">
        <v>0</v>
      </c>
      <c r="O112" s="5">
        <v>1</v>
      </c>
    </row>
    <row r="113" spans="2:15" ht="28.5" x14ac:dyDescent="0.2">
      <c r="B113" s="277"/>
      <c r="C113" s="277"/>
      <c r="D113" s="277"/>
      <c r="E113" s="277"/>
      <c r="F113" s="277"/>
      <c r="G113" s="202" t="s">
        <v>144</v>
      </c>
      <c r="H113" s="201" t="s">
        <v>184</v>
      </c>
      <c r="N113" s="5">
        <v>0</v>
      </c>
      <c r="O113" s="5">
        <v>1</v>
      </c>
    </row>
    <row r="114" spans="2:15" x14ac:dyDescent="0.2">
      <c r="B114" s="279"/>
      <c r="C114" s="279"/>
      <c r="D114" s="279"/>
      <c r="E114" s="279"/>
      <c r="F114" s="279"/>
      <c r="G114" s="274"/>
      <c r="H114" s="275"/>
      <c r="N114" s="5">
        <v>0</v>
      </c>
      <c r="O114" s="5">
        <v>1</v>
      </c>
    </row>
    <row r="115" spans="2:15" ht="28.5" x14ac:dyDescent="0.2">
      <c r="B115" s="281" t="s">
        <v>2242</v>
      </c>
      <c r="C115" s="281"/>
      <c r="D115" s="281"/>
      <c r="E115" s="281"/>
      <c r="F115" s="281"/>
      <c r="G115" s="199" t="s">
        <v>144</v>
      </c>
      <c r="H115" s="200" t="s">
        <v>185</v>
      </c>
      <c r="N115" s="5">
        <v>46</v>
      </c>
      <c r="O115" s="5">
        <v>1</v>
      </c>
    </row>
    <row r="116" spans="2:15" x14ac:dyDescent="0.2">
      <c r="B116" s="277"/>
      <c r="C116" s="277"/>
      <c r="D116" s="277"/>
      <c r="E116" s="277"/>
      <c r="F116" s="277"/>
      <c r="G116" s="202" t="s">
        <v>144</v>
      </c>
      <c r="H116" s="201" t="s">
        <v>186</v>
      </c>
      <c r="N116" s="5">
        <v>0</v>
      </c>
      <c r="O116" s="5">
        <v>1</v>
      </c>
    </row>
    <row r="117" spans="2:15" x14ac:dyDescent="0.2">
      <c r="B117" s="277"/>
      <c r="C117" s="277"/>
      <c r="D117" s="277"/>
      <c r="E117" s="277"/>
      <c r="F117" s="277"/>
      <c r="G117" s="202" t="s">
        <v>144</v>
      </c>
      <c r="H117" s="201" t="s">
        <v>187</v>
      </c>
      <c r="N117" s="5">
        <v>0</v>
      </c>
      <c r="O117" s="5">
        <v>1</v>
      </c>
    </row>
    <row r="118" spans="2:15" x14ac:dyDescent="0.2">
      <c r="B118" s="274"/>
      <c r="C118" s="274"/>
      <c r="D118" s="274"/>
      <c r="E118" s="274"/>
      <c r="F118" s="274"/>
      <c r="G118" s="204"/>
      <c r="H118" s="205"/>
      <c r="N118" s="5">
        <v>0</v>
      </c>
      <c r="O118" s="5">
        <v>1</v>
      </c>
    </row>
    <row r="119" spans="2:15" ht="28.5" x14ac:dyDescent="0.2">
      <c r="B119" s="281" t="s">
        <v>2243</v>
      </c>
      <c r="C119" s="281"/>
      <c r="D119" s="281"/>
      <c r="E119" s="281"/>
      <c r="F119" s="281"/>
      <c r="G119" s="199" t="s">
        <v>144</v>
      </c>
      <c r="H119" s="200" t="s">
        <v>2244</v>
      </c>
      <c r="N119" s="5">
        <v>42</v>
      </c>
      <c r="O119" s="5">
        <v>1</v>
      </c>
    </row>
    <row r="120" spans="2:15" x14ac:dyDescent="0.2">
      <c r="B120" s="274"/>
      <c r="C120" s="274"/>
      <c r="D120" s="274"/>
      <c r="E120" s="274"/>
      <c r="F120" s="274"/>
      <c r="G120" s="204"/>
      <c r="H120" s="205"/>
      <c r="N120" s="5">
        <v>0</v>
      </c>
      <c r="O120" s="5">
        <v>1</v>
      </c>
    </row>
    <row r="121" spans="2:15" x14ac:dyDescent="0.2">
      <c r="B121" s="281" t="s">
        <v>2245</v>
      </c>
      <c r="C121" s="281"/>
      <c r="D121" s="281"/>
      <c r="E121" s="281"/>
      <c r="F121" s="281"/>
      <c r="G121" s="199" t="s">
        <v>144</v>
      </c>
      <c r="H121" s="200" t="s">
        <v>2246</v>
      </c>
      <c r="N121" s="5">
        <v>46</v>
      </c>
      <c r="O121" s="5">
        <v>1</v>
      </c>
    </row>
    <row r="122" spans="2:15" x14ac:dyDescent="0.2">
      <c r="B122" s="277"/>
      <c r="C122" s="277"/>
      <c r="D122" s="277"/>
      <c r="E122" s="277"/>
      <c r="F122" s="277"/>
      <c r="G122" s="202" t="s">
        <v>144</v>
      </c>
      <c r="H122" s="201" t="s">
        <v>191</v>
      </c>
      <c r="N122" s="5">
        <v>0</v>
      </c>
      <c r="O122" s="5">
        <v>1</v>
      </c>
    </row>
    <row r="123" spans="2:15" x14ac:dyDescent="0.2">
      <c r="B123" s="277"/>
      <c r="C123" s="277"/>
      <c r="D123" s="277"/>
      <c r="E123" s="277"/>
      <c r="F123" s="277"/>
      <c r="G123" s="202" t="s">
        <v>144</v>
      </c>
      <c r="H123" s="201" t="s">
        <v>192</v>
      </c>
      <c r="N123" s="5">
        <v>0</v>
      </c>
      <c r="O123" s="5">
        <v>1</v>
      </c>
    </row>
    <row r="124" spans="2:15" ht="27.95" customHeight="1" x14ac:dyDescent="0.2">
      <c r="B124" s="279"/>
      <c r="C124" s="279"/>
      <c r="D124" s="279"/>
      <c r="E124" s="279"/>
      <c r="F124" s="279"/>
      <c r="G124" s="202"/>
      <c r="H124" s="201"/>
      <c r="N124" s="5">
        <v>0</v>
      </c>
      <c r="O124" s="5">
        <v>1</v>
      </c>
    </row>
    <row r="125" spans="2:15" ht="28.5" x14ac:dyDescent="0.2">
      <c r="B125" s="281" t="s">
        <v>965</v>
      </c>
      <c r="C125" s="281"/>
      <c r="D125" s="281"/>
      <c r="E125" s="281"/>
      <c r="F125" s="281"/>
      <c r="G125" s="199" t="s">
        <v>144</v>
      </c>
      <c r="H125" s="200" t="s">
        <v>2247</v>
      </c>
      <c r="N125" s="5">
        <v>63</v>
      </c>
      <c r="O125" s="5">
        <v>1</v>
      </c>
    </row>
    <row r="126" spans="2:15" ht="27.95" customHeight="1" x14ac:dyDescent="0.2">
      <c r="B126" s="277"/>
      <c r="C126" s="277"/>
      <c r="D126" s="277"/>
      <c r="E126" s="277"/>
      <c r="F126" s="277"/>
      <c r="G126" s="202" t="s">
        <v>144</v>
      </c>
      <c r="H126" s="201" t="s">
        <v>2248</v>
      </c>
      <c r="N126" s="5">
        <v>0</v>
      </c>
      <c r="O126" s="5">
        <v>1</v>
      </c>
    </row>
    <row r="127" spans="2:15" x14ac:dyDescent="0.2">
      <c r="B127" s="274"/>
      <c r="C127" s="274"/>
      <c r="D127" s="274"/>
      <c r="E127" s="274"/>
      <c r="F127" s="274"/>
      <c r="G127" s="204"/>
      <c r="H127" s="205"/>
      <c r="N127" s="5">
        <v>0</v>
      </c>
      <c r="O127" s="5">
        <v>1</v>
      </c>
    </row>
    <row r="128" spans="2:15" x14ac:dyDescent="0.2">
      <c r="B128" s="289" t="s">
        <v>966</v>
      </c>
      <c r="C128" s="289"/>
      <c r="D128" s="289"/>
      <c r="E128" s="289"/>
      <c r="F128" s="289"/>
      <c r="G128" s="206" t="s">
        <v>144</v>
      </c>
      <c r="H128" s="201" t="s">
        <v>2249</v>
      </c>
      <c r="N128" s="5">
        <v>63</v>
      </c>
      <c r="O128" s="5">
        <v>1</v>
      </c>
    </row>
    <row r="129" spans="2:15" x14ac:dyDescent="0.2">
      <c r="B129" s="277"/>
      <c r="C129" s="277"/>
      <c r="D129" s="277"/>
      <c r="E129" s="277"/>
      <c r="F129" s="277"/>
      <c r="G129" s="206" t="s">
        <v>144</v>
      </c>
      <c r="H129" s="201" t="s">
        <v>2250</v>
      </c>
      <c r="N129" s="5">
        <v>0</v>
      </c>
      <c r="O129" s="5">
        <v>1</v>
      </c>
    </row>
    <row r="130" spans="2:15" x14ac:dyDescent="0.2">
      <c r="B130" s="274"/>
      <c r="C130" s="274"/>
      <c r="D130" s="274"/>
      <c r="E130" s="274"/>
      <c r="F130" s="274"/>
      <c r="G130" s="204"/>
      <c r="H130" s="205"/>
      <c r="N130" s="5">
        <v>0</v>
      </c>
      <c r="O130" s="5">
        <v>1</v>
      </c>
    </row>
    <row r="131" spans="2:15" ht="28.5" x14ac:dyDescent="0.2">
      <c r="B131" s="281" t="s">
        <v>967</v>
      </c>
      <c r="C131" s="281"/>
      <c r="D131" s="281"/>
      <c r="E131" s="281"/>
      <c r="F131" s="281"/>
      <c r="G131" s="199" t="s">
        <v>144</v>
      </c>
      <c r="H131" s="200" t="s">
        <v>2251</v>
      </c>
      <c r="N131" s="5">
        <v>49</v>
      </c>
      <c r="O131" s="5">
        <v>1</v>
      </c>
    </row>
    <row r="132" spans="2:15" ht="27.95" customHeight="1" x14ac:dyDescent="0.2">
      <c r="B132" s="274"/>
      <c r="C132" s="274"/>
      <c r="D132" s="274"/>
      <c r="E132" s="274"/>
      <c r="F132" s="274"/>
      <c r="G132" s="204"/>
      <c r="H132" s="205"/>
      <c r="N132" s="5">
        <v>0</v>
      </c>
      <c r="O132" s="5">
        <v>1</v>
      </c>
    </row>
    <row r="133" spans="2:15" x14ac:dyDescent="0.2">
      <c r="B133" s="281" t="s">
        <v>968</v>
      </c>
      <c r="C133" s="281"/>
      <c r="D133" s="281"/>
      <c r="E133" s="281"/>
      <c r="F133" s="281"/>
      <c r="G133" s="199" t="s">
        <v>144</v>
      </c>
      <c r="H133" s="200" t="s">
        <v>2252</v>
      </c>
      <c r="N133" s="5">
        <v>52</v>
      </c>
      <c r="O133" s="5">
        <v>1</v>
      </c>
    </row>
    <row r="134" spans="2:15" ht="42.75" x14ac:dyDescent="0.2">
      <c r="B134" s="277"/>
      <c r="C134" s="277"/>
      <c r="D134" s="277"/>
      <c r="E134" s="277"/>
      <c r="F134" s="277"/>
      <c r="G134" s="202" t="s">
        <v>144</v>
      </c>
      <c r="H134" s="201" t="s">
        <v>2253</v>
      </c>
      <c r="N134" s="5">
        <v>0</v>
      </c>
      <c r="O134" s="5">
        <v>1</v>
      </c>
    </row>
    <row r="135" spans="2:15" x14ac:dyDescent="0.2">
      <c r="B135" s="274"/>
      <c r="C135" s="274"/>
      <c r="D135" s="274"/>
      <c r="E135" s="274"/>
      <c r="F135" s="274"/>
      <c r="G135" s="204"/>
      <c r="H135" s="205"/>
      <c r="N135" s="5">
        <v>0</v>
      </c>
      <c r="O135" s="5">
        <v>1</v>
      </c>
    </row>
    <row r="136" spans="2:15" x14ac:dyDescent="0.2">
      <c r="B136" s="281" t="s">
        <v>969</v>
      </c>
      <c r="C136" s="281"/>
      <c r="D136" s="281"/>
      <c r="E136" s="281"/>
      <c r="F136" s="281"/>
      <c r="G136" s="199" t="s">
        <v>144</v>
      </c>
      <c r="H136" s="200" t="s">
        <v>193</v>
      </c>
      <c r="N136" s="5">
        <v>72</v>
      </c>
      <c r="O136" s="5">
        <v>1</v>
      </c>
    </row>
    <row r="137" spans="2:15" x14ac:dyDescent="0.2">
      <c r="B137" s="277"/>
      <c r="C137" s="277"/>
      <c r="D137" s="277"/>
      <c r="E137" s="277"/>
      <c r="F137" s="277"/>
      <c r="G137" s="202" t="s">
        <v>144</v>
      </c>
      <c r="H137" s="201" t="s">
        <v>194</v>
      </c>
      <c r="N137" s="5">
        <v>0</v>
      </c>
      <c r="O137" s="5">
        <v>1</v>
      </c>
    </row>
    <row r="138" spans="2:15" x14ac:dyDescent="0.2">
      <c r="B138" s="274"/>
      <c r="C138" s="274"/>
      <c r="D138" s="274"/>
      <c r="E138" s="274"/>
      <c r="F138" s="274"/>
      <c r="G138" s="204"/>
      <c r="H138" s="205"/>
      <c r="N138" s="5">
        <v>0</v>
      </c>
      <c r="O138" s="5">
        <v>1</v>
      </c>
    </row>
    <row r="139" spans="2:15" x14ac:dyDescent="0.2">
      <c r="B139" s="281" t="s">
        <v>200</v>
      </c>
      <c r="C139" s="281"/>
      <c r="D139" s="281"/>
      <c r="E139" s="281"/>
      <c r="F139" s="281"/>
      <c r="G139" s="199" t="s">
        <v>144</v>
      </c>
      <c r="H139" s="200" t="s">
        <v>201</v>
      </c>
      <c r="N139" s="5">
        <v>20</v>
      </c>
      <c r="O139" s="5">
        <v>1</v>
      </c>
    </row>
    <row r="140" spans="2:15" ht="27.95" customHeight="1" x14ac:dyDescent="0.2">
      <c r="B140" s="277"/>
      <c r="C140" s="277"/>
      <c r="D140" s="277"/>
      <c r="E140" s="277"/>
      <c r="F140" s="277"/>
      <c r="G140" s="202" t="s">
        <v>144</v>
      </c>
      <c r="H140" s="201" t="s">
        <v>202</v>
      </c>
      <c r="N140" s="5">
        <v>0</v>
      </c>
      <c r="O140" s="5">
        <v>1</v>
      </c>
    </row>
    <row r="141" spans="2:15" x14ac:dyDescent="0.2">
      <c r="B141" s="279"/>
      <c r="C141" s="279"/>
      <c r="D141" s="279"/>
      <c r="E141" s="279"/>
      <c r="F141" s="279"/>
      <c r="G141" s="202"/>
      <c r="H141" s="201"/>
      <c r="N141" s="5">
        <v>0</v>
      </c>
      <c r="O141" s="5">
        <v>1</v>
      </c>
    </row>
    <row r="142" spans="2:15" ht="14.1" customHeight="1" x14ac:dyDescent="0.2">
      <c r="B142" s="281" t="s">
        <v>155</v>
      </c>
      <c r="C142" s="281"/>
      <c r="D142" s="281"/>
      <c r="E142" s="281"/>
      <c r="F142" s="281"/>
      <c r="G142" s="281" t="s">
        <v>2254</v>
      </c>
      <c r="H142" s="288"/>
      <c r="N142" s="5">
        <v>67</v>
      </c>
      <c r="O142" s="5">
        <v>1</v>
      </c>
    </row>
    <row r="143" spans="2:15" x14ac:dyDescent="0.2">
      <c r="B143" s="277"/>
      <c r="C143" s="277"/>
      <c r="D143" s="277"/>
      <c r="E143" s="277"/>
      <c r="F143" s="277"/>
      <c r="G143" s="202" t="s">
        <v>144</v>
      </c>
      <c r="H143" s="201" t="s">
        <v>156</v>
      </c>
      <c r="N143" s="5">
        <v>0</v>
      </c>
      <c r="O143" s="5">
        <v>1</v>
      </c>
    </row>
    <row r="144" spans="2:15" x14ac:dyDescent="0.2">
      <c r="B144" s="277"/>
      <c r="C144" s="277"/>
      <c r="D144" s="277"/>
      <c r="E144" s="277"/>
      <c r="F144" s="277"/>
      <c r="G144" s="202" t="s">
        <v>144</v>
      </c>
      <c r="H144" s="201" t="s">
        <v>157</v>
      </c>
      <c r="N144" s="5">
        <v>0</v>
      </c>
      <c r="O144" s="5">
        <v>1</v>
      </c>
    </row>
    <row r="145" spans="2:15" x14ac:dyDescent="0.2">
      <c r="B145" s="277"/>
      <c r="C145" s="277"/>
      <c r="D145" s="277"/>
      <c r="E145" s="277"/>
      <c r="F145" s="277"/>
      <c r="G145" s="202" t="s">
        <v>144</v>
      </c>
      <c r="H145" s="201" t="s">
        <v>158</v>
      </c>
      <c r="N145" s="5">
        <v>0</v>
      </c>
      <c r="O145" s="5">
        <v>1</v>
      </c>
    </row>
    <row r="146" spans="2:15" x14ac:dyDescent="0.2">
      <c r="B146" s="277"/>
      <c r="C146" s="277"/>
      <c r="D146" s="277"/>
      <c r="E146" s="277"/>
      <c r="F146" s="277"/>
      <c r="G146" s="202" t="s">
        <v>144</v>
      </c>
      <c r="H146" s="201" t="s">
        <v>159</v>
      </c>
      <c r="N146" s="5">
        <v>0</v>
      </c>
      <c r="O146" s="5">
        <v>1</v>
      </c>
    </row>
    <row r="147" spans="2:15" ht="28.5" x14ac:dyDescent="0.2">
      <c r="B147" s="277"/>
      <c r="C147" s="277"/>
      <c r="D147" s="277"/>
      <c r="E147" s="277"/>
      <c r="F147" s="277"/>
      <c r="G147" s="202" t="s">
        <v>144</v>
      </c>
      <c r="H147" s="201" t="s">
        <v>160</v>
      </c>
      <c r="N147" s="5">
        <v>0</v>
      </c>
      <c r="O147" s="5">
        <v>1</v>
      </c>
    </row>
    <row r="148" spans="2:15" x14ac:dyDescent="0.2">
      <c r="B148" s="277"/>
      <c r="C148" s="277"/>
      <c r="D148" s="277"/>
      <c r="E148" s="277"/>
      <c r="F148" s="277"/>
      <c r="G148" s="202" t="s">
        <v>144</v>
      </c>
      <c r="H148" s="201" t="s">
        <v>2255</v>
      </c>
      <c r="N148" s="5">
        <v>0</v>
      </c>
      <c r="O148" s="5">
        <v>1</v>
      </c>
    </row>
    <row r="149" spans="2:15" x14ac:dyDescent="0.2">
      <c r="B149" s="279"/>
      <c r="C149" s="279"/>
      <c r="D149" s="279"/>
      <c r="E149" s="279"/>
      <c r="F149" s="279"/>
      <c r="G149" s="277"/>
      <c r="H149" s="278"/>
      <c r="N149" s="5">
        <v>0</v>
      </c>
      <c r="O149" s="5">
        <v>1</v>
      </c>
    </row>
    <row r="150" spans="2:15" x14ac:dyDescent="0.2">
      <c r="B150" s="276" t="s">
        <v>252</v>
      </c>
      <c r="C150" s="276"/>
      <c r="D150" s="276"/>
      <c r="E150" s="276"/>
      <c r="F150" s="276"/>
      <c r="G150" s="199" t="s">
        <v>144</v>
      </c>
      <c r="H150" s="203" t="s">
        <v>2256</v>
      </c>
      <c r="N150" s="5">
        <v>48</v>
      </c>
      <c r="O150" s="5">
        <v>1</v>
      </c>
    </row>
    <row r="151" spans="2:15" x14ac:dyDescent="0.2">
      <c r="B151" s="277"/>
      <c r="C151" s="277"/>
      <c r="D151" s="277"/>
      <c r="E151" s="277"/>
      <c r="F151" s="277"/>
      <c r="G151" s="202" t="s">
        <v>144</v>
      </c>
      <c r="H151" s="201" t="s">
        <v>2257</v>
      </c>
      <c r="N151" s="5">
        <v>0</v>
      </c>
      <c r="O151" s="5">
        <v>1</v>
      </c>
    </row>
    <row r="152" spans="2:15" x14ac:dyDescent="0.2">
      <c r="B152" s="274"/>
      <c r="C152" s="274"/>
      <c r="D152" s="274"/>
      <c r="E152" s="274"/>
      <c r="F152" s="274"/>
      <c r="G152" s="204"/>
      <c r="H152" s="205"/>
      <c r="N152" s="5">
        <v>0</v>
      </c>
      <c r="O152" s="5">
        <v>1</v>
      </c>
    </row>
    <row r="153" spans="2:15" x14ac:dyDescent="0.2">
      <c r="B153" s="281" t="s">
        <v>205</v>
      </c>
      <c r="C153" s="281"/>
      <c r="D153" s="281"/>
      <c r="E153" s="281"/>
      <c r="F153" s="281"/>
      <c r="G153" s="199" t="s">
        <v>144</v>
      </c>
      <c r="H153" s="200" t="s">
        <v>206</v>
      </c>
      <c r="N153" s="5">
        <v>57</v>
      </c>
      <c r="O153" s="5">
        <v>1</v>
      </c>
    </row>
    <row r="154" spans="2:15" x14ac:dyDescent="0.2">
      <c r="B154" s="277"/>
      <c r="C154" s="277"/>
      <c r="D154" s="277"/>
      <c r="E154" s="277"/>
      <c r="F154" s="277"/>
      <c r="G154" s="202" t="s">
        <v>144</v>
      </c>
      <c r="H154" s="201" t="s">
        <v>169</v>
      </c>
      <c r="N154" s="5">
        <v>0</v>
      </c>
      <c r="O154" s="5">
        <v>1</v>
      </c>
    </row>
    <row r="155" spans="2:15" x14ac:dyDescent="0.2">
      <c r="B155" s="277"/>
      <c r="C155" s="277"/>
      <c r="D155" s="277"/>
      <c r="E155" s="277"/>
      <c r="F155" s="277"/>
      <c r="G155" s="202" t="s">
        <v>144</v>
      </c>
      <c r="H155" s="201" t="s">
        <v>168</v>
      </c>
      <c r="N155" s="5">
        <v>0</v>
      </c>
      <c r="O155" s="5">
        <v>1</v>
      </c>
    </row>
    <row r="156" spans="2:15" x14ac:dyDescent="0.2">
      <c r="B156" s="274"/>
      <c r="C156" s="274"/>
      <c r="D156" s="274"/>
      <c r="E156" s="274"/>
      <c r="F156" s="274"/>
      <c r="G156" s="204"/>
      <c r="H156" s="205"/>
      <c r="N156" s="5">
        <v>0</v>
      </c>
      <c r="O156" s="5">
        <v>1</v>
      </c>
    </row>
    <row r="157" spans="2:15" x14ac:dyDescent="0.2">
      <c r="B157" s="281" t="s">
        <v>147</v>
      </c>
      <c r="C157" s="281"/>
      <c r="D157" s="281"/>
      <c r="E157" s="281"/>
      <c r="F157" s="281"/>
      <c r="G157" s="199" t="s">
        <v>144</v>
      </c>
      <c r="H157" s="200" t="s">
        <v>148</v>
      </c>
      <c r="N157" s="5">
        <v>63</v>
      </c>
      <c r="O157" s="5">
        <v>1</v>
      </c>
    </row>
    <row r="158" spans="2:15" x14ac:dyDescent="0.2">
      <c r="B158" s="277"/>
      <c r="C158" s="277"/>
      <c r="D158" s="277"/>
      <c r="E158" s="277"/>
      <c r="F158" s="277"/>
      <c r="G158" s="202" t="s">
        <v>144</v>
      </c>
      <c r="H158" s="201" t="s">
        <v>149</v>
      </c>
      <c r="N158" s="5">
        <v>0</v>
      </c>
      <c r="O158" s="5">
        <v>1</v>
      </c>
    </row>
    <row r="159" spans="2:15" x14ac:dyDescent="0.2">
      <c r="B159" s="277"/>
      <c r="C159" s="277"/>
      <c r="D159" s="277"/>
      <c r="E159" s="277"/>
      <c r="F159" s="277"/>
      <c r="G159" s="202" t="s">
        <v>144</v>
      </c>
      <c r="H159" s="201" t="s">
        <v>150</v>
      </c>
      <c r="N159" s="5">
        <v>0</v>
      </c>
      <c r="O159" s="5">
        <v>1</v>
      </c>
    </row>
    <row r="160" spans="2:15" x14ac:dyDescent="0.2">
      <c r="B160" s="279"/>
      <c r="C160" s="279"/>
      <c r="D160" s="279"/>
      <c r="E160" s="279"/>
      <c r="F160" s="279"/>
      <c r="G160" s="202"/>
      <c r="H160" s="201"/>
      <c r="N160" s="5">
        <v>0</v>
      </c>
      <c r="O160" s="5">
        <v>1</v>
      </c>
    </row>
    <row r="161" spans="1:15" x14ac:dyDescent="0.2">
      <c r="B161" s="281" t="s">
        <v>161</v>
      </c>
      <c r="C161" s="281"/>
      <c r="D161" s="281"/>
      <c r="E161" s="281"/>
      <c r="F161" s="281"/>
      <c r="G161" s="199" t="s">
        <v>144</v>
      </c>
      <c r="H161" s="200" t="s">
        <v>162</v>
      </c>
      <c r="N161" s="5">
        <v>59</v>
      </c>
      <c r="O161" s="5">
        <v>1</v>
      </c>
    </row>
    <row r="162" spans="1:15" x14ac:dyDescent="0.2">
      <c r="B162" s="277"/>
      <c r="C162" s="277"/>
      <c r="D162" s="277"/>
      <c r="E162" s="277"/>
      <c r="F162" s="277"/>
      <c r="G162" s="202" t="s">
        <v>144</v>
      </c>
      <c r="H162" s="201" t="s">
        <v>163</v>
      </c>
      <c r="N162" s="5">
        <v>0</v>
      </c>
      <c r="O162" s="5">
        <v>1</v>
      </c>
    </row>
    <row r="163" spans="1:15" x14ac:dyDescent="0.2">
      <c r="B163" s="279"/>
      <c r="C163" s="279"/>
      <c r="D163" s="279"/>
      <c r="E163" s="279"/>
      <c r="F163" s="279"/>
      <c r="G163" s="277"/>
      <c r="H163" s="278"/>
      <c r="N163" s="5">
        <v>0</v>
      </c>
      <c r="O163" s="5">
        <v>1</v>
      </c>
    </row>
    <row r="164" spans="1:15" x14ac:dyDescent="0.2">
      <c r="B164" s="281" t="s">
        <v>208</v>
      </c>
      <c r="C164" s="281"/>
      <c r="D164" s="281"/>
      <c r="E164" s="281"/>
      <c r="F164" s="281"/>
      <c r="G164" s="199" t="s">
        <v>144</v>
      </c>
      <c r="H164" s="200" t="s">
        <v>209</v>
      </c>
      <c r="N164" s="5">
        <v>18</v>
      </c>
      <c r="O164" s="5">
        <v>1</v>
      </c>
    </row>
    <row r="165" spans="1:15" x14ac:dyDescent="0.2">
      <c r="B165" s="277"/>
      <c r="C165" s="277"/>
      <c r="D165" s="277"/>
      <c r="E165" s="277"/>
      <c r="F165" s="277"/>
      <c r="G165" s="202" t="s">
        <v>144</v>
      </c>
      <c r="H165" s="201" t="s">
        <v>210</v>
      </c>
      <c r="N165" s="5">
        <v>0</v>
      </c>
      <c r="O165" s="5">
        <v>1</v>
      </c>
    </row>
    <row r="166" spans="1:15" x14ac:dyDescent="0.2">
      <c r="B166" s="279"/>
      <c r="C166" s="279"/>
      <c r="D166" s="279"/>
      <c r="E166" s="279"/>
      <c r="F166" s="279"/>
      <c r="G166" s="202"/>
      <c r="H166" s="201"/>
      <c r="N166" s="5">
        <v>0</v>
      </c>
      <c r="O166" s="5">
        <v>1</v>
      </c>
    </row>
    <row r="167" spans="1:15" x14ac:dyDescent="0.2">
      <c r="B167" s="281" t="s">
        <v>2258</v>
      </c>
      <c r="C167" s="281"/>
      <c r="D167" s="281"/>
      <c r="E167" s="281"/>
      <c r="F167" s="281"/>
      <c r="G167" s="199" t="s">
        <v>144</v>
      </c>
      <c r="H167" s="200" t="s">
        <v>167</v>
      </c>
      <c r="N167" s="5">
        <v>39</v>
      </c>
      <c r="O167" s="5">
        <v>1</v>
      </c>
    </row>
    <row r="168" spans="1:15" x14ac:dyDescent="0.2">
      <c r="A168" s="155"/>
      <c r="B168" s="277"/>
      <c r="C168" s="277"/>
      <c r="D168" s="277"/>
      <c r="E168" s="277"/>
      <c r="F168" s="277"/>
      <c r="G168" s="202" t="s">
        <v>144</v>
      </c>
      <c r="H168" s="201" t="s">
        <v>168</v>
      </c>
      <c r="N168" s="5">
        <v>0</v>
      </c>
      <c r="O168" s="5">
        <v>1</v>
      </c>
    </row>
    <row r="169" spans="1:15" x14ac:dyDescent="0.2">
      <c r="A169" s="155"/>
      <c r="B169" s="277"/>
      <c r="C169" s="277"/>
      <c r="D169" s="277"/>
      <c r="E169" s="277"/>
      <c r="F169" s="277"/>
      <c r="G169" s="202" t="s">
        <v>144</v>
      </c>
      <c r="H169" s="201" t="s">
        <v>169</v>
      </c>
      <c r="N169" s="5">
        <v>0</v>
      </c>
      <c r="O169" s="5">
        <v>1</v>
      </c>
    </row>
    <row r="170" spans="1:15" ht="28.5" x14ac:dyDescent="0.2">
      <c r="A170" s="155"/>
      <c r="B170" s="277"/>
      <c r="C170" s="277"/>
      <c r="D170" s="277"/>
      <c r="E170" s="277"/>
      <c r="F170" s="277"/>
      <c r="G170" s="202" t="s">
        <v>144</v>
      </c>
      <c r="H170" s="201" t="s">
        <v>170</v>
      </c>
      <c r="N170" s="5">
        <v>0</v>
      </c>
      <c r="O170" s="5">
        <v>1</v>
      </c>
    </row>
    <row r="171" spans="1:15" x14ac:dyDescent="0.2">
      <c r="A171" s="155"/>
      <c r="B171" s="277"/>
      <c r="C171" s="277"/>
      <c r="D171" s="277"/>
      <c r="E171" s="277"/>
      <c r="F171" s="277"/>
      <c r="G171" s="202" t="s">
        <v>144</v>
      </c>
      <c r="H171" s="201" t="s">
        <v>171</v>
      </c>
      <c r="N171" s="5">
        <v>0</v>
      </c>
      <c r="O171" s="5">
        <v>1</v>
      </c>
    </row>
    <row r="172" spans="1:15" x14ac:dyDescent="0.2">
      <c r="A172" s="155"/>
      <c r="B172" s="274"/>
      <c r="C172" s="274"/>
      <c r="D172" s="274"/>
      <c r="E172" s="274"/>
      <c r="F172" s="274"/>
      <c r="G172" s="204"/>
      <c r="H172" s="205"/>
      <c r="N172" s="5">
        <v>0</v>
      </c>
      <c r="O172" s="5">
        <v>1</v>
      </c>
    </row>
    <row r="173" spans="1:15" x14ac:dyDescent="0.2">
      <c r="A173" s="155"/>
      <c r="B173" s="281" t="s">
        <v>164</v>
      </c>
      <c r="C173" s="281"/>
      <c r="D173" s="281"/>
      <c r="E173" s="281"/>
      <c r="F173" s="281"/>
      <c r="G173" s="199" t="s">
        <v>144</v>
      </c>
      <c r="H173" s="200" t="s">
        <v>165</v>
      </c>
      <c r="N173" s="5">
        <v>38</v>
      </c>
      <c r="O173" s="5">
        <v>1</v>
      </c>
    </row>
    <row r="174" spans="1:15" x14ac:dyDescent="0.2">
      <c r="A174" s="155"/>
      <c r="B174" s="277"/>
      <c r="C174" s="277"/>
      <c r="D174" s="277"/>
      <c r="E174" s="277"/>
      <c r="F174" s="277"/>
      <c r="G174" s="202" t="s">
        <v>144</v>
      </c>
      <c r="H174" s="201" t="s">
        <v>166</v>
      </c>
      <c r="N174" s="5">
        <v>0</v>
      </c>
      <c r="O174" s="5">
        <v>1</v>
      </c>
    </row>
    <row r="175" spans="1:15" x14ac:dyDescent="0.2">
      <c r="A175" s="155"/>
      <c r="B175" s="279"/>
      <c r="C175" s="279"/>
      <c r="D175" s="279"/>
      <c r="E175" s="279"/>
      <c r="F175" s="279"/>
      <c r="G175" s="274"/>
      <c r="H175" s="275"/>
      <c r="N175" s="5">
        <v>0</v>
      </c>
      <c r="O175" s="5">
        <v>1</v>
      </c>
    </row>
    <row r="176" spans="1:15" x14ac:dyDescent="0.2">
      <c r="A176" s="155"/>
      <c r="B176" s="281" t="s">
        <v>195</v>
      </c>
      <c r="C176" s="281"/>
      <c r="D176" s="281"/>
      <c r="E176" s="281"/>
      <c r="F176" s="281"/>
      <c r="G176" s="202" t="s">
        <v>144</v>
      </c>
      <c r="H176" s="201" t="s">
        <v>196</v>
      </c>
      <c r="N176" s="5">
        <v>65</v>
      </c>
      <c r="O176" s="5">
        <v>1</v>
      </c>
    </row>
    <row r="177" spans="1:15" x14ac:dyDescent="0.2">
      <c r="A177" s="155"/>
      <c r="B177" s="277"/>
      <c r="C177" s="277"/>
      <c r="D177" s="277"/>
      <c r="E177" s="277"/>
      <c r="F177" s="277"/>
      <c r="G177" s="202" t="s">
        <v>144</v>
      </c>
      <c r="H177" s="201" t="s">
        <v>197</v>
      </c>
      <c r="N177" s="5">
        <v>0</v>
      </c>
      <c r="O177" s="5">
        <v>1</v>
      </c>
    </row>
    <row r="178" spans="1:15" x14ac:dyDescent="0.2">
      <c r="A178" s="155"/>
      <c r="B178" s="277"/>
      <c r="C178" s="277"/>
      <c r="D178" s="277"/>
      <c r="E178" s="277"/>
      <c r="F178" s="277"/>
      <c r="G178" s="202" t="s">
        <v>144</v>
      </c>
      <c r="H178" s="201" t="s">
        <v>198</v>
      </c>
      <c r="N178" s="5">
        <v>0</v>
      </c>
      <c r="O178" s="5">
        <v>1</v>
      </c>
    </row>
    <row r="179" spans="1:15" x14ac:dyDescent="0.2">
      <c r="A179" s="155"/>
      <c r="B179" s="279"/>
      <c r="C179" s="279"/>
      <c r="D179" s="279"/>
      <c r="E179" s="279"/>
      <c r="F179" s="279"/>
      <c r="G179" s="274"/>
      <c r="H179" s="275"/>
      <c r="N179" s="5">
        <v>0</v>
      </c>
      <c r="O179" s="5">
        <v>1</v>
      </c>
    </row>
    <row r="180" spans="1:15" x14ac:dyDescent="0.2">
      <c r="A180" s="155"/>
      <c r="B180" s="281" t="s">
        <v>203</v>
      </c>
      <c r="C180" s="281"/>
      <c r="D180" s="281"/>
      <c r="E180" s="281"/>
      <c r="F180" s="281"/>
      <c r="G180" s="199" t="s">
        <v>144</v>
      </c>
      <c r="H180" s="200" t="s">
        <v>204</v>
      </c>
      <c r="N180" s="5">
        <v>30</v>
      </c>
      <c r="O180" s="5">
        <v>1</v>
      </c>
    </row>
    <row r="181" spans="1:15" x14ac:dyDescent="0.2">
      <c r="A181" s="155"/>
      <c r="B181" s="279"/>
      <c r="C181" s="279"/>
      <c r="D181" s="279"/>
      <c r="E181" s="279"/>
      <c r="F181" s="279"/>
      <c r="G181" s="277"/>
      <c r="H181" s="278"/>
      <c r="N181" s="5">
        <v>0</v>
      </c>
      <c r="O181" s="5">
        <v>1</v>
      </c>
    </row>
    <row r="182" spans="1:15" x14ac:dyDescent="0.2">
      <c r="A182" s="155"/>
      <c r="B182" s="276" t="s">
        <v>928</v>
      </c>
      <c r="C182" s="276"/>
      <c r="D182" s="276"/>
      <c r="E182" s="276"/>
      <c r="F182" s="276"/>
      <c r="G182" s="199" t="s">
        <v>144</v>
      </c>
      <c r="H182" s="203" t="s">
        <v>2259</v>
      </c>
      <c r="N182" s="5">
        <v>13</v>
      </c>
      <c r="O182" s="5">
        <v>1</v>
      </c>
    </row>
    <row r="183" spans="1:15" x14ac:dyDescent="0.2">
      <c r="A183" s="155"/>
      <c r="B183" s="277"/>
      <c r="C183" s="277"/>
      <c r="D183" s="277"/>
      <c r="E183" s="277"/>
      <c r="F183" s="277"/>
      <c r="G183" s="202" t="s">
        <v>144</v>
      </c>
      <c r="H183" s="201" t="s">
        <v>2260</v>
      </c>
      <c r="N183" s="5">
        <v>0</v>
      </c>
      <c r="O183" s="5">
        <v>1</v>
      </c>
    </row>
    <row r="184" spans="1:15" x14ac:dyDescent="0.2">
      <c r="A184" s="155"/>
      <c r="B184" s="279"/>
      <c r="C184" s="279"/>
      <c r="D184" s="279"/>
      <c r="E184" s="279"/>
      <c r="F184" s="279"/>
      <c r="G184" s="202"/>
      <c r="H184" s="201"/>
      <c r="N184" s="5">
        <v>0</v>
      </c>
      <c r="O184" s="5">
        <v>1</v>
      </c>
    </row>
    <row r="185" spans="1:15" x14ac:dyDescent="0.2">
      <c r="A185" s="155"/>
      <c r="B185" s="276" t="s">
        <v>975</v>
      </c>
      <c r="C185" s="276"/>
      <c r="D185" s="276"/>
      <c r="E185" s="276"/>
      <c r="F185" s="276"/>
      <c r="G185" s="199" t="s">
        <v>144</v>
      </c>
      <c r="H185" s="203" t="s">
        <v>2261</v>
      </c>
      <c r="N185" s="5">
        <v>25</v>
      </c>
      <c r="O185" s="5">
        <v>1</v>
      </c>
    </row>
    <row r="186" spans="1:15" x14ac:dyDescent="0.2">
      <c r="A186" s="155"/>
      <c r="B186" s="279"/>
      <c r="C186" s="279"/>
      <c r="D186" s="279"/>
      <c r="E186" s="279"/>
      <c r="F186" s="279"/>
      <c r="G186" s="290"/>
      <c r="H186" s="291"/>
      <c r="N186" s="5">
        <v>0</v>
      </c>
      <c r="O186" s="5">
        <v>1</v>
      </c>
    </row>
    <row r="187" spans="1:15" ht="28.5" x14ac:dyDescent="0.2">
      <c r="A187" s="155"/>
      <c r="B187" s="281" t="s">
        <v>207</v>
      </c>
      <c r="C187" s="281"/>
      <c r="D187" s="281"/>
      <c r="E187" s="281"/>
      <c r="F187" s="281"/>
      <c r="G187" s="199" t="s">
        <v>144</v>
      </c>
      <c r="H187" s="200" t="s">
        <v>2262</v>
      </c>
      <c r="N187" s="5">
        <v>24</v>
      </c>
      <c r="O187" s="5">
        <v>1</v>
      </c>
    </row>
    <row r="188" spans="1:15" x14ac:dyDescent="0.2">
      <c r="A188" s="155"/>
      <c r="B188" s="274"/>
      <c r="C188" s="274"/>
      <c r="D188" s="274"/>
      <c r="E188" s="274"/>
      <c r="F188" s="274"/>
      <c r="G188" s="290"/>
      <c r="H188" s="291"/>
      <c r="N188" s="5">
        <v>0</v>
      </c>
      <c r="O188" s="5">
        <v>1</v>
      </c>
    </row>
    <row r="189" spans="1:15" x14ac:dyDescent="0.2">
      <c r="A189" s="155"/>
      <c r="B189" s="276" t="s">
        <v>930</v>
      </c>
      <c r="C189" s="276"/>
      <c r="D189" s="276"/>
      <c r="E189" s="276"/>
      <c r="F189" s="276"/>
      <c r="G189" s="199" t="s">
        <v>144</v>
      </c>
      <c r="H189" s="200" t="s">
        <v>2263</v>
      </c>
      <c r="N189" s="5">
        <v>30</v>
      </c>
      <c r="O189" s="5">
        <v>1</v>
      </c>
    </row>
    <row r="190" spans="1:15" x14ac:dyDescent="0.2">
      <c r="A190" s="155"/>
      <c r="B190" s="277"/>
      <c r="C190" s="277"/>
      <c r="D190" s="277"/>
      <c r="E190" s="277"/>
      <c r="F190" s="277"/>
      <c r="G190" s="202" t="s">
        <v>144</v>
      </c>
      <c r="H190" s="201" t="s">
        <v>199</v>
      </c>
      <c r="N190" s="5">
        <v>0</v>
      </c>
      <c r="O190" s="5">
        <v>1</v>
      </c>
    </row>
    <row r="191" spans="1:15" x14ac:dyDescent="0.2">
      <c r="A191" s="155"/>
      <c r="B191" s="277"/>
      <c r="C191" s="277"/>
      <c r="D191" s="277"/>
      <c r="E191" s="277"/>
      <c r="F191" s="277"/>
      <c r="G191" s="202" t="s">
        <v>144</v>
      </c>
      <c r="H191" s="201" t="s">
        <v>2264</v>
      </c>
      <c r="N191" s="5">
        <v>0</v>
      </c>
      <c r="O191" s="5">
        <v>1</v>
      </c>
    </row>
    <row r="192" spans="1:15" x14ac:dyDescent="0.2">
      <c r="A192" s="155"/>
      <c r="B192" s="279"/>
      <c r="C192" s="279"/>
      <c r="D192" s="279"/>
      <c r="E192" s="279"/>
      <c r="F192" s="279"/>
      <c r="G192" s="290"/>
      <c r="H192" s="291"/>
      <c r="N192" s="5">
        <v>0</v>
      </c>
      <c r="O192" s="5">
        <v>1</v>
      </c>
    </row>
    <row r="193" spans="1:15" ht="29.25" customHeight="1" x14ac:dyDescent="0.2">
      <c r="A193" s="155"/>
      <c r="B193" s="281" t="s">
        <v>211</v>
      </c>
      <c r="C193" s="281"/>
      <c r="D193" s="281"/>
      <c r="E193" s="281"/>
      <c r="F193" s="281"/>
      <c r="G193" s="281" t="s">
        <v>212</v>
      </c>
      <c r="H193" s="288"/>
      <c r="N193" s="5">
        <v>43</v>
      </c>
      <c r="O193" s="5">
        <v>1</v>
      </c>
    </row>
    <row r="194" spans="1:15" x14ac:dyDescent="0.2">
      <c r="A194" s="155"/>
      <c r="B194" s="279"/>
      <c r="C194" s="279"/>
      <c r="D194" s="279"/>
      <c r="E194" s="279"/>
      <c r="F194" s="279"/>
      <c r="G194" s="277"/>
      <c r="H194" s="278"/>
      <c r="N194" s="5">
        <v>0</v>
      </c>
      <c r="O194" s="5">
        <v>1</v>
      </c>
    </row>
    <row r="195" spans="1:15" ht="29.25" customHeight="1" x14ac:dyDescent="0.2">
      <c r="A195" s="155"/>
      <c r="B195" s="281" t="s">
        <v>213</v>
      </c>
      <c r="C195" s="281"/>
      <c r="D195" s="281"/>
      <c r="E195" s="281"/>
      <c r="F195" s="281"/>
      <c r="G195" s="281" t="s">
        <v>212</v>
      </c>
      <c r="H195" s="288"/>
      <c r="N195" s="5">
        <v>46</v>
      </c>
      <c r="O195" s="5">
        <v>1</v>
      </c>
    </row>
    <row r="196" spans="1:15" x14ac:dyDescent="0.2">
      <c r="A196" s="155"/>
      <c r="B196" s="279"/>
      <c r="C196" s="279"/>
      <c r="D196" s="279"/>
      <c r="E196" s="279"/>
      <c r="F196" s="279"/>
      <c r="G196" s="277"/>
      <c r="H196" s="278"/>
      <c r="N196" s="5">
        <v>0</v>
      </c>
      <c r="O196" s="5">
        <v>1</v>
      </c>
    </row>
    <row r="197" spans="1:15" ht="30" customHeight="1" x14ac:dyDescent="0.2">
      <c r="A197" s="155"/>
      <c r="B197" s="281" t="s">
        <v>214</v>
      </c>
      <c r="C197" s="281"/>
      <c r="D197" s="281"/>
      <c r="E197" s="281"/>
      <c r="F197" s="281"/>
      <c r="G197" s="281" t="s">
        <v>2265</v>
      </c>
      <c r="H197" s="288"/>
      <c r="N197" s="5">
        <v>29</v>
      </c>
      <c r="O197" s="5">
        <v>1</v>
      </c>
    </row>
    <row r="198" spans="1:15" x14ac:dyDescent="0.2">
      <c r="A198" s="155"/>
      <c r="B198" s="279"/>
      <c r="C198" s="279"/>
      <c r="D198" s="279"/>
      <c r="E198" s="279"/>
      <c r="F198" s="279"/>
      <c r="G198" s="277"/>
      <c r="H198" s="278"/>
      <c r="N198" s="5">
        <v>0</v>
      </c>
      <c r="O198" s="5">
        <v>1</v>
      </c>
    </row>
    <row r="199" spans="1:15" ht="29.25" customHeight="1" x14ac:dyDescent="0.2">
      <c r="A199" s="155"/>
      <c r="B199" s="281" t="s">
        <v>215</v>
      </c>
      <c r="C199" s="281"/>
      <c r="D199" s="281"/>
      <c r="E199" s="281"/>
      <c r="F199" s="281"/>
      <c r="G199" s="281" t="s">
        <v>2265</v>
      </c>
      <c r="H199" s="288"/>
      <c r="N199" s="5">
        <v>32</v>
      </c>
      <c r="O199" s="5">
        <v>1</v>
      </c>
    </row>
    <row r="200" spans="1:15" x14ac:dyDescent="0.2">
      <c r="A200" s="155"/>
      <c r="B200" s="279"/>
      <c r="C200" s="279"/>
      <c r="D200" s="279"/>
      <c r="E200" s="279"/>
      <c r="F200" s="279"/>
      <c r="G200" s="277"/>
      <c r="H200" s="278"/>
      <c r="N200" s="5">
        <v>0</v>
      </c>
      <c r="O200" s="5">
        <v>1</v>
      </c>
    </row>
    <row r="201" spans="1:15" x14ac:dyDescent="0.2">
      <c r="A201" s="155"/>
      <c r="B201" s="292"/>
      <c r="C201" s="292"/>
      <c r="D201" s="292"/>
      <c r="E201" s="292"/>
      <c r="F201" s="292"/>
      <c r="G201" s="292"/>
      <c r="H201" s="292"/>
      <c r="N201" s="5">
        <v>0</v>
      </c>
      <c r="O201" s="5">
        <v>1</v>
      </c>
    </row>
    <row r="202" spans="1:15" ht="14.1" customHeight="1" x14ac:dyDescent="0.2">
      <c r="A202" s="155">
        <v>1.2</v>
      </c>
      <c r="B202" s="272" t="s">
        <v>119</v>
      </c>
      <c r="C202" s="272"/>
      <c r="D202" s="272"/>
      <c r="E202" s="272"/>
      <c r="F202" s="272"/>
      <c r="G202" s="273" t="str">
        <f>"Return to "&amp;$B202&amp;" "</f>
        <v xml:space="preserve">Return to Entertaining and gifts </v>
      </c>
      <c r="H202" s="273"/>
      <c r="K202" s="5" t="str">
        <f>Navigation_Entertaining_and_gifts</f>
        <v>Entertaining and gifts</v>
      </c>
      <c r="N202" s="5">
        <v>22</v>
      </c>
      <c r="O202" s="5">
        <v>1</v>
      </c>
    </row>
    <row r="203" spans="1:15" ht="15" x14ac:dyDescent="0.2">
      <c r="B203" s="272"/>
      <c r="C203" s="272"/>
      <c r="D203" s="272"/>
      <c r="E203" s="272"/>
      <c r="F203" s="272"/>
      <c r="G203" s="273"/>
      <c r="H203" s="273"/>
      <c r="N203" s="5">
        <v>0</v>
      </c>
      <c r="O203" s="5">
        <v>1</v>
      </c>
    </row>
    <row r="204" spans="1:15" ht="15" x14ac:dyDescent="0.2">
      <c r="B204" s="267"/>
      <c r="C204" s="267"/>
      <c r="D204" s="267"/>
      <c r="E204" s="267"/>
      <c r="F204" s="267"/>
      <c r="G204" s="267"/>
      <c r="H204" s="267"/>
      <c r="N204" s="5">
        <v>0</v>
      </c>
      <c r="O204" s="5">
        <v>1</v>
      </c>
    </row>
    <row r="205" spans="1:15" x14ac:dyDescent="0.2">
      <c r="B205" s="259" t="s">
        <v>2266</v>
      </c>
      <c r="C205" s="259"/>
      <c r="D205" s="259"/>
      <c r="E205" s="259"/>
      <c r="F205" s="259"/>
      <c r="G205" s="259"/>
      <c r="H205" s="259"/>
      <c r="N205" s="5">
        <v>127</v>
      </c>
      <c r="O205" s="5">
        <v>1</v>
      </c>
    </row>
    <row r="206" spans="1:15" x14ac:dyDescent="0.2">
      <c r="B206" s="259"/>
      <c r="C206" s="259"/>
      <c r="D206" s="259"/>
      <c r="E206" s="259"/>
      <c r="F206" s="259"/>
      <c r="G206" s="259"/>
      <c r="H206" s="259"/>
      <c r="N206" s="5">
        <v>0</v>
      </c>
      <c r="O206" s="5">
        <v>1</v>
      </c>
    </row>
    <row r="207" spans="1:15" ht="28.5" customHeight="1" x14ac:dyDescent="0.2">
      <c r="B207" s="259" t="s">
        <v>2226</v>
      </c>
      <c r="C207" s="259"/>
      <c r="D207" s="259"/>
      <c r="E207" s="259"/>
      <c r="F207" s="259"/>
      <c r="G207" s="259"/>
      <c r="H207" s="259"/>
      <c r="N207" s="5">
        <v>249</v>
      </c>
      <c r="O207" s="5">
        <v>2</v>
      </c>
    </row>
    <row r="208" spans="1:15" x14ac:dyDescent="0.2">
      <c r="B208" s="257" t="s">
        <v>2227</v>
      </c>
      <c r="C208" s="257"/>
      <c r="D208" s="257"/>
      <c r="E208" s="257"/>
      <c r="F208" s="257"/>
      <c r="G208" s="257"/>
      <c r="H208" s="257"/>
      <c r="N208" s="5">
        <v>86</v>
      </c>
      <c r="O208" s="5">
        <v>1</v>
      </c>
    </row>
    <row r="209" spans="2:15" ht="42" customHeight="1" x14ac:dyDescent="0.2">
      <c r="B209" s="257" t="s">
        <v>2228</v>
      </c>
      <c r="C209" s="257"/>
      <c r="D209" s="257"/>
      <c r="E209" s="257"/>
      <c r="F209" s="257"/>
      <c r="G209" s="257"/>
      <c r="H209" s="257"/>
      <c r="N209" s="5">
        <v>465</v>
      </c>
      <c r="O209" s="5">
        <v>3</v>
      </c>
    </row>
    <row r="210" spans="2:15" x14ac:dyDescent="0.2">
      <c r="B210" s="259"/>
      <c r="C210" s="259"/>
      <c r="D210" s="259"/>
      <c r="E210" s="259"/>
      <c r="F210" s="259"/>
      <c r="G210" s="259"/>
      <c r="H210" s="259"/>
      <c r="N210" s="5">
        <v>0</v>
      </c>
      <c r="O210" s="5">
        <v>1</v>
      </c>
    </row>
    <row r="211" spans="2:15" ht="29.1" customHeight="1" x14ac:dyDescent="0.2">
      <c r="B211" s="259" t="s">
        <v>216</v>
      </c>
      <c r="C211" s="259"/>
      <c r="D211" s="259"/>
      <c r="E211" s="259"/>
      <c r="F211" s="259"/>
      <c r="G211" s="259"/>
      <c r="H211" s="259"/>
      <c r="N211" s="5">
        <v>258</v>
      </c>
      <c r="O211" s="5">
        <v>2</v>
      </c>
    </row>
    <row r="212" spans="2:15" x14ac:dyDescent="0.2">
      <c r="B212" s="293"/>
      <c r="C212" s="293"/>
      <c r="D212" s="293"/>
      <c r="E212" s="293"/>
      <c r="F212" s="293"/>
      <c r="G212" s="293"/>
      <c r="H212" s="293"/>
      <c r="N212" s="5">
        <v>0</v>
      </c>
      <c r="O212" s="5">
        <v>1</v>
      </c>
    </row>
    <row r="213" spans="2:15" ht="30.75" customHeight="1" x14ac:dyDescent="0.25">
      <c r="B213" s="283" t="s">
        <v>238</v>
      </c>
      <c r="C213" s="283"/>
      <c r="D213" s="283"/>
      <c r="E213" s="283"/>
      <c r="F213" s="283"/>
      <c r="G213" s="283" t="s">
        <v>1116</v>
      </c>
      <c r="H213" s="284"/>
      <c r="N213" s="5">
        <v>29</v>
      </c>
      <c r="O213" s="5">
        <v>1</v>
      </c>
    </row>
    <row r="214" spans="2:15" ht="29.25" customHeight="1" x14ac:dyDescent="0.2">
      <c r="B214" s="281" t="s">
        <v>983</v>
      </c>
      <c r="C214" s="281"/>
      <c r="D214" s="281"/>
      <c r="E214" s="281"/>
      <c r="F214" s="281"/>
      <c r="G214" s="281" t="s">
        <v>217</v>
      </c>
      <c r="H214" s="288"/>
      <c r="N214" s="5">
        <v>72</v>
      </c>
      <c r="O214" s="5">
        <v>1</v>
      </c>
    </row>
    <row r="215" spans="2:15" ht="43.5" customHeight="1" x14ac:dyDescent="0.2">
      <c r="B215" s="277"/>
      <c r="C215" s="277"/>
      <c r="D215" s="277"/>
      <c r="E215" s="277"/>
      <c r="F215" s="277"/>
      <c r="G215" s="277" t="s">
        <v>218</v>
      </c>
      <c r="H215" s="278"/>
      <c r="N215" s="5">
        <v>0</v>
      </c>
      <c r="O215" s="5">
        <v>1</v>
      </c>
    </row>
    <row r="216" spans="2:15" ht="42" customHeight="1" x14ac:dyDescent="0.2">
      <c r="B216" s="277"/>
      <c r="C216" s="277"/>
      <c r="D216" s="277"/>
      <c r="E216" s="277"/>
      <c r="F216" s="277"/>
      <c r="G216" s="277" t="s">
        <v>219</v>
      </c>
      <c r="H216" s="278"/>
      <c r="N216" s="5">
        <v>0</v>
      </c>
      <c r="O216" s="5">
        <v>1</v>
      </c>
    </row>
    <row r="217" spans="2:15" x14ac:dyDescent="0.2">
      <c r="B217" s="279"/>
      <c r="C217" s="279"/>
      <c r="D217" s="279"/>
      <c r="E217" s="279"/>
      <c r="F217" s="279"/>
      <c r="G217" s="277"/>
      <c r="H217" s="278"/>
      <c r="N217" s="5">
        <v>0</v>
      </c>
      <c r="O217" s="5">
        <v>1</v>
      </c>
    </row>
    <row r="218" spans="2:15" ht="28.5" customHeight="1" x14ac:dyDescent="0.2">
      <c r="B218" s="281" t="s">
        <v>220</v>
      </c>
      <c r="C218" s="281"/>
      <c r="D218" s="281"/>
      <c r="E218" s="281"/>
      <c r="F218" s="281"/>
      <c r="G218" s="281" t="s">
        <v>221</v>
      </c>
      <c r="H218" s="288"/>
      <c r="N218" s="5">
        <v>53</v>
      </c>
      <c r="O218" s="5">
        <v>1</v>
      </c>
    </row>
    <row r="219" spans="2:15" ht="71.25" customHeight="1" x14ac:dyDescent="0.2">
      <c r="B219" s="277"/>
      <c r="C219" s="277"/>
      <c r="D219" s="277"/>
      <c r="E219" s="277"/>
      <c r="F219" s="277"/>
      <c r="G219" s="277" t="s">
        <v>222</v>
      </c>
      <c r="H219" s="278"/>
      <c r="N219" s="5">
        <v>0</v>
      </c>
      <c r="O219" s="5">
        <v>1</v>
      </c>
    </row>
    <row r="220" spans="2:15" x14ac:dyDescent="0.2">
      <c r="B220" s="279"/>
      <c r="C220" s="279"/>
      <c r="D220" s="279"/>
      <c r="E220" s="279"/>
      <c r="F220" s="279"/>
      <c r="G220" s="277"/>
      <c r="H220" s="278"/>
      <c r="N220" s="5">
        <v>0</v>
      </c>
      <c r="O220" s="5">
        <v>1</v>
      </c>
    </row>
    <row r="221" spans="2:15" ht="28.5" customHeight="1" x14ac:dyDescent="0.2">
      <c r="B221" s="281" t="s">
        <v>931</v>
      </c>
      <c r="C221" s="281"/>
      <c r="D221" s="281"/>
      <c r="E221" s="281"/>
      <c r="F221" s="281"/>
      <c r="G221" s="281" t="s">
        <v>217</v>
      </c>
      <c r="H221" s="288"/>
      <c r="N221" s="5">
        <v>28</v>
      </c>
      <c r="O221" s="5">
        <v>1</v>
      </c>
    </row>
    <row r="222" spans="2:15" x14ac:dyDescent="0.2">
      <c r="B222" s="279"/>
      <c r="C222" s="279"/>
      <c r="D222" s="279"/>
      <c r="E222" s="279"/>
      <c r="F222" s="279"/>
      <c r="G222" s="290"/>
      <c r="H222" s="291"/>
      <c r="N222" s="5">
        <v>0</v>
      </c>
      <c r="O222" s="5">
        <v>1</v>
      </c>
    </row>
    <row r="223" spans="2:15" ht="28.5" customHeight="1" x14ac:dyDescent="0.2">
      <c r="B223" s="281" t="s">
        <v>223</v>
      </c>
      <c r="C223" s="281"/>
      <c r="D223" s="281"/>
      <c r="E223" s="281"/>
      <c r="F223" s="281"/>
      <c r="G223" s="281" t="s">
        <v>224</v>
      </c>
      <c r="H223" s="288"/>
      <c r="N223" s="5">
        <v>29</v>
      </c>
      <c r="O223" s="5">
        <v>1</v>
      </c>
    </row>
    <row r="224" spans="2:15" ht="27.95" customHeight="1" x14ac:dyDescent="0.2">
      <c r="B224" s="277"/>
      <c r="C224" s="277"/>
      <c r="D224" s="277"/>
      <c r="E224" s="277"/>
      <c r="F224" s="277"/>
      <c r="G224" s="202" t="s">
        <v>144</v>
      </c>
      <c r="H224" s="201" t="s">
        <v>225</v>
      </c>
      <c r="N224" s="5">
        <v>0</v>
      </c>
      <c r="O224" s="5">
        <v>1</v>
      </c>
    </row>
    <row r="225" spans="1:15" ht="27.95" customHeight="1" x14ac:dyDescent="0.2">
      <c r="B225" s="277"/>
      <c r="C225" s="277"/>
      <c r="D225" s="277"/>
      <c r="E225" s="277"/>
      <c r="F225" s="277"/>
      <c r="G225" s="202" t="s">
        <v>144</v>
      </c>
      <c r="H225" s="201" t="s">
        <v>226</v>
      </c>
      <c r="N225" s="5">
        <v>0</v>
      </c>
      <c r="O225" s="5">
        <v>1</v>
      </c>
    </row>
    <row r="226" spans="1:15" ht="28.5" x14ac:dyDescent="0.2">
      <c r="B226" s="277"/>
      <c r="C226" s="277"/>
      <c r="D226" s="277"/>
      <c r="E226" s="277"/>
      <c r="F226" s="277"/>
      <c r="G226" s="202" t="s">
        <v>144</v>
      </c>
      <c r="H226" s="201" t="s">
        <v>227</v>
      </c>
      <c r="N226" s="5">
        <v>0</v>
      </c>
      <c r="O226" s="5">
        <v>1</v>
      </c>
    </row>
    <row r="227" spans="1:15" x14ac:dyDescent="0.2">
      <c r="B227" s="279"/>
      <c r="C227" s="279"/>
      <c r="D227" s="279"/>
      <c r="E227" s="279"/>
      <c r="F227" s="279"/>
      <c r="G227" s="277"/>
      <c r="H227" s="278"/>
      <c r="N227" s="5">
        <v>0</v>
      </c>
      <c r="O227" s="5">
        <v>1</v>
      </c>
    </row>
    <row r="228" spans="1:15" ht="45" customHeight="1" x14ac:dyDescent="0.2">
      <c r="B228" s="281" t="s">
        <v>228</v>
      </c>
      <c r="C228" s="281"/>
      <c r="D228" s="281"/>
      <c r="E228" s="281"/>
      <c r="F228" s="281"/>
      <c r="G228" s="281" t="s">
        <v>229</v>
      </c>
      <c r="H228" s="288"/>
      <c r="N228" s="5">
        <v>32</v>
      </c>
      <c r="O228" s="5">
        <v>1</v>
      </c>
    </row>
    <row r="229" spans="1:15" ht="27.95" customHeight="1" x14ac:dyDescent="0.2">
      <c r="B229" s="277"/>
      <c r="C229" s="277"/>
      <c r="D229" s="277"/>
      <c r="E229" s="277"/>
      <c r="F229" s="277"/>
      <c r="G229" s="202" t="s">
        <v>144</v>
      </c>
      <c r="H229" s="201" t="s">
        <v>230</v>
      </c>
      <c r="N229" s="5">
        <v>0</v>
      </c>
      <c r="O229" s="5">
        <v>1</v>
      </c>
    </row>
    <row r="230" spans="1:15" ht="27.95" customHeight="1" x14ac:dyDescent="0.2">
      <c r="B230" s="277"/>
      <c r="C230" s="277"/>
      <c r="D230" s="277"/>
      <c r="E230" s="277"/>
      <c r="F230" s="277"/>
      <c r="G230" s="202" t="s">
        <v>144</v>
      </c>
      <c r="H230" s="201" t="s">
        <v>231</v>
      </c>
      <c r="N230" s="5">
        <v>0</v>
      </c>
      <c r="O230" s="5">
        <v>1</v>
      </c>
    </row>
    <row r="231" spans="1:15" ht="28.5" x14ac:dyDescent="0.2">
      <c r="B231" s="277"/>
      <c r="C231" s="277"/>
      <c r="D231" s="277"/>
      <c r="E231" s="277"/>
      <c r="F231" s="277"/>
      <c r="G231" s="202" t="s">
        <v>144</v>
      </c>
      <c r="H231" s="201" t="s">
        <v>232</v>
      </c>
      <c r="N231" s="5">
        <v>0</v>
      </c>
      <c r="O231" s="5">
        <v>1</v>
      </c>
    </row>
    <row r="232" spans="1:15" x14ac:dyDescent="0.2">
      <c r="B232" s="279"/>
      <c r="C232" s="279"/>
      <c r="D232" s="279"/>
      <c r="E232" s="279"/>
      <c r="F232" s="279"/>
      <c r="G232" s="277"/>
      <c r="H232" s="278"/>
      <c r="N232" s="5">
        <v>0</v>
      </c>
      <c r="O232" s="5">
        <v>1</v>
      </c>
    </row>
    <row r="233" spans="1:15" ht="29.25" customHeight="1" x14ac:dyDescent="0.2">
      <c r="B233" s="281" t="s">
        <v>233</v>
      </c>
      <c r="C233" s="281"/>
      <c r="D233" s="281"/>
      <c r="E233" s="281"/>
      <c r="F233" s="281"/>
      <c r="G233" s="281" t="s">
        <v>2265</v>
      </c>
      <c r="H233" s="288"/>
      <c r="N233" s="5">
        <v>36</v>
      </c>
      <c r="O233" s="5">
        <v>1</v>
      </c>
    </row>
    <row r="234" spans="1:15" x14ac:dyDescent="0.2">
      <c r="B234" s="279"/>
      <c r="C234" s="279"/>
      <c r="D234" s="279"/>
      <c r="E234" s="279"/>
      <c r="F234" s="279"/>
      <c r="G234" s="277"/>
      <c r="H234" s="278"/>
      <c r="N234" s="5">
        <v>0</v>
      </c>
      <c r="O234" s="5">
        <v>1</v>
      </c>
    </row>
    <row r="235" spans="1:15" ht="27.75" customHeight="1" x14ac:dyDescent="0.2">
      <c r="B235" s="281" t="s">
        <v>234</v>
      </c>
      <c r="C235" s="281"/>
      <c r="D235" s="281"/>
      <c r="E235" s="281"/>
      <c r="F235" s="281"/>
      <c r="G235" s="281" t="s">
        <v>2265</v>
      </c>
      <c r="H235" s="288"/>
      <c r="N235" s="5">
        <v>39</v>
      </c>
      <c r="O235" s="5">
        <v>1</v>
      </c>
    </row>
    <row r="236" spans="1:15" x14ac:dyDescent="0.2">
      <c r="B236" s="279"/>
      <c r="C236" s="279"/>
      <c r="D236" s="279"/>
      <c r="E236" s="279"/>
      <c r="F236" s="279"/>
      <c r="G236" s="277"/>
      <c r="H236" s="278"/>
      <c r="N236" s="5">
        <v>0</v>
      </c>
      <c r="O236" s="5">
        <v>1</v>
      </c>
    </row>
    <row r="237" spans="1:15" x14ac:dyDescent="0.2">
      <c r="A237" s="155"/>
      <c r="B237" s="292"/>
      <c r="C237" s="292"/>
      <c r="D237" s="292"/>
      <c r="E237" s="292"/>
      <c r="F237" s="292"/>
      <c r="G237" s="292"/>
      <c r="H237" s="292"/>
      <c r="N237" s="5">
        <v>0</v>
      </c>
      <c r="O237" s="5">
        <v>1</v>
      </c>
    </row>
    <row r="238" spans="1:15" ht="14.1" customHeight="1" x14ac:dyDescent="0.2">
      <c r="A238" s="155">
        <v>1.3</v>
      </c>
      <c r="B238" s="272" t="s">
        <v>984</v>
      </c>
      <c r="C238" s="272"/>
      <c r="D238" s="272"/>
      <c r="E238" s="272"/>
      <c r="F238" s="272"/>
      <c r="G238" s="273" t="str">
        <f>"Return to "&amp;$B238&amp;" "</f>
        <v xml:space="preserve">Return to Repairs, maintenance and computer costs </v>
      </c>
      <c r="H238" s="273"/>
      <c r="K238" s="5" t="str">
        <f>Navigation_Repairs__maintenance_and_computer_costs</f>
        <v>Repairs, maintenance and computer costs</v>
      </c>
      <c r="N238" s="5">
        <v>39</v>
      </c>
      <c r="O238" s="5">
        <v>1</v>
      </c>
    </row>
    <row r="239" spans="1:15" ht="15" x14ac:dyDescent="0.2">
      <c r="A239" s="155"/>
      <c r="B239" s="272"/>
      <c r="C239" s="272"/>
      <c r="D239" s="272"/>
      <c r="E239" s="272"/>
      <c r="F239" s="272"/>
      <c r="G239" s="273"/>
      <c r="H239" s="273"/>
      <c r="N239" s="5">
        <v>0</v>
      </c>
      <c r="O239" s="5">
        <v>1</v>
      </c>
    </row>
    <row r="240" spans="1:15" ht="15" x14ac:dyDescent="0.2">
      <c r="A240" s="155"/>
      <c r="B240" s="267"/>
      <c r="C240" s="267"/>
      <c r="D240" s="267"/>
      <c r="E240" s="267"/>
      <c r="F240" s="267"/>
      <c r="G240" s="267"/>
      <c r="H240" s="267"/>
      <c r="N240" s="5">
        <v>0</v>
      </c>
      <c r="O240" s="5">
        <v>1</v>
      </c>
    </row>
    <row r="241" spans="1:15" x14ac:dyDescent="0.2">
      <c r="A241" s="155"/>
      <c r="B241" s="257" t="s">
        <v>235</v>
      </c>
      <c r="C241" s="257"/>
      <c r="D241" s="257"/>
      <c r="E241" s="257"/>
      <c r="F241" s="257"/>
      <c r="G241" s="257"/>
      <c r="H241" s="257"/>
      <c r="N241" s="5">
        <v>77</v>
      </c>
      <c r="O241" s="5">
        <v>1</v>
      </c>
    </row>
    <row r="242" spans="1:15" ht="33" customHeight="1" x14ac:dyDescent="0.2">
      <c r="A242" s="155"/>
      <c r="B242" s="207" t="s">
        <v>144</v>
      </c>
      <c r="C242" s="257" t="s">
        <v>236</v>
      </c>
      <c r="D242" s="257"/>
      <c r="E242" s="257"/>
      <c r="F242" s="257"/>
      <c r="G242" s="257"/>
      <c r="H242" s="257"/>
      <c r="N242" s="5">
        <v>1</v>
      </c>
      <c r="O242" s="5">
        <v>1</v>
      </c>
    </row>
    <row r="243" spans="1:15" ht="42" customHeight="1" x14ac:dyDescent="0.2">
      <c r="A243" s="155"/>
      <c r="B243" s="207" t="s">
        <v>144</v>
      </c>
      <c r="C243" s="257" t="s">
        <v>2267</v>
      </c>
      <c r="D243" s="257"/>
      <c r="E243" s="257"/>
      <c r="F243" s="257"/>
      <c r="G243" s="257"/>
      <c r="H243" s="257"/>
      <c r="N243" s="5">
        <v>1</v>
      </c>
      <c r="O243" s="5">
        <v>1</v>
      </c>
    </row>
    <row r="244" spans="1:15" x14ac:dyDescent="0.2">
      <c r="A244" s="155"/>
      <c r="B244" s="207" t="s">
        <v>144</v>
      </c>
      <c r="C244" s="257" t="s">
        <v>237</v>
      </c>
      <c r="D244" s="257"/>
      <c r="E244" s="257"/>
      <c r="F244" s="257"/>
      <c r="G244" s="257"/>
      <c r="H244" s="257"/>
      <c r="N244" s="5">
        <v>1</v>
      </c>
      <c r="O244" s="5">
        <v>1</v>
      </c>
    </row>
    <row r="245" spans="1:15" x14ac:dyDescent="0.2">
      <c r="A245" s="155"/>
      <c r="B245" s="257"/>
      <c r="C245" s="257"/>
      <c r="D245" s="257"/>
      <c r="E245" s="257"/>
      <c r="F245" s="257"/>
      <c r="G245" s="257"/>
      <c r="H245" s="257"/>
      <c r="N245" s="5">
        <v>0</v>
      </c>
      <c r="O245" s="5">
        <v>1</v>
      </c>
    </row>
    <row r="246" spans="1:15" ht="28.5" customHeight="1" x14ac:dyDescent="0.2">
      <c r="A246" s="155"/>
      <c r="B246" s="259" t="s">
        <v>2226</v>
      </c>
      <c r="C246" s="259"/>
      <c r="D246" s="259"/>
      <c r="E246" s="259"/>
      <c r="F246" s="259"/>
      <c r="G246" s="259"/>
      <c r="H246" s="259"/>
      <c r="N246" s="5">
        <v>249</v>
      </c>
      <c r="O246" s="5">
        <v>2</v>
      </c>
    </row>
    <row r="247" spans="1:15" x14ac:dyDescent="0.2">
      <c r="A247" s="155"/>
      <c r="B247" s="257" t="s">
        <v>2227</v>
      </c>
      <c r="C247" s="257"/>
      <c r="D247" s="257"/>
      <c r="E247" s="257"/>
      <c r="F247" s="257"/>
      <c r="G247" s="257"/>
      <c r="H247" s="257"/>
      <c r="N247" s="5">
        <v>86</v>
      </c>
      <c r="O247" s="5">
        <v>1</v>
      </c>
    </row>
    <row r="248" spans="1:15" ht="44.25" customHeight="1" x14ac:dyDescent="0.2">
      <c r="A248" s="155"/>
      <c r="B248" s="257" t="s">
        <v>2228</v>
      </c>
      <c r="C248" s="257"/>
      <c r="D248" s="257"/>
      <c r="E248" s="257"/>
      <c r="F248" s="257"/>
      <c r="G248" s="257"/>
      <c r="H248" s="257"/>
      <c r="N248" s="5">
        <v>465</v>
      </c>
      <c r="O248" s="5">
        <v>3</v>
      </c>
    </row>
    <row r="249" spans="1:15" x14ac:dyDescent="0.2">
      <c r="A249" s="155"/>
      <c r="B249" s="295"/>
      <c r="C249" s="295"/>
      <c r="D249" s="295"/>
      <c r="E249" s="295"/>
      <c r="F249" s="295"/>
      <c r="G249" s="295"/>
      <c r="H249" s="295"/>
      <c r="N249" s="5">
        <v>0</v>
      </c>
      <c r="O249" s="5">
        <v>1</v>
      </c>
    </row>
    <row r="250" spans="1:15" ht="57.75" customHeight="1" x14ac:dyDescent="0.2">
      <c r="A250" s="155"/>
      <c r="B250" s="257" t="s">
        <v>2268</v>
      </c>
      <c r="C250" s="257"/>
      <c r="D250" s="257"/>
      <c r="E250" s="257"/>
      <c r="F250" s="257"/>
      <c r="G250" s="257"/>
      <c r="H250" s="257"/>
      <c r="N250" s="5">
        <v>557</v>
      </c>
      <c r="O250" s="5">
        <v>4</v>
      </c>
    </row>
    <row r="251" spans="1:15" x14ac:dyDescent="0.2">
      <c r="A251" s="155"/>
      <c r="B251" s="282"/>
      <c r="C251" s="282"/>
      <c r="D251" s="282"/>
      <c r="E251" s="282"/>
      <c r="F251" s="282"/>
      <c r="G251" s="282"/>
      <c r="H251" s="282"/>
      <c r="N251" s="5">
        <v>0</v>
      </c>
      <c r="O251" s="5">
        <v>1</v>
      </c>
    </row>
    <row r="252" spans="1:15" ht="14.1" customHeight="1" x14ac:dyDescent="0.25">
      <c r="A252" s="155"/>
      <c r="B252" s="283" t="s">
        <v>238</v>
      </c>
      <c r="C252" s="283"/>
      <c r="D252" s="283"/>
      <c r="E252" s="283"/>
      <c r="F252" s="283"/>
      <c r="G252" s="283" t="s">
        <v>2269</v>
      </c>
      <c r="H252" s="284"/>
      <c r="N252" s="5">
        <v>29</v>
      </c>
      <c r="O252" s="5">
        <v>1</v>
      </c>
    </row>
    <row r="253" spans="1:15" x14ac:dyDescent="0.2">
      <c r="B253" s="286"/>
      <c r="C253" s="286"/>
      <c r="D253" s="286"/>
      <c r="E253" s="286"/>
      <c r="F253" s="286"/>
      <c r="G253" s="286"/>
      <c r="H253" s="287"/>
      <c r="N253" s="5">
        <v>0</v>
      </c>
      <c r="O253" s="5">
        <v>1</v>
      </c>
    </row>
    <row r="254" spans="1:15" ht="42.75" x14ac:dyDescent="0.2">
      <c r="B254" s="281" t="s">
        <v>239</v>
      </c>
      <c r="C254" s="281"/>
      <c r="D254" s="281"/>
      <c r="E254" s="281"/>
      <c r="F254" s="281"/>
      <c r="G254" s="209" t="s">
        <v>144</v>
      </c>
      <c r="H254" s="203" t="s">
        <v>2270</v>
      </c>
      <c r="N254" s="5">
        <v>79</v>
      </c>
      <c r="O254" s="5">
        <v>1</v>
      </c>
    </row>
    <row r="255" spans="1:15" x14ac:dyDescent="0.2">
      <c r="B255" s="277"/>
      <c r="C255" s="277"/>
      <c r="D255" s="277"/>
      <c r="E255" s="277"/>
      <c r="F255" s="277"/>
      <c r="G255" s="202" t="s">
        <v>144</v>
      </c>
      <c r="H255" s="201" t="s">
        <v>2271</v>
      </c>
      <c r="N255" s="5">
        <v>0</v>
      </c>
      <c r="O255" s="5">
        <v>1</v>
      </c>
    </row>
    <row r="256" spans="1:15" x14ac:dyDescent="0.2">
      <c r="B256" s="277"/>
      <c r="C256" s="277"/>
      <c r="D256" s="277"/>
      <c r="E256" s="277"/>
      <c r="F256" s="277"/>
      <c r="G256" s="202" t="s">
        <v>144</v>
      </c>
      <c r="H256" s="201" t="s">
        <v>2272</v>
      </c>
      <c r="N256" s="5">
        <v>0</v>
      </c>
      <c r="O256" s="5">
        <v>1</v>
      </c>
    </row>
    <row r="257" spans="1:15" ht="28.5" x14ac:dyDescent="0.2">
      <c r="B257" s="277"/>
      <c r="C257" s="277"/>
      <c r="D257" s="277"/>
      <c r="E257" s="277"/>
      <c r="F257" s="277"/>
      <c r="G257" s="202" t="s">
        <v>144</v>
      </c>
      <c r="H257" s="201" t="s">
        <v>2273</v>
      </c>
      <c r="N257" s="5">
        <v>0</v>
      </c>
      <c r="O257" s="5">
        <v>1</v>
      </c>
    </row>
    <row r="258" spans="1:15" ht="28.5" x14ac:dyDescent="0.2">
      <c r="B258" s="277"/>
      <c r="C258" s="277"/>
      <c r="D258" s="277"/>
      <c r="E258" s="277"/>
      <c r="F258" s="277"/>
      <c r="G258" s="202" t="s">
        <v>144</v>
      </c>
      <c r="H258" s="201" t="s">
        <v>2274</v>
      </c>
      <c r="N258" s="5">
        <v>0</v>
      </c>
      <c r="O258" s="5">
        <v>1</v>
      </c>
    </row>
    <row r="259" spans="1:15" x14ac:dyDescent="0.2">
      <c r="B259" s="277"/>
      <c r="C259" s="277"/>
      <c r="D259" s="277"/>
      <c r="E259" s="277"/>
      <c r="F259" s="277"/>
      <c r="G259" s="277"/>
      <c r="H259" s="278"/>
      <c r="N259" s="5">
        <v>0</v>
      </c>
      <c r="O259" s="5">
        <v>1</v>
      </c>
    </row>
    <row r="260" spans="1:15" ht="28.5" x14ac:dyDescent="0.2">
      <c r="B260" s="281" t="s">
        <v>986</v>
      </c>
      <c r="C260" s="281"/>
      <c r="D260" s="281"/>
      <c r="E260" s="281"/>
      <c r="F260" s="281"/>
      <c r="G260" s="209" t="s">
        <v>144</v>
      </c>
      <c r="H260" s="203" t="s">
        <v>2275</v>
      </c>
      <c r="N260" s="5">
        <v>41</v>
      </c>
      <c r="O260" s="5">
        <v>1</v>
      </c>
    </row>
    <row r="261" spans="1:15" ht="28.5" x14ac:dyDescent="0.2">
      <c r="B261" s="277"/>
      <c r="C261" s="277"/>
      <c r="D261" s="277"/>
      <c r="E261" s="277"/>
      <c r="F261" s="277"/>
      <c r="G261" s="202" t="s">
        <v>144</v>
      </c>
      <c r="H261" s="201" t="s">
        <v>2276</v>
      </c>
      <c r="N261" s="5">
        <v>0</v>
      </c>
      <c r="O261" s="5">
        <v>1</v>
      </c>
    </row>
    <row r="262" spans="1:15" x14ac:dyDescent="0.2">
      <c r="B262" s="277"/>
      <c r="C262" s="277"/>
      <c r="D262" s="277"/>
      <c r="E262" s="277"/>
      <c r="F262" s="277"/>
      <c r="G262" s="202" t="s">
        <v>144</v>
      </c>
      <c r="H262" s="201" t="s">
        <v>2277</v>
      </c>
      <c r="N262" s="5">
        <v>0</v>
      </c>
      <c r="O262" s="5">
        <v>1</v>
      </c>
    </row>
    <row r="263" spans="1:15" x14ac:dyDescent="0.2">
      <c r="B263" s="277"/>
      <c r="C263" s="277"/>
      <c r="D263" s="277"/>
      <c r="E263" s="277"/>
      <c r="F263" s="277"/>
      <c r="G263" s="277"/>
      <c r="H263" s="278"/>
      <c r="N263" s="5">
        <v>0</v>
      </c>
      <c r="O263" s="5">
        <v>1</v>
      </c>
    </row>
    <row r="264" spans="1:15" ht="29.25" customHeight="1" x14ac:dyDescent="0.2">
      <c r="B264" s="281" t="s">
        <v>240</v>
      </c>
      <c r="C264" s="281"/>
      <c r="D264" s="281"/>
      <c r="E264" s="281"/>
      <c r="F264" s="281"/>
      <c r="G264" s="281" t="s">
        <v>2278</v>
      </c>
      <c r="H264" s="288"/>
      <c r="N264" s="5">
        <v>24</v>
      </c>
      <c r="O264" s="5">
        <v>1</v>
      </c>
    </row>
    <row r="265" spans="1:15" ht="29.25" customHeight="1" x14ac:dyDescent="0.2">
      <c r="B265" s="277"/>
      <c r="C265" s="277"/>
      <c r="D265" s="277"/>
      <c r="E265" s="277"/>
      <c r="F265" s="277"/>
      <c r="G265" s="277" t="s">
        <v>2279</v>
      </c>
      <c r="H265" s="278"/>
      <c r="N265" s="5">
        <v>0</v>
      </c>
      <c r="O265" s="5">
        <v>1</v>
      </c>
    </row>
    <row r="266" spans="1:15" x14ac:dyDescent="0.2">
      <c r="B266" s="274"/>
      <c r="C266" s="274"/>
      <c r="D266" s="274"/>
      <c r="E266" s="274"/>
      <c r="F266" s="274"/>
      <c r="G266" s="202"/>
      <c r="H266" s="201"/>
      <c r="N266" s="5">
        <v>0</v>
      </c>
      <c r="O266" s="5">
        <v>1</v>
      </c>
    </row>
    <row r="267" spans="1:15" x14ac:dyDescent="0.2">
      <c r="B267" s="294" t="s">
        <v>252</v>
      </c>
      <c r="C267" s="294"/>
      <c r="D267" s="294"/>
      <c r="E267" s="294"/>
      <c r="F267" s="294"/>
      <c r="G267" s="199" t="s">
        <v>144</v>
      </c>
      <c r="H267" s="203" t="s">
        <v>2256</v>
      </c>
      <c r="N267" s="5">
        <v>48</v>
      </c>
      <c r="O267" s="5">
        <v>1</v>
      </c>
    </row>
    <row r="268" spans="1:15" x14ac:dyDescent="0.2">
      <c r="B268" s="277"/>
      <c r="C268" s="277"/>
      <c r="D268" s="277"/>
      <c r="E268" s="277"/>
      <c r="F268" s="277"/>
      <c r="G268" s="202" t="s">
        <v>144</v>
      </c>
      <c r="H268" s="201" t="s">
        <v>2257</v>
      </c>
      <c r="N268" s="5">
        <v>0</v>
      </c>
      <c r="O268" s="5">
        <v>1</v>
      </c>
    </row>
    <row r="269" spans="1:15" x14ac:dyDescent="0.2">
      <c r="A269" s="155"/>
      <c r="B269" s="274"/>
      <c r="C269" s="274"/>
      <c r="D269" s="274"/>
      <c r="E269" s="274"/>
      <c r="F269" s="274"/>
      <c r="G269" s="202"/>
      <c r="H269" s="201"/>
      <c r="N269" s="5">
        <v>0</v>
      </c>
      <c r="O269" s="5">
        <v>1</v>
      </c>
    </row>
    <row r="270" spans="1:15" x14ac:dyDescent="0.2">
      <c r="A270" s="155"/>
      <c r="B270" s="276" t="s">
        <v>251</v>
      </c>
      <c r="C270" s="276"/>
      <c r="D270" s="276"/>
      <c r="E270" s="276"/>
      <c r="F270" s="276"/>
      <c r="G270" s="209" t="s">
        <v>144</v>
      </c>
      <c r="H270" s="203" t="s">
        <v>2280</v>
      </c>
      <c r="N270" s="5">
        <v>17</v>
      </c>
      <c r="O270" s="5">
        <v>1</v>
      </c>
    </row>
    <row r="271" spans="1:15" ht="28.5" x14ac:dyDescent="0.2">
      <c r="A271" s="155"/>
      <c r="B271" s="277"/>
      <c r="C271" s="277"/>
      <c r="D271" s="277"/>
      <c r="E271" s="277"/>
      <c r="F271" s="277"/>
      <c r="G271" s="202" t="s">
        <v>144</v>
      </c>
      <c r="H271" s="201" t="s">
        <v>2281</v>
      </c>
      <c r="N271" s="5">
        <v>0</v>
      </c>
      <c r="O271" s="5">
        <v>1</v>
      </c>
    </row>
    <row r="272" spans="1:15" x14ac:dyDescent="0.2">
      <c r="A272" s="155"/>
      <c r="B272" s="279"/>
      <c r="C272" s="279"/>
      <c r="D272" s="279"/>
      <c r="E272" s="279"/>
      <c r="F272" s="279"/>
      <c r="G272" s="202"/>
      <c r="H272" s="201"/>
      <c r="N272" s="5">
        <v>0</v>
      </c>
      <c r="O272" s="5">
        <v>1</v>
      </c>
    </row>
    <row r="273" spans="1:15" ht="14.1" customHeight="1" x14ac:dyDescent="0.2">
      <c r="A273" s="155"/>
      <c r="B273" s="281" t="s">
        <v>987</v>
      </c>
      <c r="C273" s="281"/>
      <c r="D273" s="281"/>
      <c r="E273" s="281"/>
      <c r="F273" s="281"/>
      <c r="G273" s="276" t="s">
        <v>2282</v>
      </c>
      <c r="H273" s="296"/>
      <c r="N273" s="5">
        <v>20</v>
      </c>
      <c r="O273" s="5">
        <v>1</v>
      </c>
    </row>
    <row r="274" spans="1:15" x14ac:dyDescent="0.2">
      <c r="A274" s="155"/>
      <c r="B274" s="279"/>
      <c r="C274" s="279"/>
      <c r="D274" s="279"/>
      <c r="E274" s="279"/>
      <c r="F274" s="279"/>
      <c r="G274" s="202"/>
      <c r="H274" s="201"/>
      <c r="N274" s="5">
        <v>0</v>
      </c>
      <c r="O274" s="5">
        <v>1</v>
      </c>
    </row>
    <row r="275" spans="1:15" ht="29.25" customHeight="1" x14ac:dyDescent="0.2">
      <c r="A275" s="155"/>
      <c r="B275" s="281" t="s">
        <v>241</v>
      </c>
      <c r="C275" s="281"/>
      <c r="D275" s="281"/>
      <c r="E275" s="281"/>
      <c r="F275" s="281"/>
      <c r="G275" s="281" t="s">
        <v>2265</v>
      </c>
      <c r="H275" s="288"/>
      <c r="N275" s="5">
        <v>31</v>
      </c>
      <c r="O275" s="5">
        <v>1</v>
      </c>
    </row>
    <row r="276" spans="1:15" x14ac:dyDescent="0.2">
      <c r="A276" s="155"/>
      <c r="B276" s="277"/>
      <c r="C276" s="277"/>
      <c r="D276" s="277"/>
      <c r="E276" s="277"/>
      <c r="F276" s="277"/>
      <c r="G276" s="277"/>
      <c r="H276" s="278"/>
      <c r="N276" s="5">
        <v>0</v>
      </c>
      <c r="O276" s="5">
        <v>1</v>
      </c>
    </row>
    <row r="277" spans="1:15" ht="30.75" customHeight="1" x14ac:dyDescent="0.2">
      <c r="A277" s="155"/>
      <c r="B277" s="281" t="s">
        <v>242</v>
      </c>
      <c r="C277" s="281"/>
      <c r="D277" s="281"/>
      <c r="E277" s="281"/>
      <c r="F277" s="281"/>
      <c r="G277" s="281" t="s">
        <v>2265</v>
      </c>
      <c r="H277" s="288"/>
      <c r="N277" s="5">
        <v>34</v>
      </c>
      <c r="O277" s="5">
        <v>1</v>
      </c>
    </row>
    <row r="278" spans="1:15" x14ac:dyDescent="0.2">
      <c r="A278" s="155"/>
      <c r="B278" s="277"/>
      <c r="C278" s="277"/>
      <c r="D278" s="277"/>
      <c r="E278" s="277"/>
      <c r="F278" s="277"/>
      <c r="G278" s="277"/>
      <c r="H278" s="278"/>
      <c r="N278" s="5">
        <v>0</v>
      </c>
      <c r="O278" s="5">
        <v>1</v>
      </c>
    </row>
    <row r="279" spans="1:15" x14ac:dyDescent="0.2">
      <c r="A279" s="155"/>
      <c r="B279" s="292"/>
      <c r="C279" s="292"/>
      <c r="D279" s="292"/>
      <c r="E279" s="292"/>
      <c r="F279" s="292"/>
      <c r="G279" s="292"/>
      <c r="H279" s="292"/>
      <c r="N279" s="5">
        <v>0</v>
      </c>
      <c r="O279" s="5">
        <v>1</v>
      </c>
    </row>
    <row r="280" spans="1:15" ht="15" x14ac:dyDescent="0.2">
      <c r="A280" s="155">
        <v>1.4</v>
      </c>
      <c r="B280" s="272" t="s">
        <v>42</v>
      </c>
      <c r="C280" s="272"/>
      <c r="D280" s="272"/>
      <c r="E280" s="272"/>
      <c r="F280" s="272"/>
      <c r="G280" s="273" t="str">
        <f>"Return to "&amp;$B280&amp;" "</f>
        <v xml:space="preserve">Return to Bad debts </v>
      </c>
      <c r="H280" s="273"/>
      <c r="K280" s="5" t="str">
        <f>Navigation_Bad_debts</f>
        <v>Bad debts</v>
      </c>
      <c r="N280" s="5">
        <v>9</v>
      </c>
      <c r="O280" s="5">
        <v>1</v>
      </c>
    </row>
    <row r="281" spans="1:15" ht="15" x14ac:dyDescent="0.2">
      <c r="B281" s="272"/>
      <c r="C281" s="272"/>
      <c r="D281" s="272"/>
      <c r="E281" s="272"/>
      <c r="F281" s="272"/>
      <c r="G281" s="273"/>
      <c r="H281" s="273"/>
      <c r="N281" s="5">
        <v>0</v>
      </c>
      <c r="O281" s="5">
        <v>1</v>
      </c>
    </row>
    <row r="282" spans="1:15" ht="15" x14ac:dyDescent="0.2">
      <c r="B282" s="267"/>
      <c r="C282" s="267"/>
      <c r="D282" s="267"/>
      <c r="E282" s="267"/>
      <c r="F282" s="267"/>
      <c r="G282" s="267"/>
      <c r="H282" s="267"/>
      <c r="N282" s="5">
        <v>0</v>
      </c>
      <c r="O282" s="5">
        <v>1</v>
      </c>
    </row>
    <row r="283" spans="1:15" ht="29.1" customHeight="1" x14ac:dyDescent="0.2">
      <c r="B283" s="257" t="s">
        <v>2283</v>
      </c>
      <c r="C283" s="257"/>
      <c r="D283" s="257"/>
      <c r="E283" s="257"/>
      <c r="F283" s="257"/>
      <c r="G283" s="257"/>
      <c r="H283" s="257"/>
      <c r="N283" s="5">
        <v>269</v>
      </c>
      <c r="O283" s="5">
        <v>2</v>
      </c>
    </row>
    <row r="284" spans="1:15" x14ac:dyDescent="0.2">
      <c r="B284" s="257"/>
      <c r="C284" s="257"/>
      <c r="D284" s="257"/>
      <c r="E284" s="257"/>
      <c r="F284" s="257"/>
      <c r="G284" s="257"/>
      <c r="H284" s="257"/>
      <c r="N284" s="5">
        <v>0</v>
      </c>
      <c r="O284" s="5">
        <v>1</v>
      </c>
    </row>
    <row r="285" spans="1:15" ht="35.25" customHeight="1" x14ac:dyDescent="0.2">
      <c r="B285" s="259" t="s">
        <v>2226</v>
      </c>
      <c r="C285" s="259"/>
      <c r="D285" s="259"/>
      <c r="E285" s="259"/>
      <c r="F285" s="259"/>
      <c r="G285" s="259"/>
      <c r="H285" s="259"/>
      <c r="N285" s="5">
        <v>249</v>
      </c>
      <c r="O285" s="5">
        <v>2</v>
      </c>
    </row>
    <row r="286" spans="1:15" x14ac:dyDescent="0.2">
      <c r="B286" s="257" t="s">
        <v>2227</v>
      </c>
      <c r="C286" s="257"/>
      <c r="D286" s="257"/>
      <c r="E286" s="257"/>
      <c r="F286" s="257"/>
      <c r="G286" s="257"/>
      <c r="H286" s="257"/>
      <c r="N286" s="5">
        <v>86</v>
      </c>
      <c r="O286" s="5">
        <v>1</v>
      </c>
    </row>
    <row r="287" spans="1:15" ht="41.25" customHeight="1" x14ac:dyDescent="0.2">
      <c r="B287" s="257" t="s">
        <v>2228</v>
      </c>
      <c r="C287" s="257"/>
      <c r="D287" s="257"/>
      <c r="E287" s="257"/>
      <c r="F287" s="257"/>
      <c r="G287" s="257"/>
      <c r="H287" s="257"/>
      <c r="N287" s="5">
        <v>465</v>
      </c>
      <c r="O287" s="5">
        <v>3</v>
      </c>
    </row>
    <row r="288" spans="1:15" ht="48" customHeight="1" x14ac:dyDescent="0.2">
      <c r="B288" s="257" t="s">
        <v>2284</v>
      </c>
      <c r="C288" s="257"/>
      <c r="D288" s="257"/>
      <c r="E288" s="257"/>
      <c r="F288" s="257"/>
      <c r="G288" s="257"/>
      <c r="H288" s="257"/>
      <c r="N288" s="5">
        <v>415</v>
      </c>
      <c r="O288" s="5">
        <v>3</v>
      </c>
    </row>
    <row r="289" spans="1:15" x14ac:dyDescent="0.2">
      <c r="B289" s="282"/>
      <c r="C289" s="282"/>
      <c r="D289" s="282"/>
      <c r="E289" s="282"/>
      <c r="F289" s="282"/>
      <c r="G289" s="282"/>
      <c r="H289" s="282"/>
      <c r="N289" s="5">
        <v>0</v>
      </c>
      <c r="O289" s="5">
        <v>1</v>
      </c>
    </row>
    <row r="290" spans="1:15" ht="14.1" customHeight="1" x14ac:dyDescent="0.25">
      <c r="B290" s="283" t="s">
        <v>238</v>
      </c>
      <c r="C290" s="283"/>
      <c r="D290" s="283"/>
      <c r="E290" s="283"/>
      <c r="F290" s="283"/>
      <c r="G290" s="283" t="s">
        <v>1116</v>
      </c>
      <c r="H290" s="284"/>
      <c r="N290" s="5">
        <v>29</v>
      </c>
      <c r="O290" s="5">
        <v>1</v>
      </c>
    </row>
    <row r="291" spans="1:15" ht="29.1" customHeight="1" x14ac:dyDescent="0.2">
      <c r="B291" s="286"/>
      <c r="C291" s="286"/>
      <c r="D291" s="286"/>
      <c r="E291" s="286"/>
      <c r="F291" s="286"/>
      <c r="G291" s="297"/>
      <c r="H291" s="298"/>
      <c r="N291" s="5">
        <v>0</v>
      </c>
      <c r="O291" s="5">
        <v>1</v>
      </c>
    </row>
    <row r="292" spans="1:15" ht="42.75" customHeight="1" x14ac:dyDescent="0.2">
      <c r="B292" s="281" t="s">
        <v>2285</v>
      </c>
      <c r="C292" s="281"/>
      <c r="D292" s="281"/>
      <c r="E292" s="281"/>
      <c r="F292" s="281"/>
      <c r="G292" s="276" t="s">
        <v>2286</v>
      </c>
      <c r="H292" s="296"/>
      <c r="N292" s="5">
        <v>48</v>
      </c>
      <c r="O292" s="5">
        <v>1</v>
      </c>
    </row>
    <row r="293" spans="1:15" x14ac:dyDescent="0.2">
      <c r="B293" s="277"/>
      <c r="C293" s="277"/>
      <c r="D293" s="277"/>
      <c r="E293" s="277"/>
      <c r="F293" s="277"/>
      <c r="G293" s="277"/>
      <c r="H293" s="278"/>
      <c r="N293" s="5">
        <v>0</v>
      </c>
      <c r="O293" s="5">
        <v>1</v>
      </c>
    </row>
    <row r="294" spans="1:15" ht="70.5" customHeight="1" x14ac:dyDescent="0.2">
      <c r="B294" s="281" t="s">
        <v>992</v>
      </c>
      <c r="C294" s="281"/>
      <c r="D294" s="281"/>
      <c r="E294" s="281"/>
      <c r="F294" s="281"/>
      <c r="G294" s="281" t="s">
        <v>2287</v>
      </c>
      <c r="H294" s="288"/>
      <c r="N294" s="5">
        <v>68</v>
      </c>
      <c r="O294" s="5">
        <v>1</v>
      </c>
    </row>
    <row r="295" spans="1:15" x14ac:dyDescent="0.2">
      <c r="B295" s="274"/>
      <c r="C295" s="274"/>
      <c r="D295" s="274"/>
      <c r="E295" s="274"/>
      <c r="F295" s="274"/>
      <c r="G295" s="274"/>
      <c r="H295" s="275"/>
      <c r="N295" s="5">
        <v>0</v>
      </c>
      <c r="O295" s="5">
        <v>1</v>
      </c>
    </row>
    <row r="296" spans="1:15" ht="45.75" customHeight="1" x14ac:dyDescent="0.2">
      <c r="B296" s="277" t="s">
        <v>993</v>
      </c>
      <c r="C296" s="277"/>
      <c r="D296" s="277"/>
      <c r="E296" s="277"/>
      <c r="F296" s="277"/>
      <c r="G296" s="281" t="s">
        <v>2288</v>
      </c>
      <c r="H296" s="288"/>
      <c r="N296" s="5">
        <v>49</v>
      </c>
      <c r="O296" s="5">
        <v>1</v>
      </c>
    </row>
    <row r="297" spans="1:15" x14ac:dyDescent="0.2">
      <c r="A297" s="155"/>
      <c r="B297" s="279"/>
      <c r="C297" s="279"/>
      <c r="D297" s="279"/>
      <c r="E297" s="279"/>
      <c r="F297" s="279"/>
      <c r="G297" s="279"/>
      <c r="H297" s="280"/>
      <c r="N297" s="5">
        <v>0</v>
      </c>
      <c r="O297" s="5">
        <v>1</v>
      </c>
    </row>
    <row r="298" spans="1:15" ht="28.5" customHeight="1" x14ac:dyDescent="0.2">
      <c r="A298" s="155"/>
      <c r="B298" s="281" t="s">
        <v>994</v>
      </c>
      <c r="C298" s="281"/>
      <c r="D298" s="281"/>
      <c r="E298" s="281"/>
      <c r="F298" s="281"/>
      <c r="G298" s="281" t="s">
        <v>2289</v>
      </c>
      <c r="H298" s="288"/>
      <c r="N298" s="5">
        <v>58</v>
      </c>
      <c r="O298" s="5">
        <v>1</v>
      </c>
    </row>
    <row r="299" spans="1:15" x14ac:dyDescent="0.2">
      <c r="A299" s="155"/>
      <c r="B299" s="274"/>
      <c r="C299" s="274"/>
      <c r="D299" s="274"/>
      <c r="E299" s="274"/>
      <c r="F299" s="274"/>
      <c r="G299" s="299"/>
      <c r="H299" s="300"/>
      <c r="N299" s="5">
        <v>0</v>
      </c>
      <c r="O299" s="5">
        <v>1</v>
      </c>
    </row>
    <row r="300" spans="1:15" ht="57.75" customHeight="1" x14ac:dyDescent="0.2">
      <c r="A300" s="155"/>
      <c r="B300" s="289" t="s">
        <v>995</v>
      </c>
      <c r="C300" s="289"/>
      <c r="D300" s="289"/>
      <c r="E300" s="289"/>
      <c r="F300" s="289"/>
      <c r="G300" s="281" t="s">
        <v>2290</v>
      </c>
      <c r="H300" s="288"/>
      <c r="N300" s="5">
        <v>41</v>
      </c>
      <c r="O300" s="5">
        <v>1</v>
      </c>
    </row>
    <row r="301" spans="1:15" x14ac:dyDescent="0.2">
      <c r="A301" s="155"/>
      <c r="B301" s="277"/>
      <c r="C301" s="277"/>
      <c r="D301" s="277"/>
      <c r="E301" s="277"/>
      <c r="F301" s="277"/>
      <c r="G301" s="277"/>
      <c r="H301" s="278"/>
      <c r="N301" s="5">
        <v>0</v>
      </c>
      <c r="O301" s="5">
        <v>1</v>
      </c>
    </row>
    <row r="302" spans="1:15" ht="29.25" customHeight="1" x14ac:dyDescent="0.2">
      <c r="A302" s="155"/>
      <c r="B302" s="281" t="s">
        <v>243</v>
      </c>
      <c r="C302" s="281"/>
      <c r="D302" s="281"/>
      <c r="E302" s="281"/>
      <c r="F302" s="281"/>
      <c r="G302" s="281" t="s">
        <v>2265</v>
      </c>
      <c r="H302" s="288"/>
      <c r="N302" s="5">
        <v>33</v>
      </c>
      <c r="O302" s="5">
        <v>1</v>
      </c>
    </row>
    <row r="303" spans="1:15" x14ac:dyDescent="0.2">
      <c r="A303" s="155"/>
      <c r="B303" s="277"/>
      <c r="C303" s="277"/>
      <c r="D303" s="277"/>
      <c r="E303" s="277"/>
      <c r="F303" s="277"/>
      <c r="G303" s="277"/>
      <c r="H303" s="278"/>
      <c r="N303" s="5">
        <v>0</v>
      </c>
      <c r="O303" s="5">
        <v>1</v>
      </c>
    </row>
    <row r="304" spans="1:15" ht="27.75" customHeight="1" x14ac:dyDescent="0.2">
      <c r="A304" s="155"/>
      <c r="B304" s="281" t="s">
        <v>244</v>
      </c>
      <c r="C304" s="281"/>
      <c r="D304" s="281"/>
      <c r="E304" s="281"/>
      <c r="F304" s="281"/>
      <c r="G304" s="281" t="s">
        <v>2265</v>
      </c>
      <c r="H304" s="288"/>
      <c r="N304" s="5">
        <v>36</v>
      </c>
      <c r="O304" s="5">
        <v>1</v>
      </c>
    </row>
    <row r="305" spans="1:18" x14ac:dyDescent="0.2">
      <c r="A305" s="155"/>
      <c r="B305" s="277"/>
      <c r="C305" s="277"/>
      <c r="D305" s="277"/>
      <c r="E305" s="277"/>
      <c r="F305" s="277"/>
      <c r="G305" s="277"/>
      <c r="H305" s="278"/>
      <c r="N305" s="5">
        <v>0</v>
      </c>
      <c r="O305" s="5">
        <v>1</v>
      </c>
    </row>
    <row r="306" spans="1:18" x14ac:dyDescent="0.2">
      <c r="A306" s="155"/>
      <c r="B306" s="292"/>
      <c r="C306" s="292"/>
      <c r="D306" s="292"/>
      <c r="E306" s="292"/>
      <c r="F306" s="292"/>
      <c r="G306" s="292"/>
      <c r="H306" s="292"/>
      <c r="N306" s="5">
        <v>0</v>
      </c>
      <c r="O306" s="5">
        <v>1</v>
      </c>
    </row>
    <row r="307" spans="1:18" ht="15" x14ac:dyDescent="0.2">
      <c r="A307" s="155">
        <v>1.5</v>
      </c>
      <c r="B307" s="272" t="s">
        <v>43</v>
      </c>
      <c r="C307" s="272"/>
      <c r="D307" s="272"/>
      <c r="E307" s="272"/>
      <c r="F307" s="272"/>
      <c r="G307" s="273" t="str">
        <f>"Return to "&amp;$B307&amp;" "</f>
        <v xml:space="preserve">Return to Bank charges </v>
      </c>
      <c r="H307" s="273"/>
      <c r="K307" s="5" t="str">
        <f>Navigation_Bank_charges</f>
        <v>Bank charges</v>
      </c>
      <c r="N307" s="5">
        <v>12</v>
      </c>
      <c r="O307" s="5">
        <v>1</v>
      </c>
    </row>
    <row r="308" spans="1:18" ht="15" x14ac:dyDescent="0.2">
      <c r="A308" s="155"/>
      <c r="B308" s="272"/>
      <c r="C308" s="272"/>
      <c r="D308" s="272"/>
      <c r="E308" s="272"/>
      <c r="F308" s="272"/>
      <c r="G308" s="273"/>
      <c r="H308" s="273"/>
      <c r="N308" s="5">
        <v>0</v>
      </c>
      <c r="O308" s="5">
        <v>1</v>
      </c>
    </row>
    <row r="309" spans="1:18" ht="15" x14ac:dyDescent="0.2">
      <c r="A309" s="155"/>
      <c r="B309" s="267"/>
      <c r="C309" s="267"/>
      <c r="D309" s="267"/>
      <c r="E309" s="267"/>
      <c r="F309" s="267"/>
      <c r="G309" s="267"/>
      <c r="H309" s="267"/>
      <c r="N309" s="5">
        <v>0</v>
      </c>
      <c r="O309" s="5">
        <v>1</v>
      </c>
    </row>
    <row r="310" spans="1:18" x14ac:dyDescent="0.2">
      <c r="A310" s="155"/>
      <c r="B310" s="257" t="s">
        <v>2291</v>
      </c>
      <c r="C310" s="257"/>
      <c r="D310" s="257"/>
      <c r="E310" s="257"/>
      <c r="F310" s="257"/>
      <c r="G310" s="257"/>
      <c r="H310" s="257"/>
      <c r="N310" s="5">
        <v>162</v>
      </c>
      <c r="O310" s="5">
        <v>2</v>
      </c>
    </row>
    <row r="311" spans="1:18" ht="15" x14ac:dyDescent="0.25">
      <c r="A311" s="155"/>
      <c r="B311" s="193"/>
      <c r="C311" s="193"/>
      <c r="D311" s="193"/>
      <c r="E311" s="193"/>
      <c r="F311" s="193"/>
      <c r="G311" s="210"/>
      <c r="H311" s="193"/>
      <c r="N311" s="5">
        <v>0</v>
      </c>
      <c r="O311" s="5">
        <v>1</v>
      </c>
    </row>
    <row r="312" spans="1:18" ht="30" customHeight="1" x14ac:dyDescent="0.2">
      <c r="A312" s="155"/>
      <c r="B312" s="259" t="s">
        <v>2226</v>
      </c>
      <c r="C312" s="259"/>
      <c r="D312" s="259"/>
      <c r="E312" s="259"/>
      <c r="F312" s="259"/>
      <c r="G312" s="259"/>
      <c r="H312" s="259"/>
      <c r="N312" s="5">
        <v>249</v>
      </c>
      <c r="O312" s="5">
        <v>2</v>
      </c>
    </row>
    <row r="313" spans="1:18" x14ac:dyDescent="0.2">
      <c r="A313" s="155"/>
      <c r="B313" s="257" t="s">
        <v>2227</v>
      </c>
      <c r="C313" s="257"/>
      <c r="D313" s="257"/>
      <c r="E313" s="257"/>
      <c r="F313" s="257"/>
      <c r="G313" s="257"/>
      <c r="H313" s="257"/>
      <c r="N313" s="5">
        <v>86</v>
      </c>
      <c r="O313" s="5">
        <v>1</v>
      </c>
    </row>
    <row r="314" spans="1:18" ht="43.5" customHeight="1" x14ac:dyDescent="0.2">
      <c r="A314" s="155"/>
      <c r="B314" s="257" t="s">
        <v>2228</v>
      </c>
      <c r="C314" s="257"/>
      <c r="D314" s="257"/>
      <c r="E314" s="257"/>
      <c r="F314" s="257"/>
      <c r="G314" s="257"/>
      <c r="H314" s="257"/>
      <c r="N314" s="5">
        <v>465</v>
      </c>
      <c r="O314" s="5">
        <v>3</v>
      </c>
    </row>
    <row r="315" spans="1:18" x14ac:dyDescent="0.2">
      <c r="A315" s="155"/>
      <c r="B315" s="257"/>
      <c r="C315" s="257"/>
      <c r="D315" s="257"/>
      <c r="E315" s="257"/>
      <c r="F315" s="257"/>
      <c r="G315" s="257"/>
      <c r="H315" s="257"/>
      <c r="N315" s="5">
        <v>0</v>
      </c>
      <c r="O315" s="5">
        <v>1</v>
      </c>
    </row>
    <row r="316" spans="1:18" x14ac:dyDescent="0.2">
      <c r="A316" s="155"/>
      <c r="B316" s="257" t="s">
        <v>245</v>
      </c>
      <c r="C316" s="257"/>
      <c r="D316" s="257"/>
      <c r="E316" s="257"/>
      <c r="F316" s="257"/>
      <c r="G316" s="257"/>
      <c r="H316" s="257"/>
      <c r="N316" s="5">
        <v>62</v>
      </c>
      <c r="O316" s="5">
        <v>1</v>
      </c>
    </row>
    <row r="317" spans="1:18" x14ac:dyDescent="0.2">
      <c r="A317" s="155"/>
      <c r="B317" s="208" t="s">
        <v>144</v>
      </c>
      <c r="C317" s="257" t="s">
        <v>2094</v>
      </c>
      <c r="D317" s="257"/>
      <c r="E317" s="257"/>
      <c r="F317" s="257"/>
      <c r="G317" s="257"/>
      <c r="H317" s="257"/>
      <c r="N317" s="5">
        <v>1</v>
      </c>
      <c r="O317" s="5">
        <v>1</v>
      </c>
      <c r="R317" s="102"/>
    </row>
    <row r="318" spans="1:18" x14ac:dyDescent="0.2">
      <c r="A318" s="155"/>
      <c r="B318" s="208" t="s">
        <v>144</v>
      </c>
      <c r="C318" s="257" t="s">
        <v>246</v>
      </c>
      <c r="D318" s="257"/>
      <c r="E318" s="257"/>
      <c r="F318" s="257"/>
      <c r="G318" s="257"/>
      <c r="H318" s="257"/>
      <c r="N318" s="5">
        <v>1</v>
      </c>
      <c r="O318" s="5">
        <v>1</v>
      </c>
    </row>
    <row r="319" spans="1:18" x14ac:dyDescent="0.2">
      <c r="A319" s="155"/>
      <c r="B319" s="208" t="s">
        <v>144</v>
      </c>
      <c r="C319" s="257" t="s">
        <v>247</v>
      </c>
      <c r="D319" s="257"/>
      <c r="E319" s="257"/>
      <c r="F319" s="257"/>
      <c r="G319" s="257"/>
      <c r="H319" s="257"/>
      <c r="N319" s="5">
        <v>1</v>
      </c>
      <c r="O319" s="5">
        <v>1</v>
      </c>
    </row>
    <row r="320" spans="1:18" x14ac:dyDescent="0.2">
      <c r="A320" s="155"/>
      <c r="B320" s="208" t="s">
        <v>144</v>
      </c>
      <c r="C320" s="257" t="s">
        <v>2292</v>
      </c>
      <c r="D320" s="257"/>
      <c r="E320" s="257"/>
      <c r="F320" s="257"/>
      <c r="G320" s="257"/>
      <c r="H320" s="257"/>
      <c r="N320" s="5">
        <v>1</v>
      </c>
      <c r="O320" s="5">
        <v>1</v>
      </c>
    </row>
    <row r="321" spans="1:15" x14ac:dyDescent="0.2">
      <c r="A321" s="155"/>
      <c r="B321" s="208" t="s">
        <v>144</v>
      </c>
      <c r="C321" s="257" t="s">
        <v>2293</v>
      </c>
      <c r="D321" s="257"/>
      <c r="E321" s="257"/>
      <c r="F321" s="257"/>
      <c r="G321" s="257"/>
      <c r="H321" s="257"/>
      <c r="N321" s="5">
        <v>1</v>
      </c>
      <c r="O321" s="5">
        <v>1</v>
      </c>
    </row>
    <row r="322" spans="1:15" x14ac:dyDescent="0.2">
      <c r="A322" s="155"/>
      <c r="B322" s="259"/>
      <c r="C322" s="259"/>
      <c r="D322" s="259"/>
      <c r="E322" s="259"/>
      <c r="F322" s="259"/>
      <c r="G322" s="259"/>
      <c r="H322" s="259"/>
      <c r="N322" s="5">
        <v>0</v>
      </c>
      <c r="O322" s="5">
        <v>1</v>
      </c>
    </row>
    <row r="323" spans="1:15" ht="14.1" customHeight="1" x14ac:dyDescent="0.2">
      <c r="A323" s="155">
        <v>1.6</v>
      </c>
      <c r="B323" s="272" t="s">
        <v>44</v>
      </c>
      <c r="C323" s="272"/>
      <c r="D323" s="272"/>
      <c r="E323" s="272"/>
      <c r="F323" s="272"/>
      <c r="G323" s="273" t="str">
        <f>"Return to "&amp;$B323&amp;" "</f>
        <v xml:space="preserve">Return to Charitable donations </v>
      </c>
      <c r="H323" s="273"/>
      <c r="K323" s="5" t="str">
        <f>Navigation_Charitable_donations</f>
        <v>Charitable donations</v>
      </c>
      <c r="N323" s="5">
        <v>20</v>
      </c>
      <c r="O323" s="5">
        <v>1</v>
      </c>
    </row>
    <row r="324" spans="1:15" ht="15" x14ac:dyDescent="0.2">
      <c r="A324" s="155"/>
      <c r="B324" s="272"/>
      <c r="C324" s="272"/>
      <c r="D324" s="272"/>
      <c r="E324" s="272"/>
      <c r="F324" s="272"/>
      <c r="G324" s="273"/>
      <c r="H324" s="273"/>
      <c r="N324" s="5">
        <v>0</v>
      </c>
      <c r="O324" s="5">
        <v>1</v>
      </c>
    </row>
    <row r="325" spans="1:15" ht="15" x14ac:dyDescent="0.2">
      <c r="A325" s="155"/>
      <c r="B325" s="267"/>
      <c r="C325" s="267"/>
      <c r="D325" s="267"/>
      <c r="E325" s="267"/>
      <c r="F325" s="267"/>
      <c r="G325" s="267"/>
      <c r="H325" s="267"/>
      <c r="N325" s="5">
        <v>0</v>
      </c>
      <c r="O325" s="5">
        <v>1</v>
      </c>
    </row>
    <row r="326" spans="1:15" x14ac:dyDescent="0.2">
      <c r="A326" s="155"/>
      <c r="B326" s="257" t="s">
        <v>2294</v>
      </c>
      <c r="C326" s="257"/>
      <c r="D326" s="257"/>
      <c r="E326" s="257"/>
      <c r="F326" s="257"/>
      <c r="G326" s="257"/>
      <c r="H326" s="257"/>
      <c r="N326" s="5">
        <v>125</v>
      </c>
      <c r="O326" s="5">
        <v>1</v>
      </c>
    </row>
    <row r="327" spans="1:15" x14ac:dyDescent="0.2">
      <c r="A327" s="155"/>
      <c r="B327" s="257"/>
      <c r="C327" s="257"/>
      <c r="D327" s="257"/>
      <c r="E327" s="257"/>
      <c r="F327" s="257"/>
      <c r="G327" s="257"/>
      <c r="H327" s="257"/>
      <c r="N327" s="5">
        <v>0</v>
      </c>
      <c r="O327" s="5">
        <v>1</v>
      </c>
    </row>
    <row r="328" spans="1:15" ht="27" customHeight="1" x14ac:dyDescent="0.2">
      <c r="A328" s="155"/>
      <c r="B328" s="259" t="s">
        <v>2226</v>
      </c>
      <c r="C328" s="259"/>
      <c r="D328" s="259"/>
      <c r="E328" s="259"/>
      <c r="F328" s="259"/>
      <c r="G328" s="259"/>
      <c r="H328" s="259"/>
      <c r="N328" s="5">
        <v>249</v>
      </c>
      <c r="O328" s="5">
        <v>2</v>
      </c>
    </row>
    <row r="329" spans="1:15" x14ac:dyDescent="0.2">
      <c r="A329" s="155"/>
      <c r="B329" s="257" t="s">
        <v>2227</v>
      </c>
      <c r="C329" s="257"/>
      <c r="D329" s="257"/>
      <c r="E329" s="257"/>
      <c r="F329" s="257"/>
      <c r="G329" s="257"/>
      <c r="H329" s="257"/>
      <c r="N329" s="5">
        <v>86</v>
      </c>
      <c r="O329" s="5">
        <v>1</v>
      </c>
    </row>
    <row r="330" spans="1:15" ht="41.25" customHeight="1" x14ac:dyDescent="0.2">
      <c r="A330" s="155"/>
      <c r="B330" s="257" t="s">
        <v>2228</v>
      </c>
      <c r="C330" s="257"/>
      <c r="D330" s="257"/>
      <c r="E330" s="257"/>
      <c r="F330" s="257"/>
      <c r="G330" s="257"/>
      <c r="H330" s="257"/>
      <c r="N330" s="5">
        <v>465</v>
      </c>
      <c r="O330" s="5">
        <v>3</v>
      </c>
    </row>
    <row r="331" spans="1:15" ht="12" customHeight="1" x14ac:dyDescent="0.2">
      <c r="A331" s="155"/>
      <c r="B331" s="257"/>
      <c r="C331" s="257"/>
      <c r="D331" s="257"/>
      <c r="E331" s="257"/>
      <c r="F331" s="257"/>
      <c r="G331" s="257"/>
      <c r="H331" s="257"/>
      <c r="N331" s="5">
        <v>0</v>
      </c>
      <c r="O331" s="5">
        <v>1</v>
      </c>
    </row>
    <row r="332" spans="1:15" x14ac:dyDescent="0.2">
      <c r="A332" s="155"/>
      <c r="B332" s="257" t="s">
        <v>248</v>
      </c>
      <c r="C332" s="257"/>
      <c r="D332" s="257"/>
      <c r="E332" s="257"/>
      <c r="F332" s="257"/>
      <c r="G332" s="257"/>
      <c r="H332" s="257"/>
      <c r="N332" s="5">
        <v>48</v>
      </c>
      <c r="O332" s="5">
        <v>1</v>
      </c>
    </row>
    <row r="333" spans="1:15" ht="29.25" customHeight="1" x14ac:dyDescent="0.2">
      <c r="A333" s="155"/>
      <c r="B333" s="207" t="s">
        <v>144</v>
      </c>
      <c r="C333" s="257" t="s">
        <v>2295</v>
      </c>
      <c r="D333" s="257"/>
      <c r="E333" s="257"/>
      <c r="F333" s="257"/>
      <c r="G333" s="257"/>
      <c r="H333" s="257"/>
      <c r="N333" s="5">
        <v>1</v>
      </c>
      <c r="O333" s="5">
        <v>1</v>
      </c>
    </row>
    <row r="334" spans="1:15" x14ac:dyDescent="0.2">
      <c r="A334" s="155"/>
      <c r="B334" s="207" t="s">
        <v>144</v>
      </c>
      <c r="C334" s="257" t="s">
        <v>249</v>
      </c>
      <c r="D334" s="257"/>
      <c r="E334" s="257"/>
      <c r="F334" s="257"/>
      <c r="G334" s="257"/>
      <c r="H334" s="257"/>
      <c r="N334" s="5">
        <v>1</v>
      </c>
      <c r="O334" s="5">
        <v>1</v>
      </c>
    </row>
    <row r="335" spans="1:15" ht="27.75" customHeight="1" x14ac:dyDescent="0.2">
      <c r="A335" s="155"/>
      <c r="B335" s="207" t="s">
        <v>144</v>
      </c>
      <c r="C335" s="257" t="s">
        <v>2296</v>
      </c>
      <c r="D335" s="257"/>
      <c r="E335" s="257"/>
      <c r="F335" s="257"/>
      <c r="G335" s="257"/>
      <c r="H335" s="257"/>
      <c r="N335" s="5">
        <v>1</v>
      </c>
      <c r="O335" s="5">
        <v>1</v>
      </c>
    </row>
    <row r="336" spans="1:15" x14ac:dyDescent="0.2">
      <c r="A336" s="155"/>
      <c r="B336" s="207" t="s">
        <v>144</v>
      </c>
      <c r="C336" s="257" t="s">
        <v>250</v>
      </c>
      <c r="D336" s="257"/>
      <c r="E336" s="257"/>
      <c r="F336" s="257"/>
      <c r="G336" s="257"/>
      <c r="H336" s="257"/>
      <c r="N336" s="5">
        <v>1</v>
      </c>
      <c r="O336" s="5">
        <v>1</v>
      </c>
    </row>
    <row r="337" spans="1:15" x14ac:dyDescent="0.2">
      <c r="A337" s="155"/>
      <c r="B337" s="207" t="s">
        <v>144</v>
      </c>
      <c r="C337" s="257" t="s">
        <v>2297</v>
      </c>
      <c r="D337" s="257"/>
      <c r="E337" s="257"/>
      <c r="F337" s="257"/>
      <c r="G337" s="257"/>
      <c r="H337" s="257"/>
      <c r="N337" s="5">
        <v>1</v>
      </c>
      <c r="O337" s="5">
        <v>1</v>
      </c>
    </row>
    <row r="338" spans="1:15" x14ac:dyDescent="0.2">
      <c r="A338" s="155"/>
      <c r="B338" s="207" t="s">
        <v>144</v>
      </c>
      <c r="C338" s="257" t="s">
        <v>2298</v>
      </c>
      <c r="D338" s="257"/>
      <c r="E338" s="257"/>
      <c r="F338" s="257"/>
      <c r="G338" s="257"/>
      <c r="H338" s="257"/>
      <c r="N338" s="5">
        <v>1</v>
      </c>
      <c r="O338" s="5">
        <v>1</v>
      </c>
    </row>
    <row r="339" spans="1:15" x14ac:dyDescent="0.2">
      <c r="A339" s="155"/>
      <c r="B339" s="259"/>
      <c r="C339" s="259"/>
      <c r="D339" s="259"/>
      <c r="E339" s="259"/>
      <c r="F339" s="259"/>
      <c r="G339" s="259"/>
      <c r="H339" s="259"/>
      <c r="N339" s="5">
        <v>0</v>
      </c>
      <c r="O339" s="5">
        <v>1</v>
      </c>
    </row>
    <row r="340" spans="1:15" ht="14.1" customHeight="1" x14ac:dyDescent="0.2">
      <c r="A340" s="155">
        <v>1.7</v>
      </c>
      <c r="B340" s="272" t="s">
        <v>45</v>
      </c>
      <c r="C340" s="272"/>
      <c r="D340" s="272"/>
      <c r="E340" s="272"/>
      <c r="F340" s="272"/>
      <c r="G340" s="273" t="str">
        <f>"Return to "&amp;$B340&amp;" "</f>
        <v xml:space="preserve">Return to Interest and foreign exchange </v>
      </c>
      <c r="H340" s="273"/>
      <c r="K340" s="5" t="str">
        <f>Navigation_Interest_and_foreign_exchange</f>
        <v>Interest and foreign exchange</v>
      </c>
      <c r="N340" s="5">
        <v>29</v>
      </c>
      <c r="O340" s="5">
        <v>1</v>
      </c>
    </row>
    <row r="341" spans="1:15" ht="15" x14ac:dyDescent="0.2">
      <c r="A341" s="155"/>
      <c r="B341" s="272"/>
      <c r="C341" s="272"/>
      <c r="D341" s="272"/>
      <c r="E341" s="272"/>
      <c r="F341" s="272"/>
      <c r="G341" s="273"/>
      <c r="H341" s="273"/>
      <c r="N341" s="5">
        <v>0</v>
      </c>
      <c r="O341" s="5">
        <v>1</v>
      </c>
    </row>
    <row r="342" spans="1:15" ht="15" x14ac:dyDescent="0.2">
      <c r="A342" s="155"/>
      <c r="B342" s="267"/>
      <c r="C342" s="267"/>
      <c r="D342" s="267"/>
      <c r="E342" s="267"/>
      <c r="F342" s="267"/>
      <c r="G342" s="267"/>
      <c r="H342" s="267"/>
      <c r="N342" s="5">
        <v>0</v>
      </c>
      <c r="O342" s="5">
        <v>1</v>
      </c>
    </row>
    <row r="343" spans="1:15" ht="29.1" customHeight="1" x14ac:dyDescent="0.2">
      <c r="A343" s="155"/>
      <c r="B343" s="257" t="s">
        <v>2299</v>
      </c>
      <c r="C343" s="257"/>
      <c r="D343" s="257"/>
      <c r="E343" s="257"/>
      <c r="F343" s="257"/>
      <c r="G343" s="257"/>
      <c r="H343" s="257"/>
      <c r="N343" s="5">
        <v>245</v>
      </c>
      <c r="O343" s="5">
        <v>2</v>
      </c>
    </row>
    <row r="344" spans="1:15" x14ac:dyDescent="0.2">
      <c r="A344" s="155"/>
      <c r="B344" s="257"/>
      <c r="C344" s="257"/>
      <c r="D344" s="257"/>
      <c r="E344" s="257"/>
      <c r="F344" s="257"/>
      <c r="G344" s="257"/>
      <c r="H344" s="257"/>
      <c r="N344" s="5">
        <v>0</v>
      </c>
      <c r="O344" s="5">
        <v>1</v>
      </c>
    </row>
    <row r="345" spans="1:15" ht="29.25" customHeight="1" x14ac:dyDescent="0.2">
      <c r="A345" s="155"/>
      <c r="B345" s="259" t="s">
        <v>2226</v>
      </c>
      <c r="C345" s="259"/>
      <c r="D345" s="259"/>
      <c r="E345" s="259"/>
      <c r="F345" s="259"/>
      <c r="G345" s="259"/>
      <c r="H345" s="259"/>
      <c r="N345" s="5">
        <v>249</v>
      </c>
      <c r="O345" s="5">
        <v>2</v>
      </c>
    </row>
    <row r="346" spans="1:15" x14ac:dyDescent="0.2">
      <c r="A346" s="155"/>
      <c r="B346" s="257" t="s">
        <v>2227</v>
      </c>
      <c r="C346" s="257"/>
      <c r="D346" s="257"/>
      <c r="E346" s="257"/>
      <c r="F346" s="257"/>
      <c r="G346" s="257"/>
      <c r="H346" s="257"/>
      <c r="N346" s="5">
        <v>86</v>
      </c>
      <c r="O346" s="5">
        <v>1</v>
      </c>
    </row>
    <row r="347" spans="1:15" ht="45" customHeight="1" x14ac:dyDescent="0.2">
      <c r="A347" s="155"/>
      <c r="B347" s="257" t="s">
        <v>2228</v>
      </c>
      <c r="C347" s="257"/>
      <c r="D347" s="257"/>
      <c r="E347" s="257"/>
      <c r="F347" s="257"/>
      <c r="G347" s="257"/>
      <c r="H347" s="257"/>
      <c r="N347" s="5">
        <v>465</v>
      </c>
      <c r="O347" s="5">
        <v>3</v>
      </c>
    </row>
    <row r="348" spans="1:15" x14ac:dyDescent="0.2">
      <c r="A348" s="155"/>
      <c r="B348" s="282"/>
      <c r="C348" s="282"/>
      <c r="D348" s="282"/>
      <c r="E348" s="282"/>
      <c r="F348" s="282"/>
      <c r="G348" s="282"/>
      <c r="H348" s="282"/>
      <c r="N348" s="5">
        <v>0</v>
      </c>
      <c r="O348" s="5">
        <v>1</v>
      </c>
    </row>
    <row r="349" spans="1:15" ht="14.1" customHeight="1" x14ac:dyDescent="0.25">
      <c r="A349" s="155"/>
      <c r="B349" s="283" t="s">
        <v>238</v>
      </c>
      <c r="C349" s="283"/>
      <c r="D349" s="283"/>
      <c r="E349" s="283"/>
      <c r="F349" s="283"/>
      <c r="G349" s="283" t="s">
        <v>1116</v>
      </c>
      <c r="H349" s="284"/>
      <c r="N349" s="5">
        <v>29</v>
      </c>
      <c r="O349" s="5">
        <v>1</v>
      </c>
    </row>
    <row r="350" spans="1:15" x14ac:dyDescent="0.2">
      <c r="B350" s="286"/>
      <c r="C350" s="286"/>
      <c r="D350" s="286"/>
      <c r="E350" s="286"/>
      <c r="F350" s="286"/>
      <c r="G350" s="297"/>
      <c r="H350" s="298"/>
      <c r="N350" s="5">
        <v>0</v>
      </c>
      <c r="O350" s="5">
        <v>1</v>
      </c>
    </row>
    <row r="351" spans="1:15" ht="14.1" customHeight="1" x14ac:dyDescent="0.2">
      <c r="B351" s="301" t="s">
        <v>253</v>
      </c>
      <c r="C351" s="301"/>
      <c r="D351" s="301"/>
      <c r="E351" s="301"/>
      <c r="F351" s="301"/>
      <c r="G351" s="289" t="s">
        <v>2300</v>
      </c>
      <c r="H351" s="305"/>
      <c r="N351" s="5">
        <v>32</v>
      </c>
      <c r="O351" s="5">
        <v>1</v>
      </c>
    </row>
    <row r="352" spans="1:15" x14ac:dyDescent="0.2">
      <c r="B352" s="301"/>
      <c r="C352" s="301"/>
      <c r="D352" s="301"/>
      <c r="E352" s="301"/>
      <c r="F352" s="301"/>
      <c r="G352" s="289"/>
      <c r="H352" s="305"/>
      <c r="N352" s="5">
        <v>0</v>
      </c>
      <c r="O352" s="5">
        <v>1</v>
      </c>
    </row>
    <row r="353" spans="2:15" ht="29.1" customHeight="1" x14ac:dyDescent="0.2">
      <c r="B353" s="301" t="s">
        <v>1007</v>
      </c>
      <c r="C353" s="301"/>
      <c r="D353" s="301"/>
      <c r="E353" s="301"/>
      <c r="F353" s="301"/>
      <c r="G353" s="301" t="s">
        <v>2301</v>
      </c>
      <c r="H353" s="303"/>
      <c r="N353" s="5">
        <v>22</v>
      </c>
      <c r="O353" s="5">
        <v>1</v>
      </c>
    </row>
    <row r="354" spans="2:15" x14ac:dyDescent="0.2">
      <c r="B354" s="299"/>
      <c r="C354" s="299"/>
      <c r="D354" s="299"/>
      <c r="E354" s="299"/>
      <c r="F354" s="299"/>
      <c r="G354" s="299"/>
      <c r="H354" s="300"/>
      <c r="N354" s="5">
        <v>0</v>
      </c>
      <c r="O354" s="5">
        <v>1</v>
      </c>
    </row>
    <row r="355" spans="2:15" ht="29.1" customHeight="1" x14ac:dyDescent="0.2">
      <c r="B355" s="289" t="s">
        <v>1008</v>
      </c>
      <c r="C355" s="289"/>
      <c r="D355" s="289"/>
      <c r="E355" s="289"/>
      <c r="F355" s="289"/>
      <c r="G355" s="301" t="s">
        <v>2302</v>
      </c>
      <c r="H355" s="303"/>
      <c r="N355" s="5">
        <v>46</v>
      </c>
      <c r="O355" s="5">
        <v>1</v>
      </c>
    </row>
    <row r="356" spans="2:15" x14ac:dyDescent="0.2">
      <c r="B356" s="299"/>
      <c r="C356" s="299"/>
      <c r="D356" s="299"/>
      <c r="E356" s="299"/>
      <c r="F356" s="299"/>
      <c r="G356" s="299"/>
      <c r="H356" s="300"/>
      <c r="N356" s="5">
        <v>0</v>
      </c>
      <c r="O356" s="5">
        <v>1</v>
      </c>
    </row>
    <row r="357" spans="2:15" ht="27.75" customHeight="1" x14ac:dyDescent="0.2">
      <c r="B357" s="289" t="s">
        <v>1009</v>
      </c>
      <c r="C357" s="289"/>
      <c r="D357" s="289"/>
      <c r="E357" s="289"/>
      <c r="F357" s="289"/>
      <c r="G357" s="301" t="s">
        <v>2303</v>
      </c>
      <c r="H357" s="303"/>
      <c r="N357" s="5">
        <v>44</v>
      </c>
      <c r="O357" s="5">
        <v>1</v>
      </c>
    </row>
    <row r="358" spans="2:15" x14ac:dyDescent="0.2">
      <c r="B358" s="299"/>
      <c r="C358" s="299"/>
      <c r="D358" s="299"/>
      <c r="E358" s="299"/>
      <c r="F358" s="299"/>
      <c r="G358" s="299"/>
      <c r="H358" s="300"/>
      <c r="N358" s="5">
        <v>0</v>
      </c>
      <c r="O358" s="5">
        <v>1</v>
      </c>
    </row>
    <row r="359" spans="2:15" ht="14.25" customHeight="1" x14ac:dyDescent="0.2">
      <c r="B359" s="289" t="s">
        <v>1010</v>
      </c>
      <c r="C359" s="289"/>
      <c r="D359" s="289"/>
      <c r="E359" s="289"/>
      <c r="F359" s="289"/>
      <c r="G359" s="211" t="s">
        <v>144</v>
      </c>
      <c r="H359" s="203" t="s">
        <v>2304</v>
      </c>
      <c r="N359" s="5">
        <v>35</v>
      </c>
      <c r="O359" s="5">
        <v>1</v>
      </c>
    </row>
    <row r="360" spans="2:15" x14ac:dyDescent="0.2">
      <c r="B360" s="289"/>
      <c r="C360" s="289"/>
      <c r="D360" s="289"/>
      <c r="E360" s="289"/>
      <c r="F360" s="289"/>
      <c r="G360" s="206" t="s">
        <v>144</v>
      </c>
      <c r="H360" s="201" t="s">
        <v>2305</v>
      </c>
      <c r="N360" s="5">
        <v>0</v>
      </c>
      <c r="O360" s="5">
        <v>1</v>
      </c>
    </row>
    <row r="361" spans="2:15" x14ac:dyDescent="0.2">
      <c r="B361" s="289"/>
      <c r="C361" s="289"/>
      <c r="D361" s="289"/>
      <c r="E361" s="289"/>
      <c r="F361" s="289"/>
      <c r="G361" s="206" t="s">
        <v>144</v>
      </c>
      <c r="H361" s="201" t="s">
        <v>2306</v>
      </c>
      <c r="N361" s="5">
        <v>0</v>
      </c>
      <c r="O361" s="5">
        <v>1</v>
      </c>
    </row>
    <row r="362" spans="2:15" ht="27.75" customHeight="1" x14ac:dyDescent="0.2">
      <c r="B362" s="289"/>
      <c r="C362" s="289"/>
      <c r="D362" s="289"/>
      <c r="E362" s="289"/>
      <c r="F362" s="289"/>
      <c r="G362" s="289" t="s">
        <v>2307</v>
      </c>
      <c r="H362" s="305"/>
      <c r="N362" s="5">
        <v>0</v>
      </c>
      <c r="O362" s="5">
        <v>1</v>
      </c>
    </row>
    <row r="363" spans="2:15" x14ac:dyDescent="0.2">
      <c r="B363" s="299"/>
      <c r="C363" s="299"/>
      <c r="D363" s="299"/>
      <c r="E363" s="299"/>
      <c r="F363" s="299"/>
      <c r="G363" s="212"/>
      <c r="H363" s="205"/>
      <c r="N363" s="5">
        <v>0</v>
      </c>
      <c r="O363" s="5">
        <v>1</v>
      </c>
    </row>
    <row r="364" spans="2:15" ht="69.75" customHeight="1" x14ac:dyDescent="0.2">
      <c r="B364" s="323" t="s">
        <v>254</v>
      </c>
      <c r="C364" s="323"/>
      <c r="D364" s="323"/>
      <c r="E364" s="323"/>
      <c r="F364" s="323"/>
      <c r="G364" s="301" t="s">
        <v>2308</v>
      </c>
      <c r="H364" s="303"/>
      <c r="N364" s="5">
        <v>20</v>
      </c>
      <c r="O364" s="5">
        <v>1</v>
      </c>
    </row>
    <row r="365" spans="2:15" x14ac:dyDescent="0.2">
      <c r="B365" s="299"/>
      <c r="C365" s="299"/>
      <c r="D365" s="299"/>
      <c r="E365" s="299"/>
      <c r="F365" s="299"/>
      <c r="G365" s="299"/>
      <c r="H365" s="300"/>
      <c r="N365" s="5">
        <v>0</v>
      </c>
      <c r="O365" s="5">
        <v>1</v>
      </c>
    </row>
    <row r="366" spans="2:15" ht="30.75" customHeight="1" x14ac:dyDescent="0.2">
      <c r="B366" s="301" t="s">
        <v>1011</v>
      </c>
      <c r="C366" s="301"/>
      <c r="D366" s="301"/>
      <c r="E366" s="301"/>
      <c r="F366" s="301"/>
      <c r="G366" s="289" t="s">
        <v>2309</v>
      </c>
      <c r="H366" s="305"/>
      <c r="N366" s="5">
        <v>28</v>
      </c>
      <c r="O366" s="5">
        <v>1</v>
      </c>
    </row>
    <row r="367" spans="2:15" x14ac:dyDescent="0.2">
      <c r="B367" s="299"/>
      <c r="C367" s="299"/>
      <c r="D367" s="299"/>
      <c r="E367" s="299"/>
      <c r="F367" s="299"/>
      <c r="G367" s="324"/>
      <c r="H367" s="325"/>
      <c r="N367" s="5">
        <v>0</v>
      </c>
      <c r="O367" s="5">
        <v>1</v>
      </c>
    </row>
    <row r="368" spans="2:15" ht="43.5" customHeight="1" x14ac:dyDescent="0.2">
      <c r="B368" s="301" t="s">
        <v>544</v>
      </c>
      <c r="C368" s="326"/>
      <c r="D368" s="326"/>
      <c r="E368" s="326"/>
      <c r="F368" s="327"/>
      <c r="G368" s="328" t="s">
        <v>2310</v>
      </c>
      <c r="H368" s="329"/>
      <c r="N368" s="5">
        <v>14</v>
      </c>
      <c r="O368" s="5">
        <v>1</v>
      </c>
    </row>
    <row r="369" spans="1:15" x14ac:dyDescent="0.2">
      <c r="B369" s="299"/>
      <c r="C369" s="330"/>
      <c r="D369" s="330"/>
      <c r="E369" s="330"/>
      <c r="F369" s="331"/>
      <c r="G369" s="324"/>
      <c r="H369" s="332"/>
      <c r="N369" s="5">
        <v>0</v>
      </c>
      <c r="O369" s="5">
        <v>1</v>
      </c>
    </row>
    <row r="370" spans="1:15" ht="29.25" customHeight="1" x14ac:dyDescent="0.2">
      <c r="B370" s="289" t="s">
        <v>301</v>
      </c>
      <c r="C370" s="289"/>
      <c r="D370" s="289"/>
      <c r="E370" s="289"/>
      <c r="F370" s="289"/>
      <c r="G370" s="301" t="s">
        <v>2311</v>
      </c>
      <c r="H370" s="303"/>
      <c r="N370" s="5">
        <v>35</v>
      </c>
      <c r="O370" s="5">
        <v>1</v>
      </c>
    </row>
    <row r="371" spans="1:15" x14ac:dyDescent="0.2">
      <c r="B371" s="299"/>
      <c r="C371" s="299"/>
      <c r="D371" s="299"/>
      <c r="E371" s="299"/>
      <c r="F371" s="299"/>
      <c r="G371" s="299"/>
      <c r="H371" s="300"/>
      <c r="N371" s="5">
        <v>0</v>
      </c>
      <c r="O371" s="5">
        <v>1</v>
      </c>
    </row>
    <row r="372" spans="1:15" ht="28.5" customHeight="1" x14ac:dyDescent="0.2">
      <c r="B372" s="289" t="s">
        <v>1012</v>
      </c>
      <c r="C372" s="289"/>
      <c r="D372" s="289"/>
      <c r="E372" s="289"/>
      <c r="F372" s="289"/>
      <c r="G372" s="301" t="s">
        <v>2312</v>
      </c>
      <c r="H372" s="303"/>
      <c r="N372" s="5">
        <v>38</v>
      </c>
      <c r="O372" s="5">
        <v>1</v>
      </c>
    </row>
    <row r="373" spans="1:15" x14ac:dyDescent="0.2">
      <c r="B373" s="299"/>
      <c r="C373" s="299"/>
      <c r="D373" s="299"/>
      <c r="E373" s="299"/>
      <c r="F373" s="299"/>
      <c r="G373" s="299"/>
      <c r="H373" s="300"/>
      <c r="N373" s="5">
        <v>0</v>
      </c>
      <c r="O373" s="5">
        <v>1</v>
      </c>
    </row>
    <row r="374" spans="1:15" ht="27.75" customHeight="1" x14ac:dyDescent="0.2">
      <c r="B374" s="289" t="s">
        <v>299</v>
      </c>
      <c r="C374" s="289"/>
      <c r="D374" s="289"/>
      <c r="E374" s="289"/>
      <c r="F374" s="289"/>
      <c r="G374" s="289" t="s">
        <v>2313</v>
      </c>
      <c r="H374" s="305"/>
      <c r="N374" s="5">
        <v>22</v>
      </c>
      <c r="O374" s="5">
        <v>1</v>
      </c>
    </row>
    <row r="375" spans="1:15" x14ac:dyDescent="0.2">
      <c r="B375" s="299"/>
      <c r="C375" s="299"/>
      <c r="D375" s="299"/>
      <c r="E375" s="299"/>
      <c r="F375" s="299"/>
      <c r="G375" s="299"/>
      <c r="H375" s="300"/>
      <c r="N375" s="5">
        <v>0</v>
      </c>
      <c r="O375" s="5">
        <v>1</v>
      </c>
    </row>
    <row r="376" spans="1:15" ht="14.1" customHeight="1" x14ac:dyDescent="0.2">
      <c r="B376" s="301" t="s">
        <v>1013</v>
      </c>
      <c r="C376" s="301"/>
      <c r="D376" s="301"/>
      <c r="E376" s="301"/>
      <c r="F376" s="301"/>
      <c r="G376" s="277" t="s">
        <v>2265</v>
      </c>
      <c r="H376" s="278"/>
      <c r="N376" s="5">
        <v>41</v>
      </c>
      <c r="O376" s="5">
        <v>1</v>
      </c>
    </row>
    <row r="377" spans="1:15" ht="26.25" customHeight="1" x14ac:dyDescent="0.2">
      <c r="B377" s="301"/>
      <c r="C377" s="301"/>
      <c r="D377" s="301"/>
      <c r="E377" s="301"/>
      <c r="F377" s="301"/>
      <c r="G377" s="277"/>
      <c r="H377" s="278"/>
      <c r="N377" s="5">
        <v>0</v>
      </c>
      <c r="O377" s="5">
        <v>1</v>
      </c>
    </row>
    <row r="378" spans="1:15" ht="14.1" customHeight="1" x14ac:dyDescent="0.2">
      <c r="B378" s="301" t="s">
        <v>1014</v>
      </c>
      <c r="C378" s="301"/>
      <c r="D378" s="301"/>
      <c r="E378" s="301"/>
      <c r="F378" s="301"/>
      <c r="G378" s="301" t="s">
        <v>2265</v>
      </c>
      <c r="H378" s="303"/>
      <c r="N378" s="5">
        <v>44</v>
      </c>
      <c r="O378" s="5">
        <v>1</v>
      </c>
    </row>
    <row r="379" spans="1:15" x14ac:dyDescent="0.2">
      <c r="B379" s="302"/>
      <c r="C379" s="302"/>
      <c r="D379" s="302"/>
      <c r="E379" s="302"/>
      <c r="F379" s="302"/>
      <c r="G379" s="302"/>
      <c r="H379" s="304"/>
      <c r="N379" s="5">
        <v>0</v>
      </c>
      <c r="O379" s="5">
        <v>1</v>
      </c>
    </row>
    <row r="380" spans="1:15" x14ac:dyDescent="0.2">
      <c r="B380" s="257"/>
      <c r="C380" s="257"/>
      <c r="D380" s="257"/>
      <c r="E380" s="257"/>
      <c r="F380" s="257"/>
      <c r="G380" s="257"/>
      <c r="H380" s="257"/>
      <c r="N380" s="5">
        <v>0</v>
      </c>
      <c r="O380" s="5">
        <v>1</v>
      </c>
    </row>
    <row r="381" spans="1:15" ht="14.1" customHeight="1" x14ac:dyDescent="0.2">
      <c r="A381" s="155">
        <v>1.8</v>
      </c>
      <c r="B381" s="272" t="s">
        <v>46</v>
      </c>
      <c r="C381" s="272"/>
      <c r="D381" s="272"/>
      <c r="E381" s="272"/>
      <c r="F381" s="272"/>
      <c r="G381" s="273" t="str">
        <f>"Return to "&amp;$B381&amp;" "</f>
        <v xml:space="preserve">Return to Penalties and fines </v>
      </c>
      <c r="H381" s="273"/>
      <c r="K381" s="5" t="str">
        <f>Navigation_Penalties_And_Fines</f>
        <v>Penalties and fines</v>
      </c>
      <c r="N381" s="5">
        <v>19</v>
      </c>
      <c r="O381" s="5">
        <v>1</v>
      </c>
    </row>
    <row r="382" spans="1:15" ht="15" x14ac:dyDescent="0.2">
      <c r="A382" s="155"/>
      <c r="B382" s="272"/>
      <c r="C382" s="272"/>
      <c r="D382" s="272"/>
      <c r="E382" s="272"/>
      <c r="F382" s="272"/>
      <c r="G382" s="273"/>
      <c r="H382" s="273"/>
      <c r="N382" s="5">
        <v>0</v>
      </c>
      <c r="O382" s="5">
        <v>1</v>
      </c>
    </row>
    <row r="383" spans="1:15" ht="15" x14ac:dyDescent="0.2">
      <c r="A383" s="155"/>
      <c r="B383" s="267"/>
      <c r="C383" s="267"/>
      <c r="D383" s="267"/>
      <c r="E383" s="267"/>
      <c r="F383" s="267"/>
      <c r="G383" s="267"/>
      <c r="H383" s="267"/>
      <c r="N383" s="5">
        <v>0</v>
      </c>
      <c r="O383" s="5">
        <v>1</v>
      </c>
    </row>
    <row r="384" spans="1:15" x14ac:dyDescent="0.2">
      <c r="A384" s="155"/>
      <c r="B384" s="257" t="s">
        <v>2314</v>
      </c>
      <c r="C384" s="257"/>
      <c r="D384" s="257"/>
      <c r="E384" s="257"/>
      <c r="F384" s="257"/>
      <c r="G384" s="257"/>
      <c r="H384" s="257"/>
      <c r="N384" s="5">
        <v>88</v>
      </c>
      <c r="O384" s="5">
        <v>1</v>
      </c>
    </row>
    <row r="385" spans="1:15" x14ac:dyDescent="0.2">
      <c r="A385" s="155"/>
      <c r="B385" s="257"/>
      <c r="C385" s="257"/>
      <c r="D385" s="257"/>
      <c r="E385" s="257"/>
      <c r="F385" s="257"/>
      <c r="G385" s="257"/>
      <c r="H385" s="257"/>
      <c r="N385" s="5">
        <v>0</v>
      </c>
      <c r="O385" s="5">
        <v>1</v>
      </c>
    </row>
    <row r="386" spans="1:15" ht="27.75" customHeight="1" x14ac:dyDescent="0.2">
      <c r="A386" s="155"/>
      <c r="B386" s="259" t="s">
        <v>2226</v>
      </c>
      <c r="C386" s="259"/>
      <c r="D386" s="259"/>
      <c r="E386" s="259"/>
      <c r="F386" s="259"/>
      <c r="G386" s="259"/>
      <c r="H386" s="259"/>
      <c r="N386" s="5">
        <v>249</v>
      </c>
      <c r="O386" s="5">
        <v>2</v>
      </c>
    </row>
    <row r="387" spans="1:15" x14ac:dyDescent="0.2">
      <c r="A387" s="155"/>
      <c r="B387" s="257" t="s">
        <v>2227</v>
      </c>
      <c r="C387" s="257"/>
      <c r="D387" s="257"/>
      <c r="E387" s="257"/>
      <c r="F387" s="257"/>
      <c r="G387" s="257"/>
      <c r="H387" s="257"/>
      <c r="N387" s="5">
        <v>86</v>
      </c>
      <c r="O387" s="5">
        <v>1</v>
      </c>
    </row>
    <row r="388" spans="1:15" ht="39" customHeight="1" x14ac:dyDescent="0.2">
      <c r="A388" s="155"/>
      <c r="B388" s="257" t="s">
        <v>2228</v>
      </c>
      <c r="C388" s="257"/>
      <c r="D388" s="257"/>
      <c r="E388" s="257"/>
      <c r="F388" s="257"/>
      <c r="G388" s="257"/>
      <c r="H388" s="257"/>
      <c r="N388" s="5">
        <v>465</v>
      </c>
      <c r="O388" s="5">
        <v>3</v>
      </c>
    </row>
    <row r="389" spans="1:15" x14ac:dyDescent="0.2">
      <c r="A389" s="155"/>
      <c r="B389" s="282"/>
      <c r="C389" s="282"/>
      <c r="D389" s="282"/>
      <c r="E389" s="282"/>
      <c r="F389" s="282"/>
      <c r="G389" s="282"/>
      <c r="H389" s="282"/>
      <c r="N389" s="5">
        <v>0</v>
      </c>
      <c r="O389" s="5">
        <v>1</v>
      </c>
    </row>
    <row r="390" spans="1:15" ht="14.1" customHeight="1" x14ac:dyDescent="0.25">
      <c r="A390" s="155"/>
      <c r="B390" s="283" t="s">
        <v>146</v>
      </c>
      <c r="C390" s="283"/>
      <c r="D390" s="283"/>
      <c r="E390" s="283"/>
      <c r="F390" s="283"/>
      <c r="G390" s="283" t="s">
        <v>2230</v>
      </c>
      <c r="H390" s="284"/>
      <c r="N390" s="5">
        <v>37</v>
      </c>
      <c r="O390" s="5">
        <v>1</v>
      </c>
    </row>
    <row r="391" spans="1:15" x14ac:dyDescent="0.2">
      <c r="A391" s="155"/>
      <c r="B391" s="285"/>
      <c r="C391" s="285"/>
      <c r="D391" s="285"/>
      <c r="E391" s="285"/>
      <c r="F391" s="285"/>
      <c r="G391" s="286"/>
      <c r="H391" s="287"/>
      <c r="N391" s="5">
        <v>0</v>
      </c>
      <c r="O391" s="5">
        <v>1</v>
      </c>
    </row>
    <row r="392" spans="1:15" ht="57" x14ac:dyDescent="0.2">
      <c r="A392" s="155"/>
      <c r="B392" s="281" t="s">
        <v>1018</v>
      </c>
      <c r="C392" s="281"/>
      <c r="D392" s="281"/>
      <c r="E392" s="281"/>
      <c r="F392" s="281"/>
      <c r="G392" s="199" t="s">
        <v>144</v>
      </c>
      <c r="H392" s="200" t="s">
        <v>256</v>
      </c>
      <c r="N392" s="5">
        <v>31</v>
      </c>
      <c r="O392" s="5">
        <v>1</v>
      </c>
    </row>
    <row r="393" spans="1:15" x14ac:dyDescent="0.2">
      <c r="A393" s="155"/>
      <c r="B393" s="277"/>
      <c r="C393" s="277"/>
      <c r="D393" s="277"/>
      <c r="E393" s="277"/>
      <c r="F393" s="277"/>
      <c r="G393" s="202"/>
      <c r="H393" s="213" t="s">
        <v>257</v>
      </c>
      <c r="N393" s="5">
        <v>0</v>
      </c>
      <c r="O393" s="5">
        <v>1</v>
      </c>
    </row>
    <row r="394" spans="1:15" ht="28.5" x14ac:dyDescent="0.2">
      <c r="A394" s="155"/>
      <c r="B394" s="277"/>
      <c r="C394" s="277"/>
      <c r="D394" s="277"/>
      <c r="E394" s="277"/>
      <c r="F394" s="277"/>
      <c r="G394" s="202" t="s">
        <v>144</v>
      </c>
      <c r="H394" s="201" t="s">
        <v>258</v>
      </c>
      <c r="N394" s="5">
        <v>0</v>
      </c>
      <c r="O394" s="5">
        <v>1</v>
      </c>
    </row>
    <row r="395" spans="1:15" x14ac:dyDescent="0.2">
      <c r="A395" s="155"/>
      <c r="B395" s="277"/>
      <c r="C395" s="277"/>
      <c r="D395" s="277"/>
      <c r="E395" s="277"/>
      <c r="F395" s="277"/>
      <c r="G395" s="277"/>
      <c r="H395" s="278"/>
      <c r="N395" s="5">
        <v>0</v>
      </c>
      <c r="O395" s="5">
        <v>1</v>
      </c>
    </row>
    <row r="396" spans="1:15" ht="28.5" x14ac:dyDescent="0.2">
      <c r="A396" s="155"/>
      <c r="B396" s="281" t="s">
        <v>1019</v>
      </c>
      <c r="C396" s="281"/>
      <c r="D396" s="281"/>
      <c r="E396" s="281"/>
      <c r="F396" s="281"/>
      <c r="G396" s="199" t="s">
        <v>144</v>
      </c>
      <c r="H396" s="200" t="s">
        <v>2315</v>
      </c>
      <c r="N396" s="5">
        <v>34</v>
      </c>
      <c r="O396" s="5">
        <v>1</v>
      </c>
    </row>
    <row r="397" spans="1:15" x14ac:dyDescent="0.2">
      <c r="A397" s="155"/>
      <c r="B397" s="277"/>
      <c r="C397" s="277"/>
      <c r="D397" s="277"/>
      <c r="E397" s="277"/>
      <c r="F397" s="277"/>
      <c r="G397" s="202" t="s">
        <v>144</v>
      </c>
      <c r="H397" s="201" t="s">
        <v>260</v>
      </c>
      <c r="N397" s="5">
        <v>0</v>
      </c>
      <c r="O397" s="5">
        <v>1</v>
      </c>
    </row>
    <row r="398" spans="1:15" x14ac:dyDescent="0.2">
      <c r="A398" s="155"/>
      <c r="B398" s="274"/>
      <c r="C398" s="274"/>
      <c r="D398" s="274"/>
      <c r="E398" s="274"/>
      <c r="F398" s="274"/>
      <c r="G398" s="204"/>
      <c r="H398" s="205"/>
      <c r="N398" s="5">
        <v>0</v>
      </c>
      <c r="O398" s="5">
        <v>1</v>
      </c>
    </row>
    <row r="399" spans="1:15" ht="29.25" customHeight="1" x14ac:dyDescent="0.2">
      <c r="A399" s="155"/>
      <c r="B399" s="277" t="s">
        <v>1020</v>
      </c>
      <c r="C399" s="277"/>
      <c r="D399" s="277"/>
      <c r="E399" s="277"/>
      <c r="F399" s="277"/>
      <c r="G399" s="276" t="s">
        <v>2265</v>
      </c>
      <c r="H399" s="296"/>
      <c r="N399" s="5">
        <v>43</v>
      </c>
      <c r="O399" s="5">
        <v>1</v>
      </c>
    </row>
    <row r="400" spans="1:15" x14ac:dyDescent="0.2">
      <c r="A400" s="155"/>
      <c r="B400" s="274"/>
      <c r="C400" s="274"/>
      <c r="D400" s="274"/>
      <c r="E400" s="274"/>
      <c r="F400" s="274"/>
      <c r="G400" s="274"/>
      <c r="H400" s="275"/>
      <c r="N400" s="5">
        <v>0</v>
      </c>
      <c r="O400" s="5">
        <v>1</v>
      </c>
    </row>
    <row r="401" spans="1:15" ht="27.75" customHeight="1" x14ac:dyDescent="0.2">
      <c r="A401" s="155"/>
      <c r="B401" s="276" t="s">
        <v>1021</v>
      </c>
      <c r="C401" s="276"/>
      <c r="D401" s="276"/>
      <c r="E401" s="276"/>
      <c r="F401" s="276"/>
      <c r="G401" s="276" t="s">
        <v>2265</v>
      </c>
      <c r="H401" s="296"/>
      <c r="N401" s="5">
        <v>46</v>
      </c>
      <c r="O401" s="5">
        <v>1</v>
      </c>
    </row>
    <row r="402" spans="1:15" x14ac:dyDescent="0.2">
      <c r="A402" s="155"/>
      <c r="B402" s="279"/>
      <c r="C402" s="279"/>
      <c r="D402" s="279"/>
      <c r="E402" s="279"/>
      <c r="F402" s="279"/>
      <c r="G402" s="279"/>
      <c r="H402" s="280"/>
      <c r="N402" s="5">
        <v>0</v>
      </c>
      <c r="O402" s="5">
        <v>1</v>
      </c>
    </row>
    <row r="403" spans="1:15" x14ac:dyDescent="0.2">
      <c r="A403" s="155"/>
      <c r="B403" s="292"/>
      <c r="C403" s="292"/>
      <c r="D403" s="292"/>
      <c r="E403" s="292"/>
      <c r="F403" s="292"/>
      <c r="G403" s="292"/>
      <c r="H403" s="292"/>
      <c r="N403" s="5">
        <v>0</v>
      </c>
      <c r="O403" s="5">
        <v>1</v>
      </c>
    </row>
    <row r="404" spans="1:15" ht="15" x14ac:dyDescent="0.2">
      <c r="A404" s="155">
        <v>1.9</v>
      </c>
      <c r="B404" s="272" t="s">
        <v>47</v>
      </c>
      <c r="C404" s="272"/>
      <c r="D404" s="272"/>
      <c r="E404" s="272"/>
      <c r="F404" s="272"/>
      <c r="G404" s="273" t="str">
        <f>"Return to "&amp;$B404&amp;" "</f>
        <v xml:space="preserve">Return to Other income </v>
      </c>
      <c r="H404" s="273"/>
      <c r="K404" s="5" t="str">
        <f>Navigation_Other_income</f>
        <v>Other income</v>
      </c>
      <c r="N404" s="5">
        <v>12</v>
      </c>
      <c r="O404" s="5">
        <v>1</v>
      </c>
    </row>
    <row r="405" spans="1:15" ht="15" x14ac:dyDescent="0.2">
      <c r="A405" s="155"/>
      <c r="B405" s="272"/>
      <c r="C405" s="272"/>
      <c r="D405" s="272"/>
      <c r="E405" s="272"/>
      <c r="F405" s="272"/>
      <c r="G405" s="273"/>
      <c r="H405" s="273"/>
      <c r="N405" s="5">
        <v>0</v>
      </c>
      <c r="O405" s="5">
        <v>1</v>
      </c>
    </row>
    <row r="406" spans="1:15" ht="15" x14ac:dyDescent="0.2">
      <c r="A406" s="155"/>
      <c r="B406" s="267"/>
      <c r="C406" s="267"/>
      <c r="D406" s="267"/>
      <c r="E406" s="267"/>
      <c r="F406" s="267"/>
      <c r="G406" s="267"/>
      <c r="H406" s="267"/>
      <c r="N406" s="5">
        <v>0</v>
      </c>
      <c r="O406" s="5">
        <v>1</v>
      </c>
    </row>
    <row r="407" spans="1:15" x14ac:dyDescent="0.2">
      <c r="A407" s="155"/>
      <c r="B407" s="257" t="s">
        <v>261</v>
      </c>
      <c r="C407" s="257"/>
      <c r="D407" s="257"/>
      <c r="E407" s="257"/>
      <c r="F407" s="257"/>
      <c r="G407" s="257"/>
      <c r="H407" s="257"/>
      <c r="N407" s="5">
        <v>144</v>
      </c>
      <c r="O407" s="5">
        <v>1</v>
      </c>
    </row>
    <row r="408" spans="1:15" x14ac:dyDescent="0.2">
      <c r="A408" s="155"/>
      <c r="B408" s="257"/>
      <c r="C408" s="257"/>
      <c r="D408" s="257"/>
      <c r="E408" s="257"/>
      <c r="F408" s="257"/>
      <c r="G408" s="257"/>
      <c r="H408" s="257"/>
      <c r="N408" s="5">
        <v>0</v>
      </c>
      <c r="O408" s="5">
        <v>1</v>
      </c>
    </row>
    <row r="409" spans="1:15" x14ac:dyDescent="0.2">
      <c r="A409" s="155"/>
      <c r="B409" s="259" t="s">
        <v>2226</v>
      </c>
      <c r="C409" s="259"/>
      <c r="D409" s="259"/>
      <c r="E409" s="259"/>
      <c r="F409" s="259"/>
      <c r="G409" s="259"/>
      <c r="H409" s="259"/>
      <c r="N409" s="5">
        <v>249</v>
      </c>
      <c r="O409" s="5">
        <v>2</v>
      </c>
    </row>
    <row r="410" spans="1:15" x14ac:dyDescent="0.2">
      <c r="A410" s="155"/>
      <c r="B410" s="257" t="s">
        <v>2227</v>
      </c>
      <c r="C410" s="257"/>
      <c r="D410" s="257"/>
      <c r="E410" s="257"/>
      <c r="F410" s="257"/>
      <c r="G410" s="257"/>
      <c r="H410" s="257"/>
      <c r="N410" s="5">
        <v>86</v>
      </c>
      <c r="O410" s="5">
        <v>1</v>
      </c>
    </row>
    <row r="411" spans="1:15" ht="44.25" customHeight="1" x14ac:dyDescent="0.2">
      <c r="B411" s="257" t="s">
        <v>2228</v>
      </c>
      <c r="C411" s="257"/>
      <c r="D411" s="257"/>
      <c r="E411" s="257"/>
      <c r="F411" s="257"/>
      <c r="G411" s="257"/>
      <c r="H411" s="257"/>
      <c r="N411" s="5">
        <v>465</v>
      </c>
      <c r="O411" s="5">
        <v>3</v>
      </c>
    </row>
    <row r="412" spans="1:15" x14ac:dyDescent="0.2">
      <c r="B412" s="257"/>
      <c r="C412" s="257"/>
      <c r="D412" s="257"/>
      <c r="E412" s="257"/>
      <c r="F412" s="257"/>
      <c r="G412" s="257"/>
      <c r="H412" s="257"/>
      <c r="N412" s="5">
        <v>0</v>
      </c>
      <c r="O412" s="5">
        <v>1</v>
      </c>
    </row>
    <row r="413" spans="1:15" x14ac:dyDescent="0.2">
      <c r="B413" s="257" t="s">
        <v>262</v>
      </c>
      <c r="C413" s="257"/>
      <c r="D413" s="257"/>
      <c r="E413" s="257"/>
      <c r="F413" s="257"/>
      <c r="G413" s="257"/>
      <c r="H413" s="257"/>
      <c r="N413" s="5">
        <v>51</v>
      </c>
      <c r="O413" s="5">
        <v>1</v>
      </c>
    </row>
    <row r="414" spans="1:15" x14ac:dyDescent="0.2">
      <c r="B414" s="207" t="s">
        <v>144</v>
      </c>
      <c r="C414" s="257" t="s">
        <v>263</v>
      </c>
      <c r="D414" s="257"/>
      <c r="E414" s="257"/>
      <c r="F414" s="257"/>
      <c r="G414" s="257"/>
      <c r="H414" s="257"/>
      <c r="N414" s="5">
        <v>1</v>
      </c>
      <c r="O414" s="5">
        <v>1</v>
      </c>
    </row>
    <row r="415" spans="1:15" x14ac:dyDescent="0.2">
      <c r="B415" s="207" t="s">
        <v>144</v>
      </c>
      <c r="C415" s="257" t="s">
        <v>2316</v>
      </c>
      <c r="D415" s="257"/>
      <c r="E415" s="257"/>
      <c r="F415" s="257"/>
      <c r="G415" s="257"/>
      <c r="H415" s="257"/>
      <c r="N415" s="5">
        <v>1</v>
      </c>
      <c r="O415" s="5">
        <v>1</v>
      </c>
    </row>
    <row r="416" spans="1:15" x14ac:dyDescent="0.2">
      <c r="B416" s="207" t="s">
        <v>144</v>
      </c>
      <c r="C416" s="257" t="s">
        <v>2317</v>
      </c>
      <c r="D416" s="257"/>
      <c r="E416" s="257"/>
      <c r="F416" s="257"/>
      <c r="G416" s="257"/>
      <c r="H416" s="257"/>
      <c r="N416" s="5">
        <v>1</v>
      </c>
      <c r="O416" s="5">
        <v>1</v>
      </c>
    </row>
    <row r="417" spans="2:15" x14ac:dyDescent="0.2">
      <c r="B417" s="207" t="s">
        <v>144</v>
      </c>
      <c r="C417" s="257" t="s">
        <v>2318</v>
      </c>
      <c r="D417" s="257"/>
      <c r="E417" s="257"/>
      <c r="F417" s="257"/>
      <c r="G417" s="257"/>
      <c r="H417" s="257"/>
      <c r="N417" s="5">
        <v>1</v>
      </c>
      <c r="O417" s="5">
        <v>1</v>
      </c>
    </row>
    <row r="418" spans="2:15" x14ac:dyDescent="0.2">
      <c r="B418" s="207" t="s">
        <v>144</v>
      </c>
      <c r="C418" s="257" t="s">
        <v>1024</v>
      </c>
      <c r="D418" s="257"/>
      <c r="E418" s="257"/>
      <c r="F418" s="257"/>
      <c r="G418" s="257"/>
      <c r="H418" s="257"/>
      <c r="N418" s="5">
        <v>1</v>
      </c>
      <c r="O418" s="5">
        <v>1</v>
      </c>
    </row>
    <row r="419" spans="2:15" x14ac:dyDescent="0.2">
      <c r="B419" s="207" t="s">
        <v>144</v>
      </c>
      <c r="C419" s="257" t="s">
        <v>265</v>
      </c>
      <c r="D419" s="257"/>
      <c r="E419" s="257"/>
      <c r="F419" s="257"/>
      <c r="G419" s="257"/>
      <c r="H419" s="257"/>
      <c r="N419" s="5">
        <v>1</v>
      </c>
      <c r="O419" s="5">
        <v>1</v>
      </c>
    </row>
    <row r="420" spans="2:15" x14ac:dyDescent="0.2">
      <c r="B420" s="207" t="s">
        <v>144</v>
      </c>
      <c r="C420" s="257" t="s">
        <v>266</v>
      </c>
      <c r="D420" s="257"/>
      <c r="E420" s="257"/>
      <c r="F420" s="257"/>
      <c r="G420" s="257"/>
      <c r="H420" s="257"/>
      <c r="N420" s="5">
        <v>1</v>
      </c>
      <c r="O420" s="5">
        <v>1</v>
      </c>
    </row>
    <row r="421" spans="2:15" x14ac:dyDescent="0.2">
      <c r="B421" s="207" t="s">
        <v>144</v>
      </c>
      <c r="C421" s="257" t="s">
        <v>267</v>
      </c>
      <c r="D421" s="257"/>
      <c r="E421" s="257"/>
      <c r="F421" s="257"/>
      <c r="G421" s="257"/>
      <c r="H421" s="257"/>
      <c r="N421" s="5">
        <v>1</v>
      </c>
      <c r="O421" s="5">
        <v>1</v>
      </c>
    </row>
    <row r="422" spans="2:15" x14ac:dyDescent="0.2">
      <c r="B422" s="207" t="s">
        <v>144</v>
      </c>
      <c r="C422" s="257" t="s">
        <v>268</v>
      </c>
      <c r="D422" s="257"/>
      <c r="E422" s="257"/>
      <c r="F422" s="257"/>
      <c r="G422" s="257"/>
      <c r="H422" s="257"/>
      <c r="N422" s="5">
        <v>1</v>
      </c>
      <c r="O422" s="5">
        <v>1</v>
      </c>
    </row>
    <row r="423" spans="2:15" x14ac:dyDescent="0.2">
      <c r="B423" s="207" t="s">
        <v>144</v>
      </c>
      <c r="C423" s="257" t="s">
        <v>269</v>
      </c>
      <c r="D423" s="257"/>
      <c r="E423" s="257"/>
      <c r="F423" s="257"/>
      <c r="G423" s="257"/>
      <c r="H423" s="257"/>
      <c r="N423" s="5">
        <v>1</v>
      </c>
      <c r="O423" s="5">
        <v>1</v>
      </c>
    </row>
    <row r="424" spans="2:15" x14ac:dyDescent="0.2">
      <c r="B424" s="207" t="s">
        <v>144</v>
      </c>
      <c r="C424" s="257" t="s">
        <v>270</v>
      </c>
      <c r="D424" s="257"/>
      <c r="E424" s="257"/>
      <c r="F424" s="257"/>
      <c r="G424" s="257"/>
      <c r="H424" s="257"/>
      <c r="N424" s="5">
        <v>1</v>
      </c>
      <c r="O424" s="5">
        <v>1</v>
      </c>
    </row>
    <row r="425" spans="2:15" x14ac:dyDescent="0.2">
      <c r="B425" s="207" t="s">
        <v>144</v>
      </c>
      <c r="C425" s="257" t="s">
        <v>1026</v>
      </c>
      <c r="D425" s="257"/>
      <c r="E425" s="257"/>
      <c r="F425" s="257"/>
      <c r="G425" s="257"/>
      <c r="H425" s="257"/>
      <c r="N425" s="5">
        <v>1</v>
      </c>
      <c r="O425" s="5">
        <v>1</v>
      </c>
    </row>
    <row r="426" spans="2:15" x14ac:dyDescent="0.2">
      <c r="B426" s="207" t="s">
        <v>144</v>
      </c>
      <c r="C426" s="257" t="s">
        <v>271</v>
      </c>
      <c r="D426" s="257"/>
      <c r="E426" s="257"/>
      <c r="F426" s="257"/>
      <c r="G426" s="257"/>
      <c r="H426" s="257"/>
      <c r="N426" s="5">
        <v>1</v>
      </c>
      <c r="O426" s="5">
        <v>1</v>
      </c>
    </row>
    <row r="427" spans="2:15" x14ac:dyDescent="0.2">
      <c r="B427" s="207" t="s">
        <v>144</v>
      </c>
      <c r="C427" s="257" t="s">
        <v>272</v>
      </c>
      <c r="D427" s="257"/>
      <c r="E427" s="257"/>
      <c r="F427" s="257"/>
      <c r="G427" s="257"/>
      <c r="H427" s="257"/>
      <c r="N427" s="5">
        <v>1</v>
      </c>
      <c r="O427" s="5">
        <v>1</v>
      </c>
    </row>
    <row r="428" spans="2:15" x14ac:dyDescent="0.2">
      <c r="B428" s="207" t="s">
        <v>144</v>
      </c>
      <c r="C428" s="257" t="s">
        <v>273</v>
      </c>
      <c r="D428" s="257"/>
      <c r="E428" s="257"/>
      <c r="F428" s="257"/>
      <c r="G428" s="257"/>
      <c r="H428" s="257"/>
      <c r="N428" s="5">
        <v>1</v>
      </c>
      <c r="O428" s="5">
        <v>1</v>
      </c>
    </row>
    <row r="429" spans="2:15" x14ac:dyDescent="0.2">
      <c r="B429" s="257"/>
      <c r="C429" s="257"/>
      <c r="D429" s="257"/>
      <c r="E429" s="257"/>
      <c r="F429" s="257"/>
      <c r="G429" s="257"/>
      <c r="H429" s="257"/>
      <c r="N429" s="5">
        <v>0</v>
      </c>
      <c r="O429" s="5">
        <v>1</v>
      </c>
    </row>
    <row r="430" spans="2:15" x14ac:dyDescent="0.2">
      <c r="B430" s="257" t="s">
        <v>2319</v>
      </c>
      <c r="C430" s="257"/>
      <c r="D430" s="257"/>
      <c r="E430" s="257"/>
      <c r="F430" s="257"/>
      <c r="G430" s="257"/>
      <c r="H430" s="257"/>
      <c r="N430" s="5">
        <v>156</v>
      </c>
      <c r="O430" s="5">
        <v>1</v>
      </c>
    </row>
    <row r="431" spans="2:15" x14ac:dyDescent="0.2">
      <c r="B431" s="257"/>
      <c r="C431" s="257"/>
      <c r="D431" s="257"/>
      <c r="E431" s="257"/>
      <c r="F431" s="257"/>
      <c r="G431" s="257"/>
      <c r="H431" s="257"/>
      <c r="N431" s="5">
        <v>0</v>
      </c>
      <c r="O431" s="5">
        <v>1</v>
      </c>
    </row>
    <row r="432" spans="2:15" ht="15" x14ac:dyDescent="0.25">
      <c r="B432" s="260" t="s">
        <v>274</v>
      </c>
      <c r="C432" s="260"/>
      <c r="D432" s="260"/>
      <c r="E432" s="260"/>
      <c r="F432" s="260"/>
      <c r="G432" s="260"/>
      <c r="H432" s="260"/>
      <c r="N432" s="5">
        <v>21</v>
      </c>
      <c r="O432" s="5">
        <v>1</v>
      </c>
    </row>
    <row r="433" spans="1:15" ht="59.25" customHeight="1" x14ac:dyDescent="0.2">
      <c r="B433" s="207" t="s">
        <v>144</v>
      </c>
      <c r="C433" s="257" t="s">
        <v>275</v>
      </c>
      <c r="D433" s="257"/>
      <c r="E433" s="257"/>
      <c r="F433" s="257"/>
      <c r="G433" s="257"/>
      <c r="H433" s="257"/>
      <c r="N433" s="5">
        <v>1</v>
      </c>
      <c r="O433" s="5">
        <v>1</v>
      </c>
    </row>
    <row r="434" spans="1:15" x14ac:dyDescent="0.2">
      <c r="B434" s="257"/>
      <c r="C434" s="257"/>
      <c r="D434" s="257"/>
      <c r="E434" s="257"/>
      <c r="F434" s="257"/>
      <c r="G434" s="257"/>
      <c r="H434" s="257"/>
      <c r="N434" s="5">
        <v>0</v>
      </c>
      <c r="O434" s="5">
        <v>1</v>
      </c>
    </row>
    <row r="435" spans="1:15" ht="15" x14ac:dyDescent="0.25">
      <c r="B435" s="260" t="s">
        <v>2320</v>
      </c>
      <c r="C435" s="260"/>
      <c r="D435" s="260"/>
      <c r="E435" s="260"/>
      <c r="F435" s="260"/>
      <c r="G435" s="260"/>
      <c r="H435" s="260"/>
      <c r="N435" s="5">
        <v>17</v>
      </c>
      <c r="O435" s="5">
        <v>1</v>
      </c>
    </row>
    <row r="436" spans="1:15" ht="15" customHeight="1" x14ac:dyDescent="0.2">
      <c r="B436" s="207" t="s">
        <v>144</v>
      </c>
      <c r="C436" s="257" t="s">
        <v>276</v>
      </c>
      <c r="D436" s="257"/>
      <c r="E436" s="257"/>
      <c r="F436" s="257"/>
      <c r="G436" s="257"/>
      <c r="H436" s="257"/>
      <c r="N436" s="5">
        <v>1</v>
      </c>
      <c r="O436" s="5">
        <v>1</v>
      </c>
    </row>
    <row r="437" spans="1:15" x14ac:dyDescent="0.2">
      <c r="B437" s="192"/>
      <c r="C437" s="192"/>
      <c r="D437" s="192" t="s">
        <v>277</v>
      </c>
      <c r="E437" s="257" t="s">
        <v>278</v>
      </c>
      <c r="F437" s="257"/>
      <c r="G437" s="257"/>
      <c r="H437" s="257"/>
      <c r="N437" s="5">
        <v>0</v>
      </c>
      <c r="O437" s="5">
        <v>1</v>
      </c>
    </row>
    <row r="438" spans="1:15" x14ac:dyDescent="0.2">
      <c r="B438" s="192"/>
      <c r="C438" s="192"/>
      <c r="D438" s="192" t="s">
        <v>277</v>
      </c>
      <c r="E438" s="257" t="s">
        <v>279</v>
      </c>
      <c r="F438" s="257"/>
      <c r="G438" s="257"/>
      <c r="H438" s="257"/>
      <c r="N438" s="5">
        <v>0</v>
      </c>
      <c r="O438" s="5">
        <v>1</v>
      </c>
    </row>
    <row r="439" spans="1:15" x14ac:dyDescent="0.2">
      <c r="B439" s="192"/>
      <c r="C439" s="192"/>
      <c r="D439" s="192" t="s">
        <v>277</v>
      </c>
      <c r="E439" s="257" t="s">
        <v>280</v>
      </c>
      <c r="F439" s="257"/>
      <c r="G439" s="257"/>
      <c r="H439" s="257"/>
      <c r="N439" s="5">
        <v>0</v>
      </c>
      <c r="O439" s="5">
        <v>1</v>
      </c>
    </row>
    <row r="440" spans="1:15" x14ac:dyDescent="0.2">
      <c r="B440" s="192"/>
      <c r="C440" s="192"/>
      <c r="D440" s="192"/>
      <c r="E440" s="192"/>
      <c r="F440" s="192"/>
      <c r="G440" s="192"/>
      <c r="H440" s="192"/>
      <c r="N440" s="5">
        <v>0</v>
      </c>
      <c r="O440" s="5">
        <v>1</v>
      </c>
    </row>
    <row r="441" spans="1:15" ht="15" x14ac:dyDescent="0.25">
      <c r="A441" s="155"/>
      <c r="B441" s="260" t="s">
        <v>281</v>
      </c>
      <c r="C441" s="260"/>
      <c r="D441" s="260"/>
      <c r="E441" s="260"/>
      <c r="F441" s="260"/>
      <c r="G441" s="260"/>
      <c r="H441" s="260"/>
      <c r="N441" s="5">
        <v>12</v>
      </c>
      <c r="O441" s="5">
        <v>1</v>
      </c>
    </row>
    <row r="442" spans="1:15" ht="29.25" customHeight="1" x14ac:dyDescent="0.2">
      <c r="A442" s="155"/>
      <c r="B442" s="207" t="s">
        <v>144</v>
      </c>
      <c r="C442" s="257" t="s">
        <v>282</v>
      </c>
      <c r="D442" s="257"/>
      <c r="E442" s="257"/>
      <c r="F442" s="257"/>
      <c r="G442" s="257"/>
      <c r="H442" s="257"/>
      <c r="N442" s="5">
        <v>1</v>
      </c>
      <c r="O442" s="5">
        <v>1</v>
      </c>
    </row>
    <row r="443" spans="1:15" x14ac:dyDescent="0.2">
      <c r="A443" s="155"/>
      <c r="B443" s="257"/>
      <c r="C443" s="257"/>
      <c r="D443" s="257"/>
      <c r="E443" s="257"/>
      <c r="F443" s="257"/>
      <c r="G443" s="257"/>
      <c r="H443" s="257"/>
      <c r="N443" s="5">
        <v>0</v>
      </c>
      <c r="O443" s="5">
        <v>1</v>
      </c>
    </row>
    <row r="444" spans="1:15" ht="15" x14ac:dyDescent="0.25">
      <c r="A444" s="155"/>
      <c r="B444" s="260" t="s">
        <v>283</v>
      </c>
      <c r="C444" s="260"/>
      <c r="D444" s="260"/>
      <c r="E444" s="260"/>
      <c r="F444" s="260"/>
      <c r="G444" s="260"/>
      <c r="H444" s="260"/>
      <c r="N444" s="5">
        <v>21</v>
      </c>
      <c r="O444" s="5">
        <v>1</v>
      </c>
    </row>
    <row r="445" spans="1:15" ht="31.5" customHeight="1" x14ac:dyDescent="0.2">
      <c r="A445" s="155"/>
      <c r="B445" s="207" t="s">
        <v>144</v>
      </c>
      <c r="C445" s="257" t="s">
        <v>284</v>
      </c>
      <c r="D445" s="257"/>
      <c r="E445" s="257"/>
      <c r="F445" s="257"/>
      <c r="G445" s="257"/>
      <c r="H445" s="257"/>
      <c r="N445" s="5">
        <v>1</v>
      </c>
      <c r="O445" s="5">
        <v>1</v>
      </c>
    </row>
    <row r="446" spans="1:15" x14ac:dyDescent="0.2">
      <c r="A446" s="155"/>
      <c r="B446" s="257"/>
      <c r="C446" s="257"/>
      <c r="D446" s="257"/>
      <c r="E446" s="257"/>
      <c r="F446" s="257"/>
      <c r="G446" s="257"/>
      <c r="H446" s="257"/>
      <c r="N446" s="5">
        <v>0</v>
      </c>
      <c r="O446" s="5">
        <v>1</v>
      </c>
    </row>
    <row r="447" spans="1:15" ht="15" x14ac:dyDescent="0.25">
      <c r="A447" s="155"/>
      <c r="B447" s="260" t="s">
        <v>2321</v>
      </c>
      <c r="C447" s="260"/>
      <c r="D447" s="260"/>
      <c r="E447" s="260"/>
      <c r="F447" s="260"/>
      <c r="G447" s="260"/>
      <c r="H447" s="260"/>
      <c r="N447" s="5">
        <v>40</v>
      </c>
      <c r="O447" s="5">
        <v>1</v>
      </c>
    </row>
    <row r="448" spans="1:15" ht="45.75" customHeight="1" x14ac:dyDescent="0.2">
      <c r="A448" s="155"/>
      <c r="B448" s="207" t="s">
        <v>144</v>
      </c>
      <c r="C448" s="257" t="s">
        <v>2322</v>
      </c>
      <c r="D448" s="257"/>
      <c r="E448" s="257"/>
      <c r="F448" s="257"/>
      <c r="G448" s="257"/>
      <c r="H448" s="257"/>
      <c r="N448" s="5">
        <v>1</v>
      </c>
      <c r="O448" s="5">
        <v>1</v>
      </c>
    </row>
    <row r="449" spans="1:15" x14ac:dyDescent="0.2">
      <c r="A449" s="155"/>
      <c r="B449" s="259"/>
      <c r="C449" s="259"/>
      <c r="D449" s="259"/>
      <c r="E449" s="259"/>
      <c r="F449" s="259"/>
      <c r="G449" s="259"/>
      <c r="H449" s="259"/>
      <c r="N449" s="5">
        <v>0</v>
      </c>
      <c r="O449" s="5">
        <v>1</v>
      </c>
    </row>
    <row r="450" spans="1:15" ht="14.1" customHeight="1" x14ac:dyDescent="0.2">
      <c r="A450" s="155" t="s">
        <v>2497</v>
      </c>
      <c r="B450" s="272" t="s">
        <v>285</v>
      </c>
      <c r="C450" s="272"/>
      <c r="D450" s="272"/>
      <c r="E450" s="272"/>
      <c r="F450" s="272"/>
      <c r="G450" s="273" t="str">
        <f>"Return to "&amp;$B450&amp;" "</f>
        <v xml:space="preserve">Return to Other analysis / exceptional costs </v>
      </c>
      <c r="H450" s="273"/>
      <c r="K450" s="5" t="str">
        <f>Navigation_Other_analysis_exceptional_cost</f>
        <v>Other analysis / exceptional costs</v>
      </c>
      <c r="N450" s="5">
        <v>34</v>
      </c>
      <c r="O450" s="5">
        <v>1</v>
      </c>
    </row>
    <row r="451" spans="1:15" ht="15" x14ac:dyDescent="0.2">
      <c r="A451" s="155"/>
      <c r="B451" s="272"/>
      <c r="C451" s="272"/>
      <c r="D451" s="272"/>
      <c r="E451" s="272"/>
      <c r="F451" s="272"/>
      <c r="G451" s="273"/>
      <c r="H451" s="273"/>
      <c r="N451" s="5">
        <v>0</v>
      </c>
      <c r="O451" s="5">
        <v>1</v>
      </c>
    </row>
    <row r="452" spans="1:15" ht="15" x14ac:dyDescent="0.2">
      <c r="A452" s="155"/>
      <c r="B452" s="267"/>
      <c r="C452" s="267"/>
      <c r="D452" s="267"/>
      <c r="E452" s="267"/>
      <c r="F452" s="267"/>
      <c r="G452" s="267"/>
      <c r="H452" s="267"/>
      <c r="N452" s="5">
        <v>0</v>
      </c>
      <c r="O452" s="5">
        <v>1</v>
      </c>
    </row>
    <row r="453" spans="1:15" ht="42" customHeight="1" x14ac:dyDescent="0.2">
      <c r="A453" s="155"/>
      <c r="B453" s="257" t="s">
        <v>2323</v>
      </c>
      <c r="C453" s="257"/>
      <c r="D453" s="257"/>
      <c r="E453" s="257"/>
      <c r="F453" s="257"/>
      <c r="G453" s="257"/>
      <c r="H453" s="257"/>
      <c r="N453" s="5">
        <v>282</v>
      </c>
      <c r="O453" s="5">
        <v>2</v>
      </c>
    </row>
    <row r="454" spans="1:15" ht="42.75" customHeight="1" x14ac:dyDescent="0.2">
      <c r="A454" s="155"/>
      <c r="B454" s="257" t="s">
        <v>2228</v>
      </c>
      <c r="C454" s="257"/>
      <c r="D454" s="257"/>
      <c r="E454" s="257"/>
      <c r="F454" s="257"/>
      <c r="G454" s="257"/>
      <c r="H454" s="257"/>
      <c r="N454" s="5">
        <v>465</v>
      </c>
      <c r="O454" s="5">
        <v>3</v>
      </c>
    </row>
    <row r="455" spans="1:15" x14ac:dyDescent="0.2">
      <c r="A455" s="155"/>
      <c r="B455" s="257"/>
      <c r="C455" s="257"/>
      <c r="D455" s="257"/>
      <c r="E455" s="257"/>
      <c r="F455" s="257"/>
      <c r="G455" s="257"/>
      <c r="H455" s="257"/>
      <c r="N455" s="5">
        <v>0</v>
      </c>
      <c r="O455" s="5">
        <v>1</v>
      </c>
    </row>
    <row r="456" spans="1:15" ht="27.75" customHeight="1" x14ac:dyDescent="0.2">
      <c r="B456" s="257" t="s">
        <v>2324</v>
      </c>
      <c r="C456" s="257"/>
      <c r="D456" s="257"/>
      <c r="E456" s="257"/>
      <c r="F456" s="257"/>
      <c r="G456" s="257"/>
      <c r="H456" s="257"/>
      <c r="N456" s="5">
        <v>197</v>
      </c>
      <c r="O456" s="5">
        <v>2</v>
      </c>
    </row>
    <row r="457" spans="1:15" x14ac:dyDescent="0.2">
      <c r="B457" s="192" t="s">
        <v>144</v>
      </c>
      <c r="C457" s="257" t="s">
        <v>2325</v>
      </c>
      <c r="D457" s="257"/>
      <c r="E457" s="257"/>
      <c r="F457" s="257"/>
      <c r="G457" s="257"/>
      <c r="H457" s="257"/>
      <c r="N457" s="5">
        <v>1</v>
      </c>
      <c r="O457" s="5">
        <v>1</v>
      </c>
    </row>
    <row r="458" spans="1:15" x14ac:dyDescent="0.2">
      <c r="B458" s="192" t="s">
        <v>144</v>
      </c>
      <c r="C458" s="257" t="s">
        <v>911</v>
      </c>
      <c r="D458" s="257"/>
      <c r="E458" s="257"/>
      <c r="F458" s="257"/>
      <c r="G458" s="257"/>
      <c r="H458" s="257"/>
      <c r="N458" s="5">
        <v>1</v>
      </c>
      <c r="O458" s="5">
        <v>1</v>
      </c>
    </row>
    <row r="459" spans="1:15" ht="59.25" customHeight="1" x14ac:dyDescent="0.2">
      <c r="B459" s="192" t="s">
        <v>144</v>
      </c>
      <c r="C459" s="257" t="s">
        <v>2326</v>
      </c>
      <c r="D459" s="257"/>
      <c r="E459" s="257"/>
      <c r="F459" s="257"/>
      <c r="G459" s="257"/>
      <c r="H459" s="257"/>
      <c r="N459" s="5">
        <v>1</v>
      </c>
      <c r="O459" s="5">
        <v>1</v>
      </c>
    </row>
    <row r="460" spans="1:15" x14ac:dyDescent="0.2">
      <c r="B460" s="192" t="s">
        <v>144</v>
      </c>
      <c r="C460" s="257" t="s">
        <v>2327</v>
      </c>
      <c r="D460" s="257"/>
      <c r="E460" s="257"/>
      <c r="F460" s="257"/>
      <c r="G460" s="257"/>
      <c r="H460" s="257"/>
      <c r="N460" s="5">
        <v>1</v>
      </c>
      <c r="O460" s="5">
        <v>1</v>
      </c>
    </row>
    <row r="461" spans="1:15" x14ac:dyDescent="0.2">
      <c r="B461" s="192" t="s">
        <v>144</v>
      </c>
      <c r="C461" s="257" t="s">
        <v>2328</v>
      </c>
      <c r="D461" s="257"/>
      <c r="E461" s="257"/>
      <c r="F461" s="257"/>
      <c r="G461" s="257"/>
      <c r="H461" s="257"/>
      <c r="N461" s="5">
        <v>1</v>
      </c>
      <c r="O461" s="5">
        <v>1</v>
      </c>
    </row>
    <row r="462" spans="1:15" x14ac:dyDescent="0.2">
      <c r="A462" s="155"/>
      <c r="B462" s="259"/>
      <c r="C462" s="259"/>
      <c r="D462" s="259"/>
      <c r="E462" s="259"/>
      <c r="F462" s="259"/>
      <c r="G462" s="259"/>
      <c r="H462" s="259"/>
      <c r="N462" s="5">
        <v>0</v>
      </c>
      <c r="O462" s="5">
        <v>1</v>
      </c>
    </row>
    <row r="463" spans="1:15" ht="14.1" customHeight="1" x14ac:dyDescent="0.2">
      <c r="A463" s="155">
        <v>1.1100000000000001</v>
      </c>
      <c r="B463" s="272" t="s">
        <v>49</v>
      </c>
      <c r="C463" s="272"/>
      <c r="D463" s="272"/>
      <c r="E463" s="272"/>
      <c r="F463" s="272"/>
      <c r="G463" s="273" t="str">
        <f>"Return to "&amp;$B463&amp;" "</f>
        <v xml:space="preserve">Return to Irrecoverable VAT </v>
      </c>
      <c r="H463" s="273"/>
      <c r="K463" s="5" t="str">
        <f>Navigation_Irrecoverable_VAT</f>
        <v>Irrecoverable VAT</v>
      </c>
      <c r="N463" s="5">
        <v>17</v>
      </c>
      <c r="O463" s="5">
        <v>1</v>
      </c>
    </row>
    <row r="464" spans="1:15" ht="15" x14ac:dyDescent="0.2">
      <c r="B464" s="272"/>
      <c r="C464" s="272"/>
      <c r="D464" s="272"/>
      <c r="E464" s="272"/>
      <c r="F464" s="272"/>
      <c r="G464" s="273"/>
      <c r="H464" s="273"/>
      <c r="N464" s="5">
        <v>0</v>
      </c>
      <c r="O464" s="5">
        <v>1</v>
      </c>
    </row>
    <row r="465" spans="2:15" ht="15" x14ac:dyDescent="0.2">
      <c r="B465" s="267"/>
      <c r="C465" s="267"/>
      <c r="D465" s="267"/>
      <c r="E465" s="267"/>
      <c r="F465" s="267"/>
      <c r="G465" s="267"/>
      <c r="H465" s="267"/>
      <c r="N465" s="5">
        <v>0</v>
      </c>
      <c r="O465" s="5">
        <v>1</v>
      </c>
    </row>
    <row r="466" spans="2:15" ht="29.1" customHeight="1" x14ac:dyDescent="0.2">
      <c r="B466" s="257" t="s">
        <v>2329</v>
      </c>
      <c r="C466" s="257"/>
      <c r="D466" s="257"/>
      <c r="E466" s="257"/>
      <c r="F466" s="257"/>
      <c r="G466" s="257"/>
      <c r="H466" s="257"/>
      <c r="N466" s="5">
        <v>221</v>
      </c>
      <c r="O466" s="5">
        <v>2</v>
      </c>
    </row>
    <row r="467" spans="2:15" x14ac:dyDescent="0.2">
      <c r="B467" s="257"/>
      <c r="C467" s="257"/>
      <c r="D467" s="257"/>
      <c r="E467" s="257"/>
      <c r="F467" s="257"/>
      <c r="G467" s="257"/>
      <c r="H467" s="257"/>
      <c r="N467" s="5">
        <v>0</v>
      </c>
      <c r="O467" s="5">
        <v>1</v>
      </c>
    </row>
    <row r="468" spans="2:15" ht="29.25" customHeight="1" x14ac:dyDescent="0.2">
      <c r="B468" s="259" t="s">
        <v>2226</v>
      </c>
      <c r="C468" s="259"/>
      <c r="D468" s="259"/>
      <c r="E468" s="259"/>
      <c r="F468" s="259"/>
      <c r="G468" s="259"/>
      <c r="H468" s="259"/>
      <c r="N468" s="5">
        <v>249</v>
      </c>
      <c r="O468" s="5">
        <v>2</v>
      </c>
    </row>
    <row r="469" spans="2:15" x14ac:dyDescent="0.2">
      <c r="B469" s="257" t="s">
        <v>2227</v>
      </c>
      <c r="C469" s="257"/>
      <c r="D469" s="257"/>
      <c r="E469" s="257"/>
      <c r="F469" s="257"/>
      <c r="G469" s="257"/>
      <c r="H469" s="257"/>
      <c r="N469" s="5">
        <v>86</v>
      </c>
      <c r="O469" s="5">
        <v>1</v>
      </c>
    </row>
    <row r="470" spans="2:15" ht="41.25" customHeight="1" x14ac:dyDescent="0.2">
      <c r="B470" s="257" t="s">
        <v>2228</v>
      </c>
      <c r="C470" s="257"/>
      <c r="D470" s="257"/>
      <c r="E470" s="257"/>
      <c r="F470" s="257"/>
      <c r="G470" s="257"/>
      <c r="H470" s="257"/>
      <c r="N470" s="5">
        <v>465</v>
      </c>
      <c r="O470" s="5">
        <v>3</v>
      </c>
    </row>
    <row r="471" spans="2:15" x14ac:dyDescent="0.2">
      <c r="B471" s="257"/>
      <c r="C471" s="257"/>
      <c r="D471" s="257"/>
      <c r="E471" s="257"/>
      <c r="F471" s="257"/>
      <c r="G471" s="257"/>
      <c r="H471" s="257"/>
      <c r="N471" s="5">
        <v>0</v>
      </c>
      <c r="O471" s="5">
        <v>1</v>
      </c>
    </row>
    <row r="472" spans="2:15" x14ac:dyDescent="0.2">
      <c r="B472" s="257" t="s">
        <v>287</v>
      </c>
      <c r="C472" s="257"/>
      <c r="D472" s="257"/>
      <c r="E472" s="257"/>
      <c r="F472" s="257"/>
      <c r="G472" s="257"/>
      <c r="H472" s="257"/>
      <c r="N472" s="5">
        <v>98</v>
      </c>
      <c r="O472" s="5">
        <v>1</v>
      </c>
    </row>
    <row r="473" spans="2:15" x14ac:dyDescent="0.2">
      <c r="B473" s="282"/>
      <c r="C473" s="282"/>
      <c r="D473" s="282"/>
      <c r="E473" s="282"/>
      <c r="F473" s="282"/>
      <c r="G473" s="282"/>
      <c r="H473" s="282"/>
      <c r="N473" s="5">
        <v>0</v>
      </c>
      <c r="O473" s="5">
        <v>1</v>
      </c>
    </row>
    <row r="474" spans="2:15" ht="14.1" customHeight="1" x14ac:dyDescent="0.25">
      <c r="B474" s="283" t="s">
        <v>146</v>
      </c>
      <c r="C474" s="283"/>
      <c r="D474" s="283"/>
      <c r="E474" s="283"/>
      <c r="F474" s="283"/>
      <c r="G474" s="283" t="s">
        <v>2230</v>
      </c>
      <c r="H474" s="284"/>
      <c r="N474" s="5">
        <v>37</v>
      </c>
      <c r="O474" s="5">
        <v>1</v>
      </c>
    </row>
    <row r="475" spans="2:15" ht="29.1" customHeight="1" x14ac:dyDescent="0.2">
      <c r="B475" s="285"/>
      <c r="C475" s="285"/>
      <c r="D475" s="285"/>
      <c r="E475" s="285"/>
      <c r="F475" s="285"/>
      <c r="G475" s="297"/>
      <c r="H475" s="298"/>
      <c r="N475" s="5">
        <v>0</v>
      </c>
      <c r="O475" s="5">
        <v>1</v>
      </c>
    </row>
    <row r="476" spans="2:15" ht="46.5" customHeight="1" x14ac:dyDescent="0.2">
      <c r="B476" s="289" t="s">
        <v>290</v>
      </c>
      <c r="C476" s="289"/>
      <c r="D476" s="289"/>
      <c r="E476" s="289"/>
      <c r="F476" s="289"/>
      <c r="G476" s="334" t="s">
        <v>288</v>
      </c>
      <c r="H476" s="335"/>
      <c r="N476" s="5">
        <v>28</v>
      </c>
      <c r="O476" s="5">
        <v>1</v>
      </c>
    </row>
    <row r="477" spans="2:15" x14ac:dyDescent="0.2">
      <c r="B477" s="299"/>
      <c r="C477" s="299"/>
      <c r="D477" s="299"/>
      <c r="E477" s="299"/>
      <c r="F477" s="299"/>
      <c r="G477" s="308"/>
      <c r="H477" s="309"/>
      <c r="N477" s="5">
        <v>0</v>
      </c>
      <c r="O477" s="5">
        <v>1</v>
      </c>
    </row>
    <row r="478" spans="2:15" ht="14.1" customHeight="1" x14ac:dyDescent="0.2">
      <c r="B478" s="307" t="s">
        <v>291</v>
      </c>
      <c r="C478" s="307"/>
      <c r="D478" s="307"/>
      <c r="E478" s="307"/>
      <c r="F478" s="307"/>
      <c r="G478" s="334" t="s">
        <v>289</v>
      </c>
      <c r="H478" s="335"/>
      <c r="N478" s="5">
        <v>24</v>
      </c>
      <c r="O478" s="5">
        <v>1</v>
      </c>
    </row>
    <row r="479" spans="2:15" x14ac:dyDescent="0.2">
      <c r="B479" s="308"/>
      <c r="C479" s="308"/>
      <c r="D479" s="308"/>
      <c r="E479" s="308"/>
      <c r="F479" s="308"/>
      <c r="G479" s="308"/>
      <c r="H479" s="309"/>
      <c r="N479" s="5">
        <v>0</v>
      </c>
      <c r="O479" s="5">
        <v>1</v>
      </c>
    </row>
    <row r="480" spans="2:15" ht="40.5" customHeight="1" x14ac:dyDescent="0.2">
      <c r="B480" s="307" t="s">
        <v>292</v>
      </c>
      <c r="C480" s="307"/>
      <c r="D480" s="307"/>
      <c r="E480" s="307"/>
      <c r="F480" s="307"/>
      <c r="G480" s="301" t="s">
        <v>2330</v>
      </c>
      <c r="H480" s="303"/>
      <c r="N480" s="5">
        <v>12</v>
      </c>
      <c r="O480" s="5">
        <v>1</v>
      </c>
    </row>
    <row r="481" spans="1:15" x14ac:dyDescent="0.2">
      <c r="A481" s="155"/>
      <c r="B481" s="308"/>
      <c r="C481" s="308"/>
      <c r="D481" s="308"/>
      <c r="E481" s="308"/>
      <c r="F481" s="308"/>
      <c r="G481" s="308"/>
      <c r="H481" s="309"/>
      <c r="N481" s="5">
        <v>0</v>
      </c>
      <c r="O481" s="5">
        <v>1</v>
      </c>
    </row>
    <row r="482" spans="1:15" ht="30" customHeight="1" x14ac:dyDescent="0.2">
      <c r="A482" s="155"/>
      <c r="B482" s="289" t="s">
        <v>2331</v>
      </c>
      <c r="C482" s="289"/>
      <c r="D482" s="289"/>
      <c r="E482" s="289"/>
      <c r="F482" s="289"/>
      <c r="G482" s="301" t="s">
        <v>2332</v>
      </c>
      <c r="H482" s="303"/>
      <c r="N482" s="5">
        <v>10</v>
      </c>
      <c r="O482" s="5">
        <v>1</v>
      </c>
    </row>
    <row r="483" spans="1:15" x14ac:dyDescent="0.2">
      <c r="A483" s="155"/>
      <c r="B483" s="299"/>
      <c r="C483" s="299"/>
      <c r="D483" s="299"/>
      <c r="E483" s="299"/>
      <c r="F483" s="299"/>
      <c r="G483" s="299"/>
      <c r="H483" s="300"/>
      <c r="N483" s="5">
        <v>0</v>
      </c>
      <c r="O483" s="5">
        <v>1</v>
      </c>
    </row>
    <row r="484" spans="1:15" ht="30" customHeight="1" x14ac:dyDescent="0.2">
      <c r="A484" s="155"/>
      <c r="B484" s="289" t="s">
        <v>1038</v>
      </c>
      <c r="C484" s="289"/>
      <c r="D484" s="289"/>
      <c r="E484" s="289"/>
      <c r="F484" s="289"/>
      <c r="G484" s="301" t="s">
        <v>2333</v>
      </c>
      <c r="H484" s="303"/>
      <c r="N484" s="5">
        <v>24</v>
      </c>
      <c r="O484" s="5">
        <v>1</v>
      </c>
    </row>
    <row r="485" spans="1:15" x14ac:dyDescent="0.2">
      <c r="A485" s="155"/>
      <c r="B485" s="299"/>
      <c r="C485" s="299"/>
      <c r="D485" s="299"/>
      <c r="E485" s="299"/>
      <c r="F485" s="299"/>
      <c r="G485" s="299"/>
      <c r="H485" s="300"/>
      <c r="N485" s="5">
        <v>0</v>
      </c>
      <c r="O485" s="5">
        <v>1</v>
      </c>
    </row>
    <row r="486" spans="1:15" ht="27.75" customHeight="1" x14ac:dyDescent="0.2">
      <c r="A486" s="155"/>
      <c r="B486" s="289" t="s">
        <v>294</v>
      </c>
      <c r="C486" s="289"/>
      <c r="D486" s="289"/>
      <c r="E486" s="289"/>
      <c r="F486" s="289"/>
      <c r="G486" s="301" t="s">
        <v>2334</v>
      </c>
      <c r="H486" s="303"/>
      <c r="N486" s="5">
        <v>15</v>
      </c>
      <c r="O486" s="5">
        <v>1</v>
      </c>
    </row>
    <row r="487" spans="1:15" x14ac:dyDescent="0.2">
      <c r="A487" s="155"/>
      <c r="B487" s="299"/>
      <c r="C487" s="299"/>
      <c r="D487" s="299"/>
      <c r="E487" s="299"/>
      <c r="F487" s="299"/>
      <c r="G487" s="299"/>
      <c r="H487" s="300"/>
      <c r="N487" s="5">
        <v>0</v>
      </c>
      <c r="O487" s="5">
        <v>1</v>
      </c>
    </row>
    <row r="488" spans="1:15" ht="27.75" customHeight="1" x14ac:dyDescent="0.2">
      <c r="A488" s="155"/>
      <c r="B488" s="289" t="s">
        <v>295</v>
      </c>
      <c r="C488" s="289"/>
      <c r="D488" s="289"/>
      <c r="E488" s="289"/>
      <c r="F488" s="289"/>
      <c r="G488" s="301" t="s">
        <v>2265</v>
      </c>
      <c r="H488" s="303"/>
      <c r="N488" s="5">
        <v>41</v>
      </c>
      <c r="O488" s="5">
        <v>1</v>
      </c>
    </row>
    <row r="489" spans="1:15" x14ac:dyDescent="0.2">
      <c r="A489" s="155"/>
      <c r="B489" s="299"/>
      <c r="C489" s="299"/>
      <c r="D489" s="299"/>
      <c r="E489" s="299"/>
      <c r="F489" s="299"/>
      <c r="G489" s="299"/>
      <c r="H489" s="300"/>
      <c r="N489" s="5">
        <v>0</v>
      </c>
      <c r="O489" s="5">
        <v>1</v>
      </c>
    </row>
    <row r="490" spans="1:15" ht="28.5" customHeight="1" x14ac:dyDescent="0.2">
      <c r="A490" s="155"/>
      <c r="B490" s="289" t="s">
        <v>1039</v>
      </c>
      <c r="C490" s="289"/>
      <c r="D490" s="289"/>
      <c r="E490" s="289"/>
      <c r="F490" s="289"/>
      <c r="G490" s="301" t="s">
        <v>2265</v>
      </c>
      <c r="H490" s="303"/>
      <c r="N490" s="5">
        <v>44</v>
      </c>
      <c r="O490" s="5">
        <v>1</v>
      </c>
    </row>
    <row r="491" spans="1:15" x14ac:dyDescent="0.2">
      <c r="A491" s="155"/>
      <c r="B491" s="299"/>
      <c r="C491" s="299"/>
      <c r="D491" s="299"/>
      <c r="E491" s="299"/>
      <c r="F491" s="299"/>
      <c r="G491" s="299"/>
      <c r="H491" s="300"/>
      <c r="N491" s="5">
        <v>0</v>
      </c>
      <c r="O491" s="5">
        <v>1</v>
      </c>
    </row>
    <row r="492" spans="1:15" x14ac:dyDescent="0.2">
      <c r="A492" s="155"/>
      <c r="B492" s="26"/>
      <c r="C492" s="4"/>
      <c r="D492" s="4"/>
      <c r="E492" s="4"/>
      <c r="F492" s="4"/>
      <c r="G492" s="4"/>
      <c r="H492" s="4"/>
      <c r="N492" s="5">
        <v>0</v>
      </c>
      <c r="O492" s="5">
        <v>1</v>
      </c>
    </row>
    <row r="493" spans="1:15" ht="14.1" customHeight="1" x14ac:dyDescent="0.25">
      <c r="A493" s="194">
        <v>1.1200000000000001</v>
      </c>
      <c r="B493" s="333" t="s">
        <v>50</v>
      </c>
      <c r="C493" s="333"/>
      <c r="D493" s="333"/>
      <c r="E493" s="333"/>
      <c r="F493" s="333"/>
      <c r="G493" s="273" t="str">
        <f>"Return to "&amp;$B493&amp;" "</f>
        <v xml:space="preserve">Return to Royalties payable </v>
      </c>
      <c r="H493" s="273"/>
      <c r="K493" s="5" t="str">
        <f>Navigation_Royalties_payable</f>
        <v>Royalties payable</v>
      </c>
      <c r="N493" s="5">
        <v>17</v>
      </c>
      <c r="O493" s="5">
        <v>1</v>
      </c>
    </row>
    <row r="494" spans="1:15" ht="15" x14ac:dyDescent="0.25">
      <c r="A494" s="194"/>
      <c r="B494" s="333"/>
      <c r="C494" s="333"/>
      <c r="D494" s="333"/>
      <c r="E494" s="333"/>
      <c r="F494" s="333"/>
      <c r="G494" s="214"/>
      <c r="H494" s="214"/>
      <c r="N494" s="5">
        <v>0</v>
      </c>
      <c r="O494" s="5">
        <v>1</v>
      </c>
    </row>
    <row r="495" spans="1:15" x14ac:dyDescent="0.2">
      <c r="A495" s="194"/>
      <c r="B495" s="257"/>
      <c r="C495" s="257"/>
      <c r="D495" s="257"/>
      <c r="E495" s="257"/>
      <c r="F495" s="257"/>
      <c r="G495" s="257"/>
      <c r="H495" s="257"/>
      <c r="N495" s="5">
        <v>0</v>
      </c>
      <c r="O495" s="5">
        <v>1</v>
      </c>
    </row>
    <row r="496" spans="1:15" ht="43.5" customHeight="1" x14ac:dyDescent="0.2">
      <c r="A496" s="194"/>
      <c r="B496" s="257" t="s">
        <v>2335</v>
      </c>
      <c r="C496" s="257"/>
      <c r="D496" s="257"/>
      <c r="E496" s="257"/>
      <c r="F496" s="257"/>
      <c r="G496" s="257"/>
      <c r="H496" s="257"/>
      <c r="N496" s="5">
        <v>334</v>
      </c>
      <c r="O496" s="5">
        <v>3</v>
      </c>
    </row>
    <row r="497" spans="1:15" x14ac:dyDescent="0.2">
      <c r="A497" s="194"/>
      <c r="B497" s="257" t="s">
        <v>2336</v>
      </c>
      <c r="C497" s="257"/>
      <c r="D497" s="257"/>
      <c r="E497" s="257"/>
      <c r="F497" s="257"/>
      <c r="G497" s="257"/>
      <c r="H497" s="257"/>
      <c r="N497" s="5">
        <v>93</v>
      </c>
      <c r="O497" s="5">
        <v>1</v>
      </c>
    </row>
    <row r="498" spans="1:15" x14ac:dyDescent="0.2">
      <c r="A498" s="155"/>
      <c r="B498" s="259"/>
      <c r="C498" s="259"/>
      <c r="D498" s="259"/>
      <c r="E498" s="259"/>
      <c r="F498" s="259"/>
      <c r="G498" s="259"/>
      <c r="H498" s="259"/>
      <c r="N498" s="5">
        <v>0</v>
      </c>
      <c r="O498" s="5">
        <v>1</v>
      </c>
    </row>
    <row r="499" spans="1:15" ht="15" x14ac:dyDescent="0.2">
      <c r="A499" s="155">
        <v>1.1299999999999999</v>
      </c>
      <c r="B499" s="272" t="s">
        <v>51</v>
      </c>
      <c r="C499" s="272"/>
      <c r="D499" s="272"/>
      <c r="E499" s="272"/>
      <c r="F499" s="272"/>
      <c r="G499" s="273" t="str">
        <f>"Return to "&amp;$B499&amp;" "</f>
        <v xml:space="preserve">Return to Sundry </v>
      </c>
      <c r="H499" s="273"/>
      <c r="K499" s="5" t="str">
        <f>Navigation_Sundry</f>
        <v>Sundry</v>
      </c>
      <c r="N499" s="5">
        <v>6</v>
      </c>
      <c r="O499" s="5">
        <v>1</v>
      </c>
    </row>
    <row r="500" spans="1:15" ht="15" x14ac:dyDescent="0.2">
      <c r="A500" s="155"/>
      <c r="B500" s="272"/>
      <c r="C500" s="272"/>
      <c r="D500" s="272"/>
      <c r="E500" s="272"/>
      <c r="F500" s="272"/>
      <c r="G500" s="273"/>
      <c r="H500" s="273"/>
      <c r="N500" s="5">
        <v>0</v>
      </c>
      <c r="O500" s="5">
        <v>1</v>
      </c>
    </row>
    <row r="501" spans="1:15" ht="15" x14ac:dyDescent="0.2">
      <c r="A501" s="155"/>
      <c r="B501" s="267"/>
      <c r="C501" s="267"/>
      <c r="D501" s="267"/>
      <c r="E501" s="267"/>
      <c r="F501" s="267"/>
      <c r="G501" s="267"/>
      <c r="H501" s="267"/>
      <c r="N501" s="5">
        <v>0</v>
      </c>
      <c r="O501" s="5">
        <v>1</v>
      </c>
    </row>
    <row r="502" spans="1:15" x14ac:dyDescent="0.2">
      <c r="A502" s="155"/>
      <c r="B502" s="257" t="s">
        <v>2337</v>
      </c>
      <c r="C502" s="257"/>
      <c r="D502" s="257"/>
      <c r="E502" s="257"/>
      <c r="F502" s="257"/>
      <c r="G502" s="257"/>
      <c r="H502" s="257"/>
      <c r="N502" s="5">
        <v>138</v>
      </c>
      <c r="O502" s="5">
        <v>1</v>
      </c>
    </row>
    <row r="503" spans="1:15" x14ac:dyDescent="0.2">
      <c r="A503" s="155"/>
      <c r="B503" s="257"/>
      <c r="C503" s="257"/>
      <c r="D503" s="257"/>
      <c r="E503" s="257"/>
      <c r="F503" s="257"/>
      <c r="G503" s="257"/>
      <c r="H503" s="257"/>
      <c r="N503" s="5">
        <v>0</v>
      </c>
      <c r="O503" s="5">
        <v>1</v>
      </c>
    </row>
    <row r="504" spans="1:15" ht="44.25" customHeight="1" x14ac:dyDescent="0.2">
      <c r="A504" s="155"/>
      <c r="B504" s="257" t="s">
        <v>2228</v>
      </c>
      <c r="C504" s="257"/>
      <c r="D504" s="257"/>
      <c r="E504" s="257"/>
      <c r="F504" s="257"/>
      <c r="G504" s="257"/>
      <c r="H504" s="257"/>
      <c r="N504" s="5">
        <v>465</v>
      </c>
      <c r="O504" s="5">
        <v>3</v>
      </c>
    </row>
    <row r="505" spans="1:15" x14ac:dyDescent="0.2">
      <c r="A505" s="155"/>
      <c r="B505" s="259"/>
      <c r="C505" s="259"/>
      <c r="D505" s="259"/>
      <c r="E505" s="259"/>
      <c r="F505" s="259"/>
      <c r="G505" s="259"/>
      <c r="H505" s="259"/>
      <c r="N505" s="5">
        <v>0</v>
      </c>
      <c r="O505" s="5">
        <v>1</v>
      </c>
    </row>
    <row r="506" spans="1:15" x14ac:dyDescent="0.2">
      <c r="A506" s="155"/>
      <c r="B506" s="259"/>
      <c r="C506" s="259"/>
      <c r="D506" s="259"/>
      <c r="E506" s="259"/>
      <c r="F506" s="259"/>
      <c r="G506" s="259"/>
      <c r="H506" s="259"/>
      <c r="N506" s="5">
        <v>0</v>
      </c>
      <c r="O506" s="5">
        <v>1</v>
      </c>
    </row>
    <row r="507" spans="1:15" ht="20.25" x14ac:dyDescent="0.2">
      <c r="A507" s="197" t="s">
        <v>145</v>
      </c>
      <c r="B507" s="271" t="s">
        <v>123</v>
      </c>
      <c r="C507" s="271"/>
      <c r="D507" s="271"/>
      <c r="E507" s="271"/>
      <c r="F507" s="271"/>
      <c r="G507" s="271"/>
      <c r="H507" s="271"/>
      <c r="K507" s="5" t="str">
        <f>Navigation_Balance_Sheet</f>
        <v>Balance Sheet</v>
      </c>
      <c r="N507" s="5">
        <v>13</v>
      </c>
      <c r="O507" s="5">
        <v>1</v>
      </c>
    </row>
    <row r="508" spans="1:15" ht="15" x14ac:dyDescent="0.2">
      <c r="A508" s="155"/>
      <c r="B508" s="267"/>
      <c r="C508" s="267"/>
      <c r="D508" s="267"/>
      <c r="E508" s="267"/>
      <c r="F508" s="267"/>
      <c r="H508" s="29"/>
      <c r="N508" s="5">
        <v>0</v>
      </c>
      <c r="O508" s="5">
        <v>1</v>
      </c>
    </row>
    <row r="509" spans="1:15" ht="15" x14ac:dyDescent="0.2">
      <c r="A509" s="30">
        <v>2.1</v>
      </c>
      <c r="B509" s="272" t="s">
        <v>2338</v>
      </c>
      <c r="C509" s="272"/>
      <c r="D509" s="272"/>
      <c r="E509" s="272"/>
      <c r="F509" s="215"/>
      <c r="G509" s="215"/>
      <c r="H509" s="32" t="str">
        <f>"Return to "&amp;B509</f>
        <v xml:space="preserve">Return to Tangible asset note </v>
      </c>
      <c r="K509" s="5" t="str">
        <f>Navigation_Tangible_asset_note</f>
        <v xml:space="preserve">Tangible asset note </v>
      </c>
      <c r="N509" s="5">
        <v>20</v>
      </c>
      <c r="O509" s="5">
        <v>1</v>
      </c>
    </row>
    <row r="510" spans="1:15" ht="15" x14ac:dyDescent="0.2">
      <c r="A510" s="30"/>
      <c r="B510" s="272"/>
      <c r="C510" s="272"/>
      <c r="D510" s="272"/>
      <c r="E510" s="272"/>
      <c r="F510" s="34"/>
      <c r="G510" s="34"/>
      <c r="H510" s="32"/>
      <c r="N510" s="5">
        <v>0</v>
      </c>
      <c r="O510" s="5">
        <v>1</v>
      </c>
    </row>
    <row r="511" spans="1:15" ht="15" x14ac:dyDescent="0.2">
      <c r="A511" s="30"/>
      <c r="B511" s="267"/>
      <c r="C511" s="267"/>
      <c r="D511" s="267"/>
      <c r="E511" s="267"/>
      <c r="F511" s="267"/>
      <c r="G511" s="267"/>
      <c r="H511" s="267"/>
      <c r="N511" s="5">
        <v>0</v>
      </c>
      <c r="O511" s="5">
        <v>1</v>
      </c>
    </row>
    <row r="512" spans="1:15" x14ac:dyDescent="0.2">
      <c r="A512" s="30"/>
      <c r="B512" s="259" t="s">
        <v>2339</v>
      </c>
      <c r="C512" s="259"/>
      <c r="D512" s="259"/>
      <c r="E512" s="259"/>
      <c r="F512" s="259"/>
      <c r="G512" s="259"/>
      <c r="H512" s="259"/>
      <c r="N512" s="5">
        <v>111</v>
      </c>
      <c r="O512" s="5">
        <v>1</v>
      </c>
    </row>
    <row r="513" spans="1:15" x14ac:dyDescent="0.2">
      <c r="A513" s="30"/>
      <c r="B513" s="259" t="s">
        <v>2340</v>
      </c>
      <c r="C513" s="259"/>
      <c r="D513" s="259"/>
      <c r="E513" s="259"/>
      <c r="F513" s="259"/>
      <c r="G513" s="259"/>
      <c r="H513" s="259"/>
      <c r="N513" s="5">
        <v>82</v>
      </c>
      <c r="O513" s="5">
        <v>1</v>
      </c>
    </row>
    <row r="514" spans="1:15" ht="29.25" customHeight="1" x14ac:dyDescent="0.2">
      <c r="A514" s="30"/>
      <c r="B514" s="259" t="s">
        <v>2341</v>
      </c>
      <c r="C514" s="259"/>
      <c r="D514" s="259"/>
      <c r="E514" s="259"/>
      <c r="F514" s="259"/>
      <c r="G514" s="259"/>
      <c r="H514" s="259"/>
      <c r="N514" s="5">
        <v>299</v>
      </c>
      <c r="O514" s="5">
        <v>2</v>
      </c>
    </row>
    <row r="515" spans="1:15" ht="15" x14ac:dyDescent="0.2">
      <c r="A515" s="30"/>
      <c r="B515" s="267"/>
      <c r="C515" s="267"/>
      <c r="D515" s="267"/>
      <c r="E515" s="267"/>
      <c r="F515" s="267"/>
      <c r="G515" s="267"/>
      <c r="H515" s="267"/>
      <c r="N515" s="5">
        <v>0</v>
      </c>
      <c r="O515" s="5">
        <v>1</v>
      </c>
    </row>
    <row r="516" spans="1:15" x14ac:dyDescent="0.2">
      <c r="A516" s="30"/>
      <c r="B516" s="306" t="s">
        <v>331</v>
      </c>
      <c r="C516" s="306"/>
      <c r="D516" s="306"/>
      <c r="E516" s="306"/>
      <c r="F516" s="306"/>
      <c r="G516" s="306"/>
      <c r="H516" s="306"/>
      <c r="N516" s="5">
        <v>117</v>
      </c>
      <c r="O516" s="5">
        <v>1</v>
      </c>
    </row>
    <row r="517" spans="1:15" x14ac:dyDescent="0.2">
      <c r="A517" s="30"/>
      <c r="B517" s="26" t="s">
        <v>144</v>
      </c>
      <c r="C517" s="259" t="s">
        <v>2342</v>
      </c>
      <c r="D517" s="259"/>
      <c r="E517" s="259"/>
      <c r="F517" s="259"/>
      <c r="G517" s="259"/>
      <c r="H517" s="259"/>
      <c r="N517" s="5">
        <v>1</v>
      </c>
      <c r="O517" s="5">
        <v>1</v>
      </c>
    </row>
    <row r="518" spans="1:15" x14ac:dyDescent="0.2">
      <c r="A518" s="30"/>
      <c r="B518" s="26" t="s">
        <v>144</v>
      </c>
      <c r="C518" s="259" t="s">
        <v>2343</v>
      </c>
      <c r="D518" s="259"/>
      <c r="E518" s="259"/>
      <c r="F518" s="259"/>
      <c r="G518" s="259"/>
      <c r="H518" s="259"/>
      <c r="N518" s="5">
        <v>1</v>
      </c>
      <c r="O518" s="5">
        <v>1</v>
      </c>
    </row>
    <row r="519" spans="1:15" x14ac:dyDescent="0.2">
      <c r="A519" s="30"/>
      <c r="B519" s="26" t="s">
        <v>144</v>
      </c>
      <c r="C519" s="259" t="s">
        <v>2344</v>
      </c>
      <c r="D519" s="259"/>
      <c r="E519" s="259"/>
      <c r="F519" s="259"/>
      <c r="G519" s="259"/>
      <c r="H519" s="259"/>
      <c r="N519" s="5">
        <v>1</v>
      </c>
      <c r="O519" s="5">
        <v>1</v>
      </c>
    </row>
    <row r="520" spans="1:15" ht="28.5" customHeight="1" x14ac:dyDescent="0.2">
      <c r="A520" s="30"/>
      <c r="B520" s="259" t="s">
        <v>2345</v>
      </c>
      <c r="C520" s="259"/>
      <c r="D520" s="259"/>
      <c r="E520" s="259"/>
      <c r="F520" s="259"/>
      <c r="G520" s="259"/>
      <c r="H520" s="259"/>
      <c r="N520" s="5">
        <v>165</v>
      </c>
      <c r="O520" s="5">
        <v>2</v>
      </c>
    </row>
    <row r="521" spans="1:15" x14ac:dyDescent="0.2">
      <c r="A521" s="30"/>
      <c r="B521" s="259"/>
      <c r="C521" s="259"/>
      <c r="D521" s="259"/>
      <c r="E521" s="259"/>
      <c r="F521" s="259"/>
      <c r="G521" s="259"/>
      <c r="H521" s="259"/>
      <c r="N521" s="5">
        <v>0</v>
      </c>
      <c r="O521" s="5">
        <v>1</v>
      </c>
    </row>
    <row r="522" spans="1:15" ht="42" customHeight="1" x14ac:dyDescent="0.2">
      <c r="A522" s="30"/>
      <c r="B522" s="259" t="s">
        <v>2346</v>
      </c>
      <c r="C522" s="259"/>
      <c r="D522" s="259"/>
      <c r="E522" s="259"/>
      <c r="F522" s="259"/>
      <c r="G522" s="259"/>
      <c r="H522" s="259"/>
      <c r="N522" s="5">
        <v>451</v>
      </c>
      <c r="O522" s="5">
        <v>3</v>
      </c>
    </row>
    <row r="523" spans="1:15" ht="28.5" customHeight="1" x14ac:dyDescent="0.2">
      <c r="A523" s="30"/>
      <c r="B523" s="259" t="s">
        <v>2347</v>
      </c>
      <c r="C523" s="259"/>
      <c r="D523" s="259"/>
      <c r="E523" s="259"/>
      <c r="F523" s="259"/>
      <c r="G523" s="259"/>
      <c r="H523" s="259"/>
      <c r="N523" s="5">
        <v>246</v>
      </c>
      <c r="O523" s="5">
        <v>2</v>
      </c>
    </row>
    <row r="524" spans="1:15" ht="55.5" customHeight="1" x14ac:dyDescent="0.2">
      <c r="A524" s="30"/>
      <c r="B524" s="259" t="s">
        <v>2348</v>
      </c>
      <c r="C524" s="259"/>
      <c r="D524" s="259"/>
      <c r="E524" s="259"/>
      <c r="F524" s="259"/>
      <c r="G524" s="259"/>
      <c r="H524" s="259"/>
      <c r="N524" s="5">
        <v>505</v>
      </c>
      <c r="O524" s="5">
        <v>4</v>
      </c>
    </row>
    <row r="525" spans="1:15" ht="15" x14ac:dyDescent="0.2">
      <c r="A525" s="155"/>
      <c r="B525" s="267"/>
      <c r="C525" s="267"/>
      <c r="D525" s="267"/>
      <c r="E525" s="267"/>
      <c r="F525" s="267"/>
      <c r="G525" s="267"/>
      <c r="H525" s="267"/>
      <c r="N525" s="5">
        <v>0</v>
      </c>
      <c r="O525" s="5">
        <v>1</v>
      </c>
    </row>
    <row r="526" spans="1:15" ht="15" x14ac:dyDescent="0.2">
      <c r="A526" s="30">
        <v>2.2000000000000002</v>
      </c>
      <c r="B526" s="272" t="s">
        <v>59</v>
      </c>
      <c r="C526" s="272"/>
      <c r="D526" s="272"/>
      <c r="E526" s="272"/>
      <c r="F526" s="215"/>
      <c r="G526" s="215"/>
      <c r="H526" s="32" t="str">
        <f>"Return to "&amp;B526</f>
        <v>Return to Tangible asset additions</v>
      </c>
      <c r="K526" s="5" t="str">
        <f>Navigation_Tangible_asset_additions</f>
        <v>Tangible asset additions</v>
      </c>
      <c r="N526" s="5">
        <v>24</v>
      </c>
      <c r="O526" s="5">
        <v>1</v>
      </c>
    </row>
    <row r="527" spans="1:15" ht="15" x14ac:dyDescent="0.2">
      <c r="A527" s="30"/>
      <c r="B527" s="272"/>
      <c r="C527" s="272"/>
      <c r="D527" s="272"/>
      <c r="E527" s="272"/>
      <c r="F527" s="34"/>
      <c r="G527" s="34"/>
      <c r="H527" s="32"/>
      <c r="N527" s="5">
        <v>0</v>
      </c>
      <c r="O527" s="5">
        <v>1</v>
      </c>
    </row>
    <row r="528" spans="1:15" ht="15" x14ac:dyDescent="0.2">
      <c r="A528" s="30"/>
      <c r="B528" s="267"/>
      <c r="C528" s="267"/>
      <c r="D528" s="267"/>
      <c r="E528" s="267"/>
      <c r="F528" s="267"/>
      <c r="G528" s="267"/>
      <c r="H528" s="267"/>
      <c r="N528" s="5">
        <v>0</v>
      </c>
      <c r="O528" s="5">
        <v>1</v>
      </c>
    </row>
    <row r="529" spans="1:15" ht="27.75" customHeight="1" x14ac:dyDescent="0.2">
      <c r="A529" s="30"/>
      <c r="B529" s="306" t="s">
        <v>2349</v>
      </c>
      <c r="C529" s="306"/>
      <c r="D529" s="306"/>
      <c r="E529" s="306"/>
      <c r="F529" s="306"/>
      <c r="G529" s="306"/>
      <c r="H529" s="306"/>
      <c r="N529" s="5">
        <v>175</v>
      </c>
      <c r="O529" s="5">
        <v>2</v>
      </c>
    </row>
    <row r="530" spans="1:15" x14ac:dyDescent="0.2">
      <c r="A530" s="30"/>
      <c r="B530" s="306"/>
      <c r="C530" s="306"/>
      <c r="D530" s="306"/>
      <c r="E530" s="306"/>
      <c r="F530" s="306"/>
      <c r="G530" s="306"/>
      <c r="H530" s="306"/>
      <c r="N530" s="5">
        <v>0</v>
      </c>
      <c r="O530" s="5">
        <v>1</v>
      </c>
    </row>
    <row r="531" spans="1:15" ht="29.25" customHeight="1" x14ac:dyDescent="0.2">
      <c r="A531" s="30"/>
      <c r="B531" s="306" t="s">
        <v>2350</v>
      </c>
      <c r="C531" s="306"/>
      <c r="D531" s="306"/>
      <c r="E531" s="306"/>
      <c r="F531" s="306"/>
      <c r="G531" s="306"/>
      <c r="H531" s="306"/>
      <c r="N531" s="5">
        <v>228</v>
      </c>
      <c r="O531" s="5">
        <v>2</v>
      </c>
    </row>
    <row r="532" spans="1:15" ht="44.25" customHeight="1" x14ac:dyDescent="0.2">
      <c r="A532" s="30"/>
      <c r="B532" s="306" t="s">
        <v>2351</v>
      </c>
      <c r="C532" s="306"/>
      <c r="D532" s="306"/>
      <c r="E532" s="306"/>
      <c r="F532" s="306"/>
      <c r="G532" s="306"/>
      <c r="H532" s="306"/>
      <c r="N532" s="5">
        <v>401</v>
      </c>
      <c r="O532" s="5">
        <v>3</v>
      </c>
    </row>
    <row r="533" spans="1:15" x14ac:dyDescent="0.2">
      <c r="A533" s="30"/>
      <c r="B533" s="306"/>
      <c r="C533" s="306"/>
      <c r="D533" s="306"/>
      <c r="E533" s="306"/>
      <c r="F533" s="306"/>
      <c r="G533" s="306"/>
      <c r="H533" s="306"/>
      <c r="N533" s="5">
        <v>0</v>
      </c>
      <c r="O533" s="5">
        <v>1</v>
      </c>
    </row>
    <row r="534" spans="1:15" x14ac:dyDescent="0.2">
      <c r="A534" s="30"/>
      <c r="B534" s="306" t="s">
        <v>2352</v>
      </c>
      <c r="C534" s="306"/>
      <c r="D534" s="306"/>
      <c r="E534" s="306"/>
      <c r="F534" s="306"/>
      <c r="G534" s="306"/>
      <c r="H534" s="306"/>
      <c r="N534" s="5">
        <v>88</v>
      </c>
      <c r="O534" s="5">
        <v>1</v>
      </c>
    </row>
    <row r="535" spans="1:15" ht="27" customHeight="1" x14ac:dyDescent="0.2">
      <c r="A535" s="30"/>
      <c r="B535" s="306" t="s">
        <v>2353</v>
      </c>
      <c r="C535" s="306"/>
      <c r="D535" s="306"/>
      <c r="E535" s="306"/>
      <c r="F535" s="306"/>
      <c r="G535" s="306"/>
      <c r="H535" s="306"/>
      <c r="N535" s="5">
        <v>300</v>
      </c>
      <c r="O535" s="5">
        <v>2</v>
      </c>
    </row>
    <row r="536" spans="1:15" ht="27.75" customHeight="1" x14ac:dyDescent="0.2">
      <c r="A536" s="30"/>
      <c r="B536" s="306" t="s">
        <v>2354</v>
      </c>
      <c r="C536" s="306"/>
      <c r="D536" s="306"/>
      <c r="E536" s="306"/>
      <c r="F536" s="306"/>
      <c r="G536" s="306"/>
      <c r="H536" s="306"/>
      <c r="N536" s="5">
        <v>213</v>
      </c>
      <c r="O536" s="5">
        <v>2</v>
      </c>
    </row>
    <row r="537" spans="1:15" ht="16.5" customHeight="1" x14ac:dyDescent="0.2">
      <c r="A537" s="30"/>
      <c r="B537" s="306" t="s">
        <v>2355</v>
      </c>
      <c r="C537" s="306"/>
      <c r="D537" s="306"/>
      <c r="E537" s="306"/>
      <c r="F537" s="306"/>
      <c r="G537" s="306"/>
      <c r="H537" s="306"/>
      <c r="N537" s="5">
        <v>156</v>
      </c>
      <c r="O537" s="5">
        <v>1</v>
      </c>
    </row>
    <row r="538" spans="1:15" x14ac:dyDescent="0.2">
      <c r="A538" s="30"/>
      <c r="B538" s="310" t="s">
        <v>336</v>
      </c>
      <c r="C538" s="310"/>
      <c r="D538" s="310"/>
      <c r="E538" s="310"/>
      <c r="F538" s="310"/>
      <c r="G538" s="310"/>
      <c r="H538" s="310"/>
      <c r="N538" s="5">
        <v>30</v>
      </c>
      <c r="O538" s="5">
        <v>1</v>
      </c>
    </row>
    <row r="539" spans="1:15" x14ac:dyDescent="0.2">
      <c r="A539" s="30"/>
      <c r="B539" s="310"/>
      <c r="C539" s="310"/>
      <c r="D539" s="310"/>
      <c r="E539" s="310"/>
      <c r="F539" s="310"/>
      <c r="G539" s="310"/>
      <c r="H539" s="310"/>
      <c r="N539" s="5">
        <v>0</v>
      </c>
      <c r="O539" s="5">
        <v>1</v>
      </c>
    </row>
    <row r="540" spans="1:15" ht="30.75" customHeight="1" x14ac:dyDescent="0.2">
      <c r="A540" s="30"/>
      <c r="B540" s="311" t="s">
        <v>2356</v>
      </c>
      <c r="C540" s="311"/>
      <c r="D540" s="311"/>
      <c r="E540" s="311"/>
      <c r="F540" s="311"/>
      <c r="G540" s="311"/>
      <c r="H540" s="311"/>
      <c r="N540" s="5">
        <v>322</v>
      </c>
      <c r="O540" s="5">
        <v>3</v>
      </c>
    </row>
    <row r="541" spans="1:15" x14ac:dyDescent="0.2">
      <c r="A541" s="30"/>
      <c r="B541" s="310"/>
      <c r="C541" s="310"/>
      <c r="D541" s="310"/>
      <c r="E541" s="310"/>
      <c r="F541" s="310"/>
      <c r="G541" s="310"/>
      <c r="H541" s="310"/>
      <c r="N541" s="5">
        <v>0</v>
      </c>
      <c r="O541" s="5">
        <v>1</v>
      </c>
    </row>
    <row r="542" spans="1:15" ht="27.75" customHeight="1" x14ac:dyDescent="0.2">
      <c r="A542" s="30"/>
      <c r="B542" s="311" t="s">
        <v>2357</v>
      </c>
      <c r="C542" s="311"/>
      <c r="D542" s="311"/>
      <c r="E542" s="311"/>
      <c r="F542" s="311"/>
      <c r="G542" s="311"/>
      <c r="H542" s="311"/>
      <c r="N542" s="5">
        <v>202</v>
      </c>
      <c r="O542" s="5">
        <v>2</v>
      </c>
    </row>
    <row r="543" spans="1:15" x14ac:dyDescent="0.2">
      <c r="A543" s="30"/>
      <c r="B543" s="310"/>
      <c r="C543" s="310"/>
      <c r="D543" s="310"/>
      <c r="E543" s="310"/>
      <c r="F543" s="310"/>
      <c r="G543" s="310"/>
      <c r="H543" s="310"/>
      <c r="N543" s="5">
        <v>0</v>
      </c>
      <c r="O543" s="5">
        <v>1</v>
      </c>
    </row>
    <row r="544" spans="1:15" ht="27" customHeight="1" x14ac:dyDescent="0.2">
      <c r="A544" s="30"/>
      <c r="B544" s="306" t="s">
        <v>2358</v>
      </c>
      <c r="C544" s="306"/>
      <c r="D544" s="306"/>
      <c r="E544" s="306"/>
      <c r="F544" s="306"/>
      <c r="G544" s="306"/>
      <c r="H544" s="306"/>
      <c r="N544" s="5">
        <v>171</v>
      </c>
      <c r="O544" s="5">
        <v>2</v>
      </c>
    </row>
    <row r="545" spans="1:15" x14ac:dyDescent="0.2">
      <c r="A545" s="30"/>
      <c r="B545" s="306"/>
      <c r="C545" s="306"/>
      <c r="D545" s="306"/>
      <c r="E545" s="306"/>
      <c r="F545" s="306"/>
      <c r="G545" s="306"/>
      <c r="H545" s="306"/>
      <c r="N545" s="5">
        <v>0</v>
      </c>
      <c r="O545" s="5">
        <v>1</v>
      </c>
    </row>
    <row r="546" spans="1:15" x14ac:dyDescent="0.2">
      <c r="A546" s="30"/>
      <c r="B546" s="306" t="s">
        <v>2359</v>
      </c>
      <c r="C546" s="306"/>
      <c r="D546" s="306"/>
      <c r="E546" s="306"/>
      <c r="F546" s="306"/>
      <c r="G546" s="306"/>
      <c r="H546" s="306"/>
      <c r="N546" s="5">
        <v>164</v>
      </c>
      <c r="O546" s="5">
        <v>2</v>
      </c>
    </row>
    <row r="547" spans="1:15" x14ac:dyDescent="0.2">
      <c r="A547" s="30"/>
      <c r="B547" s="306"/>
      <c r="C547" s="306"/>
      <c r="D547" s="306"/>
      <c r="E547" s="306"/>
      <c r="F547" s="306"/>
      <c r="G547" s="306"/>
      <c r="H547" s="306"/>
      <c r="N547" s="5">
        <v>0</v>
      </c>
      <c r="O547" s="5">
        <v>1</v>
      </c>
    </row>
    <row r="548" spans="1:15" ht="15" x14ac:dyDescent="0.2">
      <c r="A548" s="30">
        <v>2.2999999999999998</v>
      </c>
      <c r="B548" s="272" t="s">
        <v>61</v>
      </c>
      <c r="C548" s="272"/>
      <c r="D548" s="272"/>
      <c r="E548" s="272"/>
      <c r="F548" s="215"/>
      <c r="G548" s="215"/>
      <c r="H548" s="32" t="str">
        <f>"Return to "&amp;B548</f>
        <v>Return to Tangible asset disposals</v>
      </c>
      <c r="K548" s="5" t="str">
        <f>Navigation_Tangible_asset_disposals</f>
        <v>Tangible asset disposals</v>
      </c>
      <c r="N548" s="5">
        <v>24</v>
      </c>
      <c r="O548" s="5">
        <v>1</v>
      </c>
    </row>
    <row r="549" spans="1:15" ht="15" x14ac:dyDescent="0.2">
      <c r="A549" s="30"/>
      <c r="B549" s="272"/>
      <c r="C549" s="272"/>
      <c r="D549" s="272"/>
      <c r="E549" s="272"/>
      <c r="F549" s="34"/>
      <c r="G549" s="34"/>
      <c r="H549" s="32"/>
      <c r="N549" s="5">
        <v>0</v>
      </c>
      <c r="O549" s="5">
        <v>1</v>
      </c>
    </row>
    <row r="550" spans="1:15" ht="15" x14ac:dyDescent="0.2">
      <c r="A550" s="30"/>
      <c r="B550" s="267"/>
      <c r="C550" s="267"/>
      <c r="D550" s="267"/>
      <c r="E550" s="267"/>
      <c r="F550" s="267"/>
      <c r="G550" s="267"/>
      <c r="H550" s="267"/>
      <c r="N550" s="5">
        <v>0</v>
      </c>
      <c r="O550" s="5">
        <v>1</v>
      </c>
    </row>
    <row r="551" spans="1:15" ht="29.25" customHeight="1" x14ac:dyDescent="0.2">
      <c r="A551" s="5"/>
      <c r="B551" s="306" t="s">
        <v>2360</v>
      </c>
      <c r="C551" s="306"/>
      <c r="D551" s="306"/>
      <c r="E551" s="306"/>
      <c r="F551" s="306"/>
      <c r="G551" s="306"/>
      <c r="H551" s="306"/>
      <c r="N551" s="5">
        <v>237</v>
      </c>
      <c r="O551" s="5">
        <v>2</v>
      </c>
    </row>
    <row r="552" spans="1:15" x14ac:dyDescent="0.2">
      <c r="A552" s="5"/>
      <c r="B552" s="306"/>
      <c r="C552" s="306"/>
      <c r="D552" s="306"/>
      <c r="E552" s="306"/>
      <c r="F552" s="306"/>
      <c r="G552" s="306"/>
      <c r="H552" s="306"/>
      <c r="N552" s="5">
        <v>0</v>
      </c>
      <c r="O552" s="5">
        <v>1</v>
      </c>
    </row>
    <row r="553" spans="1:15" ht="29.25" customHeight="1" x14ac:dyDescent="0.2">
      <c r="A553" s="5"/>
      <c r="B553" s="306" t="s">
        <v>2361</v>
      </c>
      <c r="C553" s="306"/>
      <c r="D553" s="306"/>
      <c r="E553" s="306"/>
      <c r="F553" s="306"/>
      <c r="G553" s="306"/>
      <c r="H553" s="306"/>
      <c r="N553" s="5">
        <v>220</v>
      </c>
      <c r="O553" s="5">
        <v>2</v>
      </c>
    </row>
    <row r="554" spans="1:15" ht="45" customHeight="1" x14ac:dyDescent="0.2">
      <c r="A554" s="5"/>
      <c r="B554" s="306" t="s">
        <v>2351</v>
      </c>
      <c r="C554" s="306"/>
      <c r="D554" s="306"/>
      <c r="E554" s="306"/>
      <c r="F554" s="306"/>
      <c r="G554" s="306"/>
      <c r="H554" s="306"/>
      <c r="N554" s="5">
        <v>401</v>
      </c>
      <c r="O554" s="5">
        <v>3</v>
      </c>
    </row>
    <row r="555" spans="1:15" x14ac:dyDescent="0.2">
      <c r="A555" s="5"/>
      <c r="B555" s="306"/>
      <c r="C555" s="306"/>
      <c r="D555" s="306"/>
      <c r="E555" s="306"/>
      <c r="F555" s="306"/>
      <c r="G555" s="306"/>
      <c r="H555" s="306"/>
      <c r="N555" s="5">
        <v>0</v>
      </c>
      <c r="O555" s="5">
        <v>1</v>
      </c>
    </row>
    <row r="556" spans="1:15" ht="28.5" customHeight="1" x14ac:dyDescent="0.2">
      <c r="A556" s="5"/>
      <c r="B556" s="306" t="s">
        <v>2362</v>
      </c>
      <c r="C556" s="306"/>
      <c r="D556" s="306"/>
      <c r="E556" s="306"/>
      <c r="F556" s="306"/>
      <c r="G556" s="306"/>
      <c r="H556" s="306"/>
      <c r="N556" s="5">
        <v>236</v>
      </c>
      <c r="O556" s="5">
        <v>2</v>
      </c>
    </row>
    <row r="557" spans="1:15" x14ac:dyDescent="0.2">
      <c r="A557" s="5"/>
      <c r="B557" s="306"/>
      <c r="C557" s="306"/>
      <c r="D557" s="306"/>
      <c r="E557" s="306"/>
      <c r="F557" s="306"/>
      <c r="G557" s="306"/>
      <c r="H557" s="306"/>
      <c r="N557" s="5">
        <v>0</v>
      </c>
      <c r="O557" s="5">
        <v>1</v>
      </c>
    </row>
    <row r="558" spans="1:15" ht="26.25" customHeight="1" x14ac:dyDescent="0.2">
      <c r="A558" s="5"/>
      <c r="B558" s="306" t="s">
        <v>337</v>
      </c>
      <c r="C558" s="306"/>
      <c r="D558" s="306"/>
      <c r="E558" s="306"/>
      <c r="F558" s="306"/>
      <c r="G558" s="306"/>
      <c r="H558" s="306"/>
      <c r="N558" s="5">
        <v>226</v>
      </c>
      <c r="O558" s="5">
        <v>2</v>
      </c>
    </row>
    <row r="559" spans="1:15" x14ac:dyDescent="0.2">
      <c r="A559" s="5"/>
      <c r="B559" s="306"/>
      <c r="C559" s="306"/>
      <c r="D559" s="306"/>
      <c r="E559" s="306"/>
      <c r="F559" s="306"/>
      <c r="G559" s="306"/>
      <c r="H559" s="306"/>
      <c r="N559" s="5">
        <v>0</v>
      </c>
      <c r="O559" s="5">
        <v>1</v>
      </c>
    </row>
    <row r="560" spans="1:15" ht="27.75" customHeight="1" x14ac:dyDescent="0.2">
      <c r="A560" s="5"/>
      <c r="B560" s="306" t="s">
        <v>338</v>
      </c>
      <c r="C560" s="306"/>
      <c r="D560" s="306"/>
      <c r="E560" s="306"/>
      <c r="F560" s="306"/>
      <c r="G560" s="306"/>
      <c r="H560" s="306"/>
      <c r="N560" s="5">
        <v>193</v>
      </c>
      <c r="O560" s="5">
        <v>2</v>
      </c>
    </row>
    <row r="561" spans="1:15" x14ac:dyDescent="0.2">
      <c r="A561" s="5"/>
      <c r="B561" s="306"/>
      <c r="C561" s="306"/>
      <c r="D561" s="306"/>
      <c r="E561" s="306"/>
      <c r="F561" s="306"/>
      <c r="G561" s="306"/>
      <c r="H561" s="306"/>
      <c r="N561" s="5">
        <v>0</v>
      </c>
      <c r="O561" s="5">
        <v>1</v>
      </c>
    </row>
    <row r="562" spans="1:15" ht="15" x14ac:dyDescent="0.2">
      <c r="A562" s="5"/>
      <c r="B562" s="312" t="s">
        <v>339</v>
      </c>
      <c r="C562" s="312"/>
      <c r="D562" s="312"/>
      <c r="E562" s="312"/>
      <c r="F562" s="312"/>
      <c r="G562" s="312"/>
      <c r="H562" s="312"/>
      <c r="N562" s="5">
        <v>18</v>
      </c>
      <c r="O562" s="5">
        <v>1</v>
      </c>
    </row>
    <row r="563" spans="1:15" ht="27.75" customHeight="1" x14ac:dyDescent="0.2">
      <c r="A563" s="5"/>
      <c r="B563" s="306" t="s">
        <v>340</v>
      </c>
      <c r="C563" s="306"/>
      <c r="D563" s="306"/>
      <c r="E563" s="306"/>
      <c r="F563" s="306"/>
      <c r="G563" s="306"/>
      <c r="H563" s="306"/>
      <c r="N563" s="5">
        <v>311</v>
      </c>
      <c r="O563" s="5">
        <v>2</v>
      </c>
    </row>
    <row r="564" spans="1:15" x14ac:dyDescent="0.2">
      <c r="A564" s="5"/>
      <c r="B564" s="306"/>
      <c r="C564" s="306"/>
      <c r="D564" s="306"/>
      <c r="E564" s="306"/>
      <c r="F564" s="306"/>
      <c r="G564" s="306"/>
      <c r="H564" s="306"/>
      <c r="N564" s="5">
        <v>0</v>
      </c>
      <c r="O564" s="5">
        <v>1</v>
      </c>
    </row>
    <row r="565" spans="1:15" ht="15" x14ac:dyDescent="0.2">
      <c r="A565" s="5"/>
      <c r="B565" s="312" t="s">
        <v>2363</v>
      </c>
      <c r="C565" s="312"/>
      <c r="D565" s="312"/>
      <c r="E565" s="312"/>
      <c r="F565" s="312"/>
      <c r="G565" s="312"/>
      <c r="H565" s="312"/>
      <c r="N565" s="5">
        <v>4</v>
      </c>
      <c r="O565" s="5">
        <v>1</v>
      </c>
    </row>
    <row r="566" spans="1:15" x14ac:dyDescent="0.2">
      <c r="A566" s="5"/>
      <c r="B566" s="306" t="s">
        <v>2364</v>
      </c>
      <c r="C566" s="306"/>
      <c r="D566" s="306"/>
      <c r="E566" s="306"/>
      <c r="F566" s="306"/>
      <c r="G566" s="306"/>
      <c r="H566" s="306"/>
      <c r="N566" s="5">
        <v>213</v>
      </c>
      <c r="O566" s="5">
        <v>2</v>
      </c>
    </row>
    <row r="567" spans="1:15" x14ac:dyDescent="0.2">
      <c r="A567" s="5"/>
      <c r="B567" s="259"/>
      <c r="C567" s="259"/>
      <c r="D567" s="259"/>
      <c r="E567" s="259"/>
      <c r="F567" s="259"/>
      <c r="G567" s="259"/>
      <c r="H567" s="259"/>
      <c r="N567" s="5">
        <v>0</v>
      </c>
      <c r="O567" s="5">
        <v>1</v>
      </c>
    </row>
    <row r="568" spans="1:15" ht="15" x14ac:dyDescent="0.2">
      <c r="A568" s="5"/>
      <c r="B568" s="267" t="s">
        <v>341</v>
      </c>
      <c r="C568" s="267"/>
      <c r="D568" s="267"/>
      <c r="E568" s="267"/>
      <c r="F568" s="267"/>
      <c r="G568" s="267"/>
      <c r="H568" s="267"/>
      <c r="N568" s="5">
        <v>20</v>
      </c>
      <c r="O568" s="5">
        <v>1</v>
      </c>
    </row>
    <row r="569" spans="1:15" x14ac:dyDescent="0.2">
      <c r="A569" s="5"/>
      <c r="B569" s="306" t="s">
        <v>342</v>
      </c>
      <c r="C569" s="306"/>
      <c r="D569" s="306"/>
      <c r="E569" s="306"/>
      <c r="F569" s="306"/>
      <c r="G569" s="306"/>
      <c r="H569" s="306"/>
      <c r="N569" s="5">
        <v>89</v>
      </c>
      <c r="O569" s="5">
        <v>1</v>
      </c>
    </row>
    <row r="570" spans="1:15" x14ac:dyDescent="0.2">
      <c r="A570" s="5"/>
      <c r="B570" s="26" t="s">
        <v>144</v>
      </c>
      <c r="C570" s="306" t="s">
        <v>343</v>
      </c>
      <c r="D570" s="306"/>
      <c r="E570" s="306"/>
      <c r="F570" s="306"/>
      <c r="G570" s="306"/>
      <c r="H570" s="306"/>
      <c r="N570" s="5">
        <v>1</v>
      </c>
      <c r="O570" s="5">
        <v>1</v>
      </c>
    </row>
    <row r="571" spans="1:15" x14ac:dyDescent="0.2">
      <c r="A571" s="5"/>
      <c r="B571" s="26" t="s">
        <v>144</v>
      </c>
      <c r="C571" s="306" t="s">
        <v>344</v>
      </c>
      <c r="D571" s="306"/>
      <c r="E571" s="306"/>
      <c r="F571" s="306"/>
      <c r="G571" s="306"/>
      <c r="H571" s="306"/>
      <c r="N571" s="5">
        <v>1</v>
      </c>
      <c r="O571" s="5">
        <v>1</v>
      </c>
    </row>
    <row r="572" spans="1:15" x14ac:dyDescent="0.2">
      <c r="A572" s="5"/>
      <c r="B572" s="26" t="s">
        <v>144</v>
      </c>
      <c r="C572" s="306" t="s">
        <v>345</v>
      </c>
      <c r="D572" s="306"/>
      <c r="E572" s="306"/>
      <c r="F572" s="306"/>
      <c r="G572" s="306"/>
      <c r="H572" s="306"/>
      <c r="N572" s="5">
        <v>1</v>
      </c>
      <c r="O572" s="5">
        <v>1</v>
      </c>
    </row>
    <row r="573" spans="1:15" x14ac:dyDescent="0.2">
      <c r="A573" s="5"/>
      <c r="B573" s="26" t="s">
        <v>144</v>
      </c>
      <c r="C573" s="259" t="s">
        <v>346</v>
      </c>
      <c r="D573" s="259"/>
      <c r="E573" s="259"/>
      <c r="F573" s="259"/>
      <c r="G573" s="259"/>
      <c r="H573" s="259"/>
      <c r="N573" s="5">
        <v>1</v>
      </c>
      <c r="O573" s="5">
        <v>1</v>
      </c>
    </row>
    <row r="574" spans="1:15" x14ac:dyDescent="0.2">
      <c r="A574" s="5"/>
      <c r="B574" s="26" t="s">
        <v>144</v>
      </c>
      <c r="C574" s="259" t="s">
        <v>347</v>
      </c>
      <c r="D574" s="259"/>
      <c r="E574" s="259"/>
      <c r="F574" s="259"/>
      <c r="G574" s="259"/>
      <c r="H574" s="259"/>
      <c r="N574" s="5">
        <v>1</v>
      </c>
      <c r="O574" s="5">
        <v>1</v>
      </c>
    </row>
    <row r="575" spans="1:15" x14ac:dyDescent="0.2">
      <c r="A575" s="5"/>
      <c r="B575" s="26" t="s">
        <v>144</v>
      </c>
      <c r="C575" s="259" t="s">
        <v>348</v>
      </c>
      <c r="D575" s="259"/>
      <c r="E575" s="259"/>
      <c r="F575" s="259"/>
      <c r="G575" s="259"/>
      <c r="H575" s="259"/>
      <c r="N575" s="5">
        <v>1</v>
      </c>
      <c r="O575" s="5">
        <v>1</v>
      </c>
    </row>
    <row r="576" spans="1:15" x14ac:dyDescent="0.2">
      <c r="A576" s="5"/>
      <c r="B576" s="26" t="s">
        <v>144</v>
      </c>
      <c r="C576" s="259" t="s">
        <v>349</v>
      </c>
      <c r="D576" s="259"/>
      <c r="E576" s="259"/>
      <c r="F576" s="259"/>
      <c r="G576" s="259"/>
      <c r="H576" s="259"/>
      <c r="N576" s="5">
        <v>1</v>
      </c>
      <c r="O576" s="5">
        <v>1</v>
      </c>
    </row>
    <row r="577" spans="1:15" x14ac:dyDescent="0.2">
      <c r="A577" s="5"/>
      <c r="B577" s="259"/>
      <c r="C577" s="259"/>
      <c r="D577" s="259"/>
      <c r="E577" s="259"/>
      <c r="F577" s="259"/>
      <c r="G577" s="259"/>
      <c r="H577" s="259"/>
      <c r="N577" s="5">
        <v>0</v>
      </c>
      <c r="O577" s="5">
        <v>1</v>
      </c>
    </row>
    <row r="578" spans="1:15" x14ac:dyDescent="0.2">
      <c r="A578" s="5"/>
      <c r="B578" s="306" t="s">
        <v>350</v>
      </c>
      <c r="C578" s="306"/>
      <c r="D578" s="306"/>
      <c r="E578" s="306"/>
      <c r="F578" s="306"/>
      <c r="G578" s="306"/>
      <c r="H578" s="306"/>
      <c r="N578" s="5">
        <v>151</v>
      </c>
      <c r="O578" s="5">
        <v>1</v>
      </c>
    </row>
    <row r="579" spans="1:15" x14ac:dyDescent="0.2">
      <c r="A579" s="5"/>
      <c r="B579" s="306"/>
      <c r="C579" s="306"/>
      <c r="D579" s="306"/>
      <c r="E579" s="306"/>
      <c r="F579" s="306"/>
      <c r="G579" s="306"/>
      <c r="H579" s="306"/>
      <c r="N579" s="5">
        <v>0</v>
      </c>
      <c r="O579" s="5">
        <v>1</v>
      </c>
    </row>
    <row r="580" spans="1:15" ht="15" customHeight="1" x14ac:dyDescent="0.2">
      <c r="A580" s="5"/>
      <c r="B580" s="312" t="s">
        <v>351</v>
      </c>
      <c r="C580" s="312"/>
      <c r="D580" s="312"/>
      <c r="E580" s="312"/>
      <c r="F580" s="312"/>
      <c r="G580" s="312"/>
      <c r="H580" s="312"/>
      <c r="N580" s="5">
        <v>15</v>
      </c>
      <c r="O580" s="5">
        <v>1</v>
      </c>
    </row>
    <row r="581" spans="1:15" x14ac:dyDescent="0.2">
      <c r="A581" s="5"/>
      <c r="B581" s="306" t="s">
        <v>352</v>
      </c>
      <c r="C581" s="306"/>
      <c r="D581" s="306"/>
      <c r="E581" s="306"/>
      <c r="F581" s="306"/>
      <c r="G581" s="306"/>
      <c r="H581" s="306"/>
      <c r="N581" s="5">
        <v>138</v>
      </c>
      <c r="O581" s="5">
        <v>1</v>
      </c>
    </row>
    <row r="582" spans="1:15" x14ac:dyDescent="0.2">
      <c r="A582" s="5"/>
      <c r="B582" s="306"/>
      <c r="C582" s="306"/>
      <c r="D582" s="306"/>
      <c r="E582" s="306"/>
      <c r="F582" s="306"/>
      <c r="G582" s="306"/>
      <c r="H582" s="306"/>
      <c r="N582" s="5">
        <v>0</v>
      </c>
      <c r="O582" s="5">
        <v>1</v>
      </c>
    </row>
    <row r="583" spans="1:15" ht="15" x14ac:dyDescent="0.2">
      <c r="A583" s="5"/>
      <c r="B583" s="312" t="s">
        <v>353</v>
      </c>
      <c r="C583" s="312"/>
      <c r="D583" s="312"/>
      <c r="E583" s="312"/>
      <c r="F583" s="312"/>
      <c r="G583" s="312"/>
      <c r="H583" s="312"/>
      <c r="N583" s="5">
        <v>23</v>
      </c>
      <c r="O583" s="5">
        <v>1</v>
      </c>
    </row>
    <row r="584" spans="1:15" ht="13.5" customHeight="1" x14ac:dyDescent="0.2">
      <c r="A584" s="5"/>
      <c r="B584" s="306" t="s">
        <v>354</v>
      </c>
      <c r="C584" s="306"/>
      <c r="D584" s="306"/>
      <c r="E584" s="306"/>
      <c r="F584" s="306"/>
      <c r="G584" s="306"/>
      <c r="H584" s="306"/>
      <c r="N584" s="5">
        <v>88</v>
      </c>
      <c r="O584" s="5">
        <v>1</v>
      </c>
    </row>
    <row r="585" spans="1:15" x14ac:dyDescent="0.2">
      <c r="A585" s="5"/>
      <c r="B585" s="306"/>
      <c r="C585" s="306"/>
      <c r="D585" s="306"/>
      <c r="E585" s="306"/>
      <c r="F585" s="306"/>
      <c r="G585" s="306"/>
      <c r="H585" s="306"/>
      <c r="N585" s="5">
        <v>0</v>
      </c>
      <c r="O585" s="5">
        <v>1</v>
      </c>
    </row>
    <row r="586" spans="1:15" ht="15" x14ac:dyDescent="0.2">
      <c r="A586" s="30"/>
      <c r="B586" s="312" t="s">
        <v>355</v>
      </c>
      <c r="C586" s="312"/>
      <c r="D586" s="312"/>
      <c r="E586" s="312"/>
      <c r="F586" s="312"/>
      <c r="G586" s="312"/>
      <c r="H586" s="312"/>
      <c r="N586" s="5">
        <v>23</v>
      </c>
      <c r="O586" s="5">
        <v>1</v>
      </c>
    </row>
    <row r="587" spans="1:15" ht="44.25" customHeight="1" x14ac:dyDescent="0.2">
      <c r="A587" s="30"/>
      <c r="B587" s="306" t="s">
        <v>2365</v>
      </c>
      <c r="C587" s="306"/>
      <c r="D587" s="306"/>
      <c r="E587" s="306"/>
      <c r="F587" s="306"/>
      <c r="G587" s="306"/>
      <c r="H587" s="306"/>
      <c r="N587" s="5">
        <v>407</v>
      </c>
      <c r="O587" s="5">
        <v>3</v>
      </c>
    </row>
    <row r="588" spans="1:15" x14ac:dyDescent="0.2">
      <c r="A588" s="30"/>
      <c r="B588" s="306"/>
      <c r="C588" s="306"/>
      <c r="D588" s="306"/>
      <c r="E588" s="306"/>
      <c r="F588" s="306"/>
      <c r="G588" s="306"/>
      <c r="H588" s="306"/>
      <c r="N588" s="5">
        <v>0</v>
      </c>
      <c r="O588" s="5">
        <v>1</v>
      </c>
    </row>
    <row r="589" spans="1:15" ht="15" x14ac:dyDescent="0.2">
      <c r="A589" s="30"/>
      <c r="B589" s="312" t="s">
        <v>356</v>
      </c>
      <c r="C589" s="312"/>
      <c r="D589" s="312"/>
      <c r="E589" s="312"/>
      <c r="F589" s="312"/>
      <c r="G589" s="312"/>
      <c r="H589" s="312"/>
      <c r="N589" s="5">
        <v>25</v>
      </c>
      <c r="O589" s="5">
        <v>1</v>
      </c>
    </row>
    <row r="590" spans="1:15" x14ac:dyDescent="0.2">
      <c r="A590" s="30"/>
      <c r="B590" s="306" t="s">
        <v>2366</v>
      </c>
      <c r="C590" s="306"/>
      <c r="D590" s="306"/>
      <c r="E590" s="306"/>
      <c r="F590" s="306"/>
      <c r="G590" s="306"/>
      <c r="H590" s="306"/>
      <c r="N590" s="5">
        <v>111</v>
      </c>
      <c r="O590" s="5">
        <v>1</v>
      </c>
    </row>
    <row r="591" spans="1:15" x14ac:dyDescent="0.2">
      <c r="A591" s="30"/>
      <c r="B591" s="306"/>
      <c r="C591" s="306"/>
      <c r="D591" s="306"/>
      <c r="E591" s="306"/>
      <c r="F591" s="306"/>
      <c r="G591" s="306"/>
      <c r="H591" s="306"/>
      <c r="N591" s="5">
        <v>0</v>
      </c>
      <c r="O591" s="5">
        <v>1</v>
      </c>
    </row>
    <row r="592" spans="1:15" ht="15" x14ac:dyDescent="0.2">
      <c r="A592" s="30"/>
      <c r="B592" s="312" t="s">
        <v>2367</v>
      </c>
      <c r="C592" s="312"/>
      <c r="D592" s="312"/>
      <c r="E592" s="312"/>
      <c r="F592" s="312"/>
      <c r="G592" s="312"/>
      <c r="H592" s="312"/>
      <c r="N592" s="5">
        <v>69</v>
      </c>
      <c r="O592" s="5">
        <v>1</v>
      </c>
    </row>
    <row r="593" spans="1:15" x14ac:dyDescent="0.2">
      <c r="A593" s="30"/>
      <c r="B593" s="259" t="s">
        <v>315</v>
      </c>
      <c r="C593" s="259"/>
      <c r="D593" s="259"/>
      <c r="E593" s="259"/>
      <c r="F593" s="259"/>
      <c r="G593" s="259"/>
      <c r="H593" s="259"/>
      <c r="N593" s="5">
        <v>447</v>
      </c>
      <c r="O593" s="5">
        <v>3</v>
      </c>
    </row>
    <row r="594" spans="1:15" x14ac:dyDescent="0.2">
      <c r="A594" s="30"/>
      <c r="B594" s="259"/>
      <c r="C594" s="259"/>
      <c r="D594" s="259"/>
      <c r="E594" s="259"/>
      <c r="F594" s="259"/>
      <c r="G594" s="259"/>
      <c r="H594" s="259"/>
      <c r="N594" s="5">
        <v>0</v>
      </c>
      <c r="O594" s="5">
        <v>1</v>
      </c>
    </row>
    <row r="595" spans="1:15" ht="15" x14ac:dyDescent="0.2">
      <c r="A595" s="30"/>
      <c r="B595" s="312" t="s">
        <v>2368</v>
      </c>
      <c r="C595" s="312"/>
      <c r="D595" s="312"/>
      <c r="E595" s="312"/>
      <c r="F595" s="312"/>
      <c r="G595" s="312"/>
      <c r="H595" s="312"/>
      <c r="N595" s="5">
        <v>47</v>
      </c>
      <c r="O595" s="5">
        <v>1</v>
      </c>
    </row>
    <row r="596" spans="1:15" x14ac:dyDescent="0.2">
      <c r="A596" s="30"/>
      <c r="B596" s="306" t="s">
        <v>317</v>
      </c>
      <c r="C596" s="306"/>
      <c r="D596" s="306"/>
      <c r="E596" s="306"/>
      <c r="F596" s="306"/>
      <c r="G596" s="306"/>
      <c r="H596" s="306"/>
      <c r="N596" s="5">
        <v>118</v>
      </c>
      <c r="O596" s="5">
        <v>1</v>
      </c>
    </row>
    <row r="597" spans="1:15" x14ac:dyDescent="0.2">
      <c r="A597" s="30"/>
      <c r="B597" s="26" t="s">
        <v>144</v>
      </c>
      <c r="C597" s="306" t="s">
        <v>318</v>
      </c>
      <c r="D597" s="306"/>
      <c r="E597" s="306"/>
      <c r="F597" s="306"/>
      <c r="G597" s="306"/>
      <c r="H597" s="306"/>
      <c r="N597" s="5">
        <v>1</v>
      </c>
      <c r="O597" s="5">
        <v>1</v>
      </c>
    </row>
    <row r="598" spans="1:15" ht="30" customHeight="1" x14ac:dyDescent="0.2">
      <c r="A598" s="30"/>
      <c r="B598" s="26" t="s">
        <v>144</v>
      </c>
      <c r="C598" s="306" t="s">
        <v>319</v>
      </c>
      <c r="D598" s="306"/>
      <c r="E598" s="306"/>
      <c r="F598" s="306"/>
      <c r="G598" s="306"/>
      <c r="H598" s="306"/>
      <c r="N598" s="5">
        <v>1</v>
      </c>
      <c r="O598" s="5">
        <v>1</v>
      </c>
    </row>
    <row r="599" spans="1:15" ht="15" x14ac:dyDescent="0.2">
      <c r="A599" s="155"/>
      <c r="B599" s="267"/>
      <c r="C599" s="267"/>
      <c r="D599" s="267"/>
      <c r="E599" s="267"/>
      <c r="F599" s="267"/>
      <c r="G599" s="267"/>
      <c r="H599" s="267"/>
      <c r="N599" s="5">
        <v>0</v>
      </c>
      <c r="O599" s="5">
        <v>1</v>
      </c>
    </row>
    <row r="600" spans="1:15" ht="15" x14ac:dyDescent="0.2">
      <c r="A600" s="155">
        <v>2.4</v>
      </c>
      <c r="B600" s="272" t="s">
        <v>538</v>
      </c>
      <c r="C600" s="272"/>
      <c r="D600" s="272"/>
      <c r="E600" s="272"/>
      <c r="F600" s="215"/>
      <c r="G600" s="215"/>
      <c r="H600" s="32" t="str">
        <f>"Return to "&amp;B600</f>
        <v>Return to Capitalised revenue expenditure</v>
      </c>
      <c r="K600" s="5" t="str">
        <f>Navigation_Capitalised_revenue_expenditure</f>
        <v>Capitalised revenue expenditure</v>
      </c>
      <c r="N600" s="5">
        <v>31</v>
      </c>
      <c r="O600" s="5">
        <v>1</v>
      </c>
    </row>
    <row r="601" spans="1:15" ht="15" x14ac:dyDescent="0.2">
      <c r="A601" s="155"/>
      <c r="B601" s="272"/>
      <c r="C601" s="272"/>
      <c r="D601" s="272"/>
      <c r="E601" s="272"/>
      <c r="F601" s="34"/>
      <c r="G601" s="34"/>
      <c r="H601" s="32"/>
      <c r="N601" s="5">
        <v>0</v>
      </c>
      <c r="O601" s="5">
        <v>1</v>
      </c>
    </row>
    <row r="602" spans="1:15" ht="15" x14ac:dyDescent="0.2">
      <c r="A602" s="155"/>
      <c r="B602" s="267"/>
      <c r="C602" s="267"/>
      <c r="D602" s="267"/>
      <c r="E602" s="267"/>
      <c r="F602" s="267"/>
      <c r="G602" s="267"/>
      <c r="H602" s="267"/>
      <c r="N602" s="5">
        <v>0</v>
      </c>
      <c r="O602" s="5">
        <v>1</v>
      </c>
    </row>
    <row r="603" spans="1:15" ht="70.5" customHeight="1" x14ac:dyDescent="0.2">
      <c r="A603" s="155"/>
      <c r="B603" s="306" t="s">
        <v>2369</v>
      </c>
      <c r="C603" s="306"/>
      <c r="D603" s="306"/>
      <c r="E603" s="306"/>
      <c r="F603" s="306"/>
      <c r="G603" s="306"/>
      <c r="H603" s="306"/>
      <c r="N603" s="5">
        <v>668</v>
      </c>
      <c r="O603" s="5">
        <v>5</v>
      </c>
    </row>
    <row r="604" spans="1:15" x14ac:dyDescent="0.2">
      <c r="A604" s="155"/>
      <c r="B604" s="259"/>
      <c r="C604" s="259"/>
      <c r="D604" s="259"/>
      <c r="E604" s="259"/>
      <c r="F604" s="259"/>
      <c r="G604" s="259"/>
      <c r="H604" s="259"/>
      <c r="N604" s="5">
        <v>0</v>
      </c>
      <c r="O604" s="5">
        <v>1</v>
      </c>
    </row>
    <row r="605" spans="1:15" ht="127.5" customHeight="1" x14ac:dyDescent="0.2">
      <c r="A605" s="155"/>
      <c r="B605" s="306" t="s">
        <v>2370</v>
      </c>
      <c r="C605" s="306"/>
      <c r="D605" s="306"/>
      <c r="E605" s="306"/>
      <c r="F605" s="306"/>
      <c r="G605" s="306"/>
      <c r="H605" s="306"/>
      <c r="N605" s="5">
        <v>864</v>
      </c>
      <c r="O605" s="5">
        <v>6</v>
      </c>
    </row>
    <row r="606" spans="1:15" ht="15" x14ac:dyDescent="0.2">
      <c r="A606" s="155"/>
      <c r="B606" s="267"/>
      <c r="C606" s="267"/>
      <c r="D606" s="267"/>
      <c r="E606" s="267"/>
      <c r="F606" s="267"/>
      <c r="G606" s="267"/>
      <c r="H606" s="267"/>
      <c r="N606" s="5">
        <v>0</v>
      </c>
      <c r="O606" s="5">
        <v>1</v>
      </c>
    </row>
    <row r="607" spans="1:15" ht="15" x14ac:dyDescent="0.2">
      <c r="A607" s="155">
        <v>2.5</v>
      </c>
      <c r="B607" s="272" t="s">
        <v>63</v>
      </c>
      <c r="C607" s="272"/>
      <c r="D607" s="272"/>
      <c r="E607" s="272"/>
      <c r="F607" s="215"/>
      <c r="G607" s="215"/>
      <c r="H607" s="32" t="str">
        <f>"Return to "&amp;B607</f>
        <v>Return to Capitalised leased assets</v>
      </c>
      <c r="K607" s="5" t="str">
        <f>Navigation_Capitalised_leased_assets</f>
        <v>Capitalised leased assets</v>
      </c>
      <c r="N607" s="5">
        <v>25</v>
      </c>
      <c r="O607" s="5">
        <v>1</v>
      </c>
    </row>
    <row r="608" spans="1:15" ht="15" x14ac:dyDescent="0.2">
      <c r="A608" s="155"/>
      <c r="B608" s="272"/>
      <c r="C608" s="272"/>
      <c r="D608" s="272"/>
      <c r="E608" s="272"/>
      <c r="F608" s="34"/>
      <c r="G608" s="34"/>
      <c r="H608" s="32"/>
      <c r="N608" s="5">
        <v>0</v>
      </c>
      <c r="O608" s="5">
        <v>1</v>
      </c>
    </row>
    <row r="609" spans="1:24" ht="15" x14ac:dyDescent="0.2">
      <c r="A609" s="155"/>
      <c r="B609" s="267"/>
      <c r="C609" s="267"/>
      <c r="D609" s="267"/>
      <c r="E609" s="267"/>
      <c r="F609" s="267"/>
      <c r="G609" s="267"/>
      <c r="H609" s="267"/>
      <c r="N609" s="5">
        <v>0</v>
      </c>
      <c r="O609" s="5">
        <v>1</v>
      </c>
    </row>
    <row r="610" spans="1:24" ht="30" customHeight="1" x14ac:dyDescent="0.2">
      <c r="A610" s="155"/>
      <c r="B610" s="306" t="s">
        <v>2371</v>
      </c>
      <c r="C610" s="306"/>
      <c r="D610" s="306"/>
      <c r="E610" s="306"/>
      <c r="F610" s="306"/>
      <c r="G610" s="306"/>
      <c r="H610" s="306"/>
      <c r="N610" s="5">
        <v>262</v>
      </c>
      <c r="O610" s="5">
        <v>2</v>
      </c>
    </row>
    <row r="611" spans="1:24" x14ac:dyDescent="0.2">
      <c r="A611" s="155"/>
      <c r="B611" s="306"/>
      <c r="C611" s="306"/>
      <c r="D611" s="306"/>
      <c r="E611" s="306"/>
      <c r="F611" s="306"/>
      <c r="G611" s="306"/>
      <c r="H611" s="306"/>
      <c r="N611" s="5">
        <v>0</v>
      </c>
      <c r="O611" s="5">
        <v>1</v>
      </c>
    </row>
    <row r="612" spans="1:24" ht="31.5" customHeight="1" x14ac:dyDescent="0.2">
      <c r="A612" s="155"/>
      <c r="B612" s="306" t="s">
        <v>2372</v>
      </c>
      <c r="C612" s="306"/>
      <c r="D612" s="306"/>
      <c r="E612" s="306"/>
      <c r="F612" s="306"/>
      <c r="G612" s="306"/>
      <c r="H612" s="306"/>
      <c r="N612" s="5">
        <v>321</v>
      </c>
      <c r="O612" s="5">
        <v>3</v>
      </c>
    </row>
    <row r="613" spans="1:24" customFormat="1" x14ac:dyDescent="0.2">
      <c r="N613">
        <v>0</v>
      </c>
      <c r="O613">
        <v>1</v>
      </c>
    </row>
    <row r="614" spans="1:24" customFormat="1" ht="60" customHeight="1" x14ac:dyDescent="0.2">
      <c r="B614" s="306" t="s">
        <v>2373</v>
      </c>
      <c r="C614" s="306"/>
      <c r="D614" s="306"/>
      <c r="E614" s="306"/>
      <c r="F614" s="306"/>
      <c r="G614" s="306"/>
      <c r="H614" s="306"/>
      <c r="N614">
        <v>617</v>
      </c>
      <c r="O614">
        <v>4</v>
      </c>
    </row>
    <row r="615" spans="1:24" x14ac:dyDescent="0.2">
      <c r="A615" s="155"/>
      <c r="B615" s="306"/>
      <c r="C615" s="306"/>
      <c r="D615" s="306"/>
      <c r="E615" s="306"/>
      <c r="F615" s="306"/>
      <c r="G615" s="306"/>
      <c r="H615" s="306"/>
      <c r="N615" s="5">
        <v>0</v>
      </c>
      <c r="O615" s="5">
        <v>1</v>
      </c>
    </row>
    <row r="616" spans="1:24" ht="15" x14ac:dyDescent="0.2">
      <c r="A616" s="155"/>
      <c r="B616" s="267" t="s">
        <v>403</v>
      </c>
      <c r="C616" s="267"/>
      <c r="D616" s="267"/>
      <c r="E616" s="267"/>
      <c r="F616" s="267"/>
      <c r="G616" s="267"/>
      <c r="H616" s="267"/>
      <c r="N616" s="5">
        <v>37</v>
      </c>
      <c r="O616" s="5">
        <v>1</v>
      </c>
    </row>
    <row r="617" spans="1:24" ht="28.5" customHeight="1" x14ac:dyDescent="0.2">
      <c r="A617" s="155"/>
      <c r="B617" s="306" t="s">
        <v>2374</v>
      </c>
      <c r="C617" s="306"/>
      <c r="D617" s="306"/>
      <c r="E617" s="306"/>
      <c r="F617" s="306"/>
      <c r="G617" s="306"/>
      <c r="H617" s="306"/>
      <c r="N617" s="5">
        <v>192</v>
      </c>
      <c r="O617" s="5">
        <v>2</v>
      </c>
    </row>
    <row r="618" spans="1:24" ht="28.5" customHeight="1" x14ac:dyDescent="0.2">
      <c r="A618" s="155"/>
      <c r="C618" s="216"/>
      <c r="D618" s="313" t="s">
        <v>2375</v>
      </c>
      <c r="E618" s="313"/>
      <c r="F618" s="313" t="s">
        <v>1256</v>
      </c>
      <c r="G618" s="313"/>
      <c r="H618" s="112"/>
      <c r="N618" s="5">
        <v>0</v>
      </c>
      <c r="O618" s="5">
        <v>1</v>
      </c>
    </row>
    <row r="619" spans="1:24" ht="16.5" x14ac:dyDescent="0.2">
      <c r="A619" s="155"/>
      <c r="C619" s="216" t="s">
        <v>2376</v>
      </c>
      <c r="D619" s="314" t="s">
        <v>2377</v>
      </c>
      <c r="E619" s="314"/>
      <c r="F619" s="314" t="s">
        <v>2377</v>
      </c>
      <c r="G619" s="314"/>
      <c r="H619" s="112"/>
      <c r="N619" s="5">
        <v>0</v>
      </c>
      <c r="O619" s="5">
        <v>1</v>
      </c>
    </row>
    <row r="620" spans="1:24" ht="16.5" x14ac:dyDescent="0.2">
      <c r="A620" s="155"/>
      <c r="C620" s="216" t="s">
        <v>1129</v>
      </c>
      <c r="D620" s="314" t="s">
        <v>2377</v>
      </c>
      <c r="E620" s="314"/>
      <c r="F620" s="314" t="s">
        <v>2377</v>
      </c>
      <c r="G620" s="314"/>
      <c r="H620" s="112"/>
      <c r="N620" s="5">
        <v>0</v>
      </c>
      <c r="O620" s="5">
        <v>1</v>
      </c>
    </row>
    <row r="621" spans="1:24" ht="28.5" customHeight="1" x14ac:dyDescent="0.2">
      <c r="A621" s="155"/>
      <c r="C621" s="216" t="s">
        <v>2378</v>
      </c>
      <c r="D621" s="314" t="s">
        <v>2377</v>
      </c>
      <c r="E621" s="314"/>
      <c r="F621" s="314" t="s">
        <v>2377</v>
      </c>
      <c r="G621" s="314"/>
      <c r="H621" s="112"/>
      <c r="N621" s="5">
        <v>0</v>
      </c>
      <c r="O621" s="5">
        <v>1</v>
      </c>
    </row>
    <row r="622" spans="1:24" ht="16.5" x14ac:dyDescent="0.2">
      <c r="A622" s="155"/>
      <c r="C622" s="216" t="s">
        <v>2379</v>
      </c>
      <c r="D622" s="314" t="s">
        <v>2377</v>
      </c>
      <c r="E622" s="314"/>
      <c r="F622" s="314" t="s">
        <v>2377</v>
      </c>
      <c r="G622" s="314"/>
      <c r="H622" s="112"/>
      <c r="N622" s="5">
        <v>0</v>
      </c>
      <c r="O622" s="5">
        <v>1</v>
      </c>
    </row>
    <row r="623" spans="1:24" customFormat="1" ht="28.5" customHeight="1" x14ac:dyDescent="0.2">
      <c r="B623" s="5"/>
      <c r="C623" s="216" t="s">
        <v>2380</v>
      </c>
      <c r="D623" s="314" t="s">
        <v>2377</v>
      </c>
      <c r="E623" s="314"/>
      <c r="F623" s="314" t="s">
        <v>2377</v>
      </c>
      <c r="G623" s="314"/>
      <c r="N623">
        <v>0</v>
      </c>
      <c r="O623">
        <v>1</v>
      </c>
      <c r="V623" s="5"/>
      <c r="W623" s="5"/>
      <c r="X623" s="5"/>
    </row>
    <row r="624" spans="1:24" customFormat="1" ht="28.5" customHeight="1" x14ac:dyDescent="0.2">
      <c r="B624" s="5"/>
      <c r="C624" s="216" t="s">
        <v>2381</v>
      </c>
      <c r="D624" s="314" t="s">
        <v>2377</v>
      </c>
      <c r="E624" s="314"/>
      <c r="F624" s="313" t="s">
        <v>2382</v>
      </c>
      <c r="G624" s="313"/>
      <c r="N624">
        <v>0</v>
      </c>
      <c r="O624">
        <v>1</v>
      </c>
      <c r="V624" s="5"/>
      <c r="W624" s="5"/>
      <c r="X624" s="5"/>
    </row>
    <row r="625" spans="1:24" customFormat="1" ht="16.5" x14ac:dyDescent="0.2">
      <c r="B625" s="5"/>
      <c r="C625" s="216" t="s">
        <v>903</v>
      </c>
      <c r="D625" s="314" t="s">
        <v>2377</v>
      </c>
      <c r="E625" s="314"/>
      <c r="F625" s="313" t="s">
        <v>2382</v>
      </c>
      <c r="G625" s="313"/>
      <c r="N625">
        <v>0</v>
      </c>
      <c r="O625">
        <v>1</v>
      </c>
      <c r="V625" s="5"/>
      <c r="W625" s="5"/>
      <c r="X625" s="5"/>
    </row>
    <row r="626" spans="1:24" customFormat="1" ht="16.5" x14ac:dyDescent="0.2">
      <c r="B626" s="5"/>
      <c r="C626" s="216" t="s">
        <v>2383</v>
      </c>
      <c r="D626" s="314" t="s">
        <v>2377</v>
      </c>
      <c r="E626" s="314"/>
      <c r="F626" s="313" t="s">
        <v>2382</v>
      </c>
      <c r="G626" s="313"/>
      <c r="N626">
        <v>0</v>
      </c>
      <c r="O626">
        <v>1</v>
      </c>
      <c r="V626" s="5"/>
      <c r="W626" s="5"/>
      <c r="X626" s="5"/>
    </row>
    <row r="627" spans="1:24" customFormat="1" ht="16.5" x14ac:dyDescent="0.2">
      <c r="B627" s="5"/>
      <c r="C627" s="216" t="s">
        <v>2384</v>
      </c>
      <c r="D627" s="313" t="s">
        <v>2382</v>
      </c>
      <c r="E627" s="313"/>
      <c r="F627" s="314" t="s">
        <v>2377</v>
      </c>
      <c r="G627" s="314"/>
      <c r="N627">
        <v>0</v>
      </c>
      <c r="O627">
        <v>1</v>
      </c>
      <c r="V627" s="5"/>
      <c r="W627" s="5"/>
      <c r="X627" s="5"/>
    </row>
    <row r="628" spans="1:24" customFormat="1" ht="16.5" x14ac:dyDescent="0.2">
      <c r="B628" s="5"/>
      <c r="C628" s="216" t="s">
        <v>2385</v>
      </c>
      <c r="D628" s="313" t="s">
        <v>2382</v>
      </c>
      <c r="E628" s="313"/>
      <c r="F628" s="314" t="s">
        <v>2377</v>
      </c>
      <c r="G628" s="314"/>
      <c r="N628">
        <v>0</v>
      </c>
      <c r="O628">
        <v>1</v>
      </c>
      <c r="V628" s="5"/>
      <c r="W628" s="5"/>
      <c r="X628" s="5"/>
    </row>
    <row r="629" spans="1:24" ht="30" x14ac:dyDescent="0.2">
      <c r="A629" s="155"/>
      <c r="C629" s="216" t="s">
        <v>2386</v>
      </c>
      <c r="D629" s="314" t="s">
        <v>2377</v>
      </c>
      <c r="E629" s="314"/>
      <c r="F629" s="314" t="s">
        <v>2377</v>
      </c>
      <c r="G629" s="314"/>
      <c r="H629" s="4"/>
      <c r="N629" s="5">
        <v>0</v>
      </c>
      <c r="O629" s="5">
        <v>1</v>
      </c>
    </row>
    <row r="630" spans="1:24" ht="16.5" x14ac:dyDescent="0.2">
      <c r="A630" s="155"/>
      <c r="C630" s="216" t="s">
        <v>2387</v>
      </c>
      <c r="D630" s="314" t="s">
        <v>2377</v>
      </c>
      <c r="E630" s="314"/>
      <c r="F630" s="314" t="s">
        <v>2377</v>
      </c>
      <c r="G630" s="314"/>
      <c r="H630" s="4"/>
      <c r="N630" s="5">
        <v>0</v>
      </c>
      <c r="O630" s="5">
        <v>1</v>
      </c>
    </row>
    <row r="631" spans="1:24" ht="16.5" x14ac:dyDescent="0.2">
      <c r="A631" s="155"/>
      <c r="C631" s="216" t="s">
        <v>2388</v>
      </c>
      <c r="D631" s="314" t="s">
        <v>2377</v>
      </c>
      <c r="E631" s="314"/>
      <c r="F631" s="314" t="s">
        <v>2377</v>
      </c>
      <c r="G631" s="314"/>
      <c r="H631" s="112"/>
      <c r="N631" s="5">
        <v>0</v>
      </c>
      <c r="O631" s="5">
        <v>1</v>
      </c>
    </row>
    <row r="632" spans="1:24" ht="16.5" x14ac:dyDescent="0.2">
      <c r="A632" s="155"/>
      <c r="C632" s="216" t="s">
        <v>2389</v>
      </c>
      <c r="D632" s="314" t="s">
        <v>2377</v>
      </c>
      <c r="E632" s="314"/>
      <c r="F632" s="314" t="s">
        <v>2377</v>
      </c>
      <c r="G632" s="314"/>
      <c r="H632" s="112"/>
      <c r="N632" s="5">
        <v>0</v>
      </c>
      <c r="O632" s="5">
        <v>1</v>
      </c>
    </row>
    <row r="633" spans="1:24" x14ac:dyDescent="0.2">
      <c r="A633" s="155"/>
      <c r="B633" s="26"/>
      <c r="C633" s="4"/>
      <c r="D633" s="4"/>
      <c r="E633" s="4"/>
      <c r="F633" s="4"/>
      <c r="G633" s="4"/>
      <c r="H633" s="4"/>
      <c r="N633" s="5">
        <v>0</v>
      </c>
      <c r="O633" s="5">
        <v>1</v>
      </c>
    </row>
    <row r="634" spans="1:24" ht="15" x14ac:dyDescent="0.2">
      <c r="A634" s="155"/>
      <c r="B634" s="267" t="s">
        <v>404</v>
      </c>
      <c r="C634" s="267"/>
      <c r="D634" s="267"/>
      <c r="E634" s="267"/>
      <c r="F634" s="267"/>
      <c r="G634" s="267"/>
      <c r="H634" s="267"/>
      <c r="N634" s="5">
        <v>47</v>
      </c>
      <c r="O634" s="5">
        <v>1</v>
      </c>
    </row>
    <row r="635" spans="1:24" ht="28.5" customHeight="1" x14ac:dyDescent="0.2">
      <c r="A635" s="155"/>
      <c r="B635" s="306" t="s">
        <v>405</v>
      </c>
      <c r="C635" s="306"/>
      <c r="D635" s="306"/>
      <c r="E635" s="306"/>
      <c r="F635" s="306"/>
      <c r="G635" s="306"/>
      <c r="H635" s="306"/>
      <c r="N635" s="5">
        <v>195</v>
      </c>
      <c r="O635" s="5">
        <v>2</v>
      </c>
    </row>
    <row r="636" spans="1:24" x14ac:dyDescent="0.2">
      <c r="A636" s="155"/>
      <c r="B636" s="259"/>
      <c r="C636" s="259"/>
      <c r="D636" s="259"/>
      <c r="E636" s="259"/>
      <c r="F636" s="259"/>
      <c r="G636" s="259"/>
      <c r="H636" s="259"/>
      <c r="N636" s="5">
        <v>0</v>
      </c>
      <c r="O636" s="5">
        <v>1</v>
      </c>
    </row>
    <row r="637" spans="1:24" ht="15" x14ac:dyDescent="0.2">
      <c r="A637" s="155"/>
      <c r="B637" s="267" t="s">
        <v>406</v>
      </c>
      <c r="C637" s="267"/>
      <c r="D637" s="267"/>
      <c r="E637" s="267"/>
      <c r="F637" s="267"/>
      <c r="G637" s="267"/>
      <c r="H637" s="267"/>
      <c r="N637" s="5">
        <v>19</v>
      </c>
      <c r="O637" s="5">
        <v>1</v>
      </c>
    </row>
    <row r="638" spans="1:24" x14ac:dyDescent="0.2">
      <c r="A638" s="155"/>
      <c r="B638" s="306" t="s">
        <v>2390</v>
      </c>
      <c r="C638" s="306"/>
      <c r="D638" s="306"/>
      <c r="E638" s="306"/>
      <c r="F638" s="306"/>
      <c r="G638" s="306"/>
      <c r="H638" s="306"/>
      <c r="N638" s="5">
        <v>68</v>
      </c>
      <c r="O638" s="5">
        <v>1</v>
      </c>
    </row>
    <row r="639" spans="1:24" ht="28.5" customHeight="1" x14ac:dyDescent="0.2">
      <c r="A639" s="155"/>
      <c r="B639" s="306" t="s">
        <v>453</v>
      </c>
      <c r="C639" s="306"/>
      <c r="D639" s="306"/>
      <c r="E639" s="306"/>
      <c r="F639" s="306"/>
      <c r="G639" s="306"/>
      <c r="H639" s="306"/>
      <c r="N639" s="5">
        <v>275</v>
      </c>
      <c r="O639" s="5">
        <v>2</v>
      </c>
    </row>
    <row r="640" spans="1:24" x14ac:dyDescent="0.2">
      <c r="A640" s="155"/>
      <c r="B640" s="259"/>
      <c r="C640" s="259"/>
      <c r="D640" s="259"/>
      <c r="E640" s="259"/>
      <c r="F640" s="259"/>
      <c r="G640" s="259"/>
      <c r="H640" s="259"/>
      <c r="N640" s="5">
        <v>0</v>
      </c>
      <c r="O640" s="5">
        <v>1</v>
      </c>
    </row>
    <row r="641" spans="1:15" ht="53.45" customHeight="1" x14ac:dyDescent="0.2">
      <c r="A641" s="155"/>
      <c r="B641" s="306" t="s">
        <v>454</v>
      </c>
      <c r="C641" s="306"/>
      <c r="D641" s="306"/>
      <c r="E641" s="306"/>
      <c r="F641" s="306"/>
      <c r="G641" s="306"/>
      <c r="H641" s="306"/>
      <c r="N641" s="5">
        <v>424</v>
      </c>
      <c r="O641" s="5">
        <v>3</v>
      </c>
    </row>
    <row r="642" spans="1:15" ht="15" x14ac:dyDescent="0.2">
      <c r="A642" s="155"/>
      <c r="B642" s="267"/>
      <c r="C642" s="267"/>
      <c r="D642" s="267"/>
      <c r="E642" s="267"/>
      <c r="F642" s="267"/>
      <c r="G642" s="267"/>
      <c r="H642" s="267"/>
      <c r="N642" s="5">
        <v>0</v>
      </c>
      <c r="O642" s="5">
        <v>1</v>
      </c>
    </row>
    <row r="643" spans="1:15" ht="15" x14ac:dyDescent="0.2">
      <c r="A643" s="30">
        <v>2.6</v>
      </c>
      <c r="B643" s="272" t="s">
        <v>64</v>
      </c>
      <c r="C643" s="272"/>
      <c r="D643" s="272"/>
      <c r="E643" s="272"/>
      <c r="F643" s="215"/>
      <c r="G643" s="215"/>
      <c r="H643" s="32" t="str">
        <f>"Return to "&amp;B643</f>
        <v>Return to Intangible asset note</v>
      </c>
      <c r="K643" s="5" t="str">
        <f>Navigation_Intangible_asset_note</f>
        <v>Intangible asset note</v>
      </c>
      <c r="N643" s="5">
        <v>21</v>
      </c>
      <c r="O643" s="5">
        <v>1</v>
      </c>
    </row>
    <row r="644" spans="1:15" ht="15" x14ac:dyDescent="0.2">
      <c r="A644" s="30"/>
      <c r="B644" s="272"/>
      <c r="C644" s="272"/>
      <c r="D644" s="272"/>
      <c r="E644" s="272"/>
      <c r="F644" s="34"/>
      <c r="G644" s="34"/>
      <c r="H644" s="32"/>
      <c r="N644" s="5">
        <v>0</v>
      </c>
      <c r="O644" s="5">
        <v>1</v>
      </c>
    </row>
    <row r="645" spans="1:15" ht="15" x14ac:dyDescent="0.2">
      <c r="A645" s="30"/>
      <c r="B645" s="267"/>
      <c r="C645" s="267"/>
      <c r="D645" s="267"/>
      <c r="E645" s="267"/>
      <c r="F645" s="267"/>
      <c r="G645" s="267"/>
      <c r="H645" s="267"/>
      <c r="N645" s="5">
        <v>0</v>
      </c>
      <c r="O645" s="5">
        <v>1</v>
      </c>
    </row>
    <row r="646" spans="1:15" ht="58.5" customHeight="1" x14ac:dyDescent="0.2">
      <c r="B646" s="306" t="s">
        <v>2391</v>
      </c>
      <c r="C646" s="306"/>
      <c r="D646" s="306"/>
      <c r="E646" s="306"/>
      <c r="F646" s="306"/>
      <c r="G646" s="306"/>
      <c r="H646" s="306"/>
      <c r="N646" s="5">
        <v>621</v>
      </c>
      <c r="O646" s="5">
        <v>4</v>
      </c>
    </row>
    <row r="647" spans="1:15" x14ac:dyDescent="0.2">
      <c r="A647" s="30"/>
      <c r="B647" s="259"/>
      <c r="C647" s="259"/>
      <c r="D647" s="259"/>
      <c r="E647" s="259"/>
      <c r="F647" s="259"/>
      <c r="G647" s="259"/>
      <c r="H647" s="259"/>
      <c r="N647" s="5">
        <v>0</v>
      </c>
      <c r="O647" s="5">
        <v>1</v>
      </c>
    </row>
    <row r="648" spans="1:15" x14ac:dyDescent="0.2">
      <c r="A648" s="30"/>
      <c r="B648" s="259" t="s">
        <v>2340</v>
      </c>
      <c r="C648" s="259"/>
      <c r="D648" s="259"/>
      <c r="E648" s="259"/>
      <c r="F648" s="259"/>
      <c r="G648" s="259"/>
      <c r="H648" s="259"/>
      <c r="N648" s="5">
        <v>82</v>
      </c>
      <c r="O648" s="5">
        <v>1</v>
      </c>
    </row>
    <row r="649" spans="1:15" x14ac:dyDescent="0.2">
      <c r="A649" s="30"/>
      <c r="B649" s="259"/>
      <c r="C649" s="259"/>
      <c r="D649" s="259"/>
      <c r="E649" s="259"/>
      <c r="F649" s="259"/>
      <c r="G649" s="259"/>
      <c r="H649" s="259"/>
      <c r="N649" s="5">
        <v>0</v>
      </c>
      <c r="O649" s="5">
        <v>1</v>
      </c>
    </row>
    <row r="650" spans="1:15" x14ac:dyDescent="0.2">
      <c r="A650" s="30"/>
      <c r="B650" s="306" t="s">
        <v>331</v>
      </c>
      <c r="C650" s="306"/>
      <c r="D650" s="306"/>
      <c r="E650" s="306"/>
      <c r="F650" s="306"/>
      <c r="G650" s="306"/>
      <c r="H650" s="306"/>
      <c r="N650" s="5">
        <v>117</v>
      </c>
      <c r="O650" s="5">
        <v>1</v>
      </c>
    </row>
    <row r="651" spans="1:15" x14ac:dyDescent="0.2">
      <c r="A651" s="30"/>
      <c r="B651" s="26" t="s">
        <v>144</v>
      </c>
      <c r="C651" s="259" t="s">
        <v>2392</v>
      </c>
      <c r="D651" s="259"/>
      <c r="E651" s="259"/>
      <c r="F651" s="259"/>
      <c r="G651" s="259"/>
      <c r="H651" s="259"/>
      <c r="N651" s="5">
        <v>1</v>
      </c>
      <c r="O651" s="5">
        <v>1</v>
      </c>
    </row>
    <row r="652" spans="1:15" x14ac:dyDescent="0.2">
      <c r="A652" s="30"/>
      <c r="B652" s="26" t="s">
        <v>144</v>
      </c>
      <c r="C652" s="259" t="s">
        <v>2393</v>
      </c>
      <c r="D652" s="259"/>
      <c r="E652" s="259"/>
      <c r="F652" s="259"/>
      <c r="G652" s="259"/>
      <c r="H652" s="259"/>
      <c r="N652" s="5">
        <v>1</v>
      </c>
      <c r="O652" s="5">
        <v>1</v>
      </c>
    </row>
    <row r="653" spans="1:15" ht="30" customHeight="1" x14ac:dyDescent="0.2">
      <c r="A653" s="30"/>
      <c r="B653" s="259" t="s">
        <v>2345</v>
      </c>
      <c r="C653" s="259"/>
      <c r="D653" s="259"/>
      <c r="E653" s="259"/>
      <c r="F653" s="259"/>
      <c r="G653" s="259"/>
      <c r="H653" s="259"/>
      <c r="N653" s="5">
        <v>165</v>
      </c>
      <c r="O653" s="5">
        <v>2</v>
      </c>
    </row>
    <row r="654" spans="1:15" x14ac:dyDescent="0.2">
      <c r="A654" s="30"/>
      <c r="B654" s="259"/>
      <c r="C654" s="259"/>
      <c r="D654" s="259"/>
      <c r="E654" s="259"/>
      <c r="F654" s="259"/>
      <c r="G654" s="259"/>
      <c r="H654" s="259"/>
      <c r="N654" s="5">
        <v>0</v>
      </c>
      <c r="O654" s="5">
        <v>1</v>
      </c>
    </row>
    <row r="655" spans="1:15" ht="15" x14ac:dyDescent="0.2">
      <c r="A655" s="30">
        <v>2.7</v>
      </c>
      <c r="B655" s="272" t="s">
        <v>66</v>
      </c>
      <c r="C655" s="272"/>
      <c r="D655" s="272"/>
      <c r="E655" s="272"/>
      <c r="F655" s="215"/>
      <c r="G655" s="215"/>
      <c r="H655" s="32" t="str">
        <f>"Return to "&amp;B655</f>
        <v>Return to Intangible asset movements</v>
      </c>
      <c r="K655" s="5" t="str">
        <f>Navigation_Intangible_asset_movements</f>
        <v>Intangible asset movements</v>
      </c>
      <c r="N655" s="5">
        <v>26</v>
      </c>
      <c r="O655" s="5">
        <v>1</v>
      </c>
    </row>
    <row r="656" spans="1:15" ht="15" x14ac:dyDescent="0.2">
      <c r="A656" s="30"/>
      <c r="B656" s="272"/>
      <c r="C656" s="272"/>
      <c r="D656" s="272"/>
      <c r="E656" s="272"/>
      <c r="F656" s="34"/>
      <c r="G656" s="34"/>
      <c r="H656" s="32"/>
      <c r="N656" s="5">
        <v>0</v>
      </c>
      <c r="O656" s="5">
        <v>1</v>
      </c>
    </row>
    <row r="657" spans="1:15" x14ac:dyDescent="0.2">
      <c r="A657" s="30"/>
      <c r="B657" s="259"/>
      <c r="C657" s="259"/>
      <c r="D657" s="259"/>
      <c r="E657" s="259"/>
      <c r="F657" s="259"/>
      <c r="G657" s="259"/>
      <c r="H657" s="259"/>
      <c r="N657" s="5">
        <v>0</v>
      </c>
      <c r="O657" s="5">
        <v>1</v>
      </c>
    </row>
    <row r="658" spans="1:15" ht="27" customHeight="1" x14ac:dyDescent="0.2">
      <c r="A658" s="30"/>
      <c r="B658" s="259" t="s">
        <v>2394</v>
      </c>
      <c r="C658" s="259"/>
      <c r="D658" s="259"/>
      <c r="E658" s="259"/>
      <c r="F658" s="259"/>
      <c r="G658" s="259"/>
      <c r="H658" s="259"/>
      <c r="N658" s="5">
        <v>250</v>
      </c>
      <c r="O658" s="5">
        <v>2</v>
      </c>
    </row>
    <row r="659" spans="1:15" x14ac:dyDescent="0.2">
      <c r="A659" s="30"/>
      <c r="B659" s="259"/>
      <c r="C659" s="259"/>
      <c r="D659" s="259"/>
      <c r="E659" s="259"/>
      <c r="F659" s="259"/>
      <c r="G659" s="259"/>
      <c r="H659" s="259"/>
      <c r="N659" s="5">
        <v>0</v>
      </c>
      <c r="O659" s="5">
        <v>1</v>
      </c>
    </row>
    <row r="660" spans="1:15" ht="15" x14ac:dyDescent="0.2">
      <c r="A660" s="30"/>
      <c r="B660" s="267" t="s">
        <v>359</v>
      </c>
      <c r="C660" s="267"/>
      <c r="D660" s="267"/>
      <c r="E660" s="267"/>
      <c r="F660" s="267"/>
      <c r="G660" s="267"/>
      <c r="H660" s="267"/>
      <c r="N660" s="5">
        <v>27</v>
      </c>
      <c r="O660" s="5">
        <v>1</v>
      </c>
    </row>
    <row r="661" spans="1:15" ht="27.75" customHeight="1" x14ac:dyDescent="0.2">
      <c r="A661" s="30"/>
      <c r="B661" s="306" t="s">
        <v>360</v>
      </c>
      <c r="C661" s="306"/>
      <c r="D661" s="306"/>
      <c r="E661" s="306"/>
      <c r="F661" s="306"/>
      <c r="G661" s="306"/>
      <c r="H661" s="306"/>
      <c r="N661" s="5">
        <v>224</v>
      </c>
      <c r="O661" s="5">
        <v>2</v>
      </c>
    </row>
    <row r="662" spans="1:15" x14ac:dyDescent="0.2">
      <c r="A662" s="30"/>
      <c r="B662" s="26" t="s">
        <v>144</v>
      </c>
      <c r="C662" s="306" t="s">
        <v>361</v>
      </c>
      <c r="D662" s="306"/>
      <c r="E662" s="306"/>
      <c r="F662" s="306"/>
      <c r="G662" s="306"/>
      <c r="H662" s="306"/>
      <c r="N662" s="5">
        <v>1</v>
      </c>
      <c r="O662" s="5">
        <v>1</v>
      </c>
    </row>
    <row r="663" spans="1:15" x14ac:dyDescent="0.2">
      <c r="A663" s="30"/>
      <c r="B663" s="26" t="s">
        <v>144</v>
      </c>
      <c r="C663" s="306" t="s">
        <v>2395</v>
      </c>
      <c r="D663" s="306"/>
      <c r="E663" s="306"/>
      <c r="F663" s="306"/>
      <c r="G663" s="306"/>
      <c r="H663" s="306"/>
      <c r="N663" s="5">
        <v>1</v>
      </c>
      <c r="O663" s="5">
        <v>1</v>
      </c>
    </row>
    <row r="664" spans="1:15" x14ac:dyDescent="0.2">
      <c r="A664" s="5"/>
      <c r="B664" s="26" t="s">
        <v>144</v>
      </c>
      <c r="C664" s="306" t="s">
        <v>362</v>
      </c>
      <c r="D664" s="306"/>
      <c r="E664" s="306"/>
      <c r="F664" s="306"/>
      <c r="G664" s="306"/>
      <c r="H664" s="306"/>
      <c r="N664" s="5">
        <v>1</v>
      </c>
      <c r="O664" s="5">
        <v>1</v>
      </c>
    </row>
    <row r="665" spans="1:15" x14ac:dyDescent="0.2">
      <c r="A665" s="5"/>
      <c r="B665" s="26" t="s">
        <v>144</v>
      </c>
      <c r="C665" s="306" t="s">
        <v>363</v>
      </c>
      <c r="D665" s="306"/>
      <c r="E665" s="306"/>
      <c r="F665" s="306"/>
      <c r="G665" s="306"/>
      <c r="H665" s="306"/>
      <c r="N665" s="5">
        <v>1</v>
      </c>
      <c r="O665" s="5">
        <v>1</v>
      </c>
    </row>
    <row r="666" spans="1:15" x14ac:dyDescent="0.2">
      <c r="A666" s="5"/>
      <c r="B666" s="26" t="s">
        <v>144</v>
      </c>
      <c r="C666" s="306" t="s">
        <v>364</v>
      </c>
      <c r="D666" s="306"/>
      <c r="E666" s="306"/>
      <c r="F666" s="306"/>
      <c r="G666" s="306"/>
      <c r="H666" s="306"/>
      <c r="N666" s="5">
        <v>1</v>
      </c>
      <c r="O666" s="5">
        <v>1</v>
      </c>
    </row>
    <row r="667" spans="1:15" x14ac:dyDescent="0.2">
      <c r="A667" s="5"/>
      <c r="B667" s="26" t="s">
        <v>144</v>
      </c>
      <c r="C667" s="306" t="s">
        <v>365</v>
      </c>
      <c r="D667" s="306"/>
      <c r="E667" s="306"/>
      <c r="F667" s="306"/>
      <c r="G667" s="306"/>
      <c r="H667" s="306"/>
      <c r="N667" s="5">
        <v>1</v>
      </c>
      <c r="O667" s="5">
        <v>1</v>
      </c>
    </row>
    <row r="668" spans="1:15" x14ac:dyDescent="0.2">
      <c r="A668" s="5"/>
      <c r="B668" s="26" t="s">
        <v>144</v>
      </c>
      <c r="C668" s="306" t="s">
        <v>366</v>
      </c>
      <c r="D668" s="306"/>
      <c r="E668" s="306"/>
      <c r="F668" s="306"/>
      <c r="G668" s="306"/>
      <c r="H668" s="306"/>
      <c r="N668" s="5">
        <v>1</v>
      </c>
      <c r="O668" s="5">
        <v>1</v>
      </c>
    </row>
    <row r="669" spans="1:15" x14ac:dyDescent="0.2">
      <c r="A669" s="5"/>
      <c r="B669" s="26" t="s">
        <v>144</v>
      </c>
      <c r="C669" s="306" t="s">
        <v>367</v>
      </c>
      <c r="D669" s="306"/>
      <c r="E669" s="306"/>
      <c r="F669" s="306"/>
      <c r="G669" s="306"/>
      <c r="H669" s="306"/>
      <c r="N669" s="5">
        <v>1</v>
      </c>
      <c r="O669" s="5">
        <v>1</v>
      </c>
    </row>
    <row r="670" spans="1:15" x14ac:dyDescent="0.2">
      <c r="A670" s="5"/>
      <c r="B670" s="259"/>
      <c r="C670" s="259"/>
      <c r="D670" s="259"/>
      <c r="E670" s="259"/>
      <c r="F670" s="259"/>
      <c r="G670" s="5"/>
      <c r="H670" s="29"/>
      <c r="N670" s="5">
        <v>0</v>
      </c>
      <c r="O670" s="5">
        <v>1</v>
      </c>
    </row>
    <row r="671" spans="1:15" ht="15" x14ac:dyDescent="0.2">
      <c r="A671" s="5"/>
      <c r="B671" s="267" t="s">
        <v>368</v>
      </c>
      <c r="C671" s="267"/>
      <c r="D671" s="267"/>
      <c r="E671" s="267"/>
      <c r="F671" s="267"/>
      <c r="G671" s="5"/>
      <c r="H671" s="29"/>
      <c r="N671" s="5">
        <v>27</v>
      </c>
      <c r="O671" s="5">
        <v>1</v>
      </c>
    </row>
    <row r="672" spans="1:15" x14ac:dyDescent="0.2">
      <c r="A672" s="5"/>
      <c r="B672" s="259" t="s">
        <v>369</v>
      </c>
      <c r="C672" s="259"/>
      <c r="D672" s="259"/>
      <c r="E672" s="259"/>
      <c r="F672" s="259"/>
      <c r="G672" s="5"/>
      <c r="H672" s="29"/>
      <c r="N672" s="5">
        <v>99</v>
      </c>
      <c r="O672" s="5">
        <v>1</v>
      </c>
    </row>
    <row r="673" spans="1:15" x14ac:dyDescent="0.2">
      <c r="A673" s="5"/>
      <c r="B673" s="26" t="s">
        <v>144</v>
      </c>
      <c r="C673" s="259" t="s">
        <v>370</v>
      </c>
      <c r="D673" s="259"/>
      <c r="E673" s="259"/>
      <c r="F673" s="259"/>
      <c r="G673" s="5"/>
      <c r="H673" s="29"/>
      <c r="N673" s="5">
        <v>1</v>
      </c>
      <c r="O673" s="5">
        <v>1</v>
      </c>
    </row>
    <row r="674" spans="1:15" x14ac:dyDescent="0.2">
      <c r="A674" s="5"/>
      <c r="B674" s="26" t="s">
        <v>144</v>
      </c>
      <c r="C674" s="259" t="s">
        <v>2396</v>
      </c>
      <c r="D674" s="259"/>
      <c r="E674" s="259"/>
      <c r="F674" s="259"/>
      <c r="G674" s="5"/>
      <c r="H674" s="29"/>
      <c r="N674" s="5">
        <v>1</v>
      </c>
      <c r="O674" s="5">
        <v>1</v>
      </c>
    </row>
    <row r="675" spans="1:15" x14ac:dyDescent="0.2">
      <c r="A675" s="5"/>
      <c r="B675" s="26" t="s">
        <v>144</v>
      </c>
      <c r="C675" s="259" t="s">
        <v>371</v>
      </c>
      <c r="D675" s="259"/>
      <c r="E675" s="259"/>
      <c r="F675" s="259"/>
      <c r="G675" s="5"/>
      <c r="H675" s="29"/>
      <c r="N675" s="5">
        <v>1</v>
      </c>
      <c r="O675" s="5">
        <v>1</v>
      </c>
    </row>
    <row r="676" spans="1:15" x14ac:dyDescent="0.2">
      <c r="A676" s="5"/>
      <c r="B676" s="26" t="s">
        <v>144</v>
      </c>
      <c r="C676" s="259" t="s">
        <v>372</v>
      </c>
      <c r="D676" s="259"/>
      <c r="E676" s="259"/>
      <c r="F676" s="259"/>
      <c r="G676" s="5"/>
      <c r="H676" s="29"/>
      <c r="N676" s="5">
        <v>1</v>
      </c>
      <c r="O676" s="5">
        <v>1</v>
      </c>
    </row>
    <row r="677" spans="1:15" x14ac:dyDescent="0.2">
      <c r="A677" s="5"/>
      <c r="B677" s="26" t="s">
        <v>144</v>
      </c>
      <c r="C677" s="259" t="s">
        <v>373</v>
      </c>
      <c r="D677" s="259"/>
      <c r="E677" s="259"/>
      <c r="F677" s="259"/>
      <c r="G677" s="5"/>
      <c r="H677" s="29"/>
      <c r="N677" s="5">
        <v>1</v>
      </c>
      <c r="O677" s="5">
        <v>1</v>
      </c>
    </row>
    <row r="678" spans="1:15" x14ac:dyDescent="0.2">
      <c r="A678" s="5"/>
      <c r="B678" s="259"/>
      <c r="C678" s="259"/>
      <c r="D678" s="259"/>
      <c r="E678" s="259"/>
      <c r="F678" s="259"/>
      <c r="G678" s="5"/>
      <c r="H678" s="29"/>
      <c r="N678" s="5">
        <v>0</v>
      </c>
      <c r="O678" s="5">
        <v>1</v>
      </c>
    </row>
    <row r="679" spans="1:15" x14ac:dyDescent="0.2">
      <c r="A679" s="5"/>
      <c r="B679" s="259" t="s">
        <v>374</v>
      </c>
      <c r="C679" s="259"/>
      <c r="D679" s="259"/>
      <c r="E679" s="259"/>
      <c r="F679" s="259"/>
      <c r="G679" s="5"/>
      <c r="H679" s="29"/>
      <c r="N679" s="5">
        <v>181</v>
      </c>
      <c r="O679" s="5">
        <v>2</v>
      </c>
    </row>
    <row r="680" spans="1:15" x14ac:dyDescent="0.2">
      <c r="A680" s="30"/>
      <c r="B680" s="26" t="s">
        <v>144</v>
      </c>
      <c r="C680" s="259" t="s">
        <v>375</v>
      </c>
      <c r="D680" s="259"/>
      <c r="E680" s="259"/>
      <c r="F680" s="259"/>
      <c r="G680" s="5"/>
      <c r="H680" s="29"/>
      <c r="N680" s="5">
        <v>1</v>
      </c>
      <c r="O680" s="5">
        <v>1</v>
      </c>
    </row>
    <row r="681" spans="1:15" x14ac:dyDescent="0.2">
      <c r="A681" s="30"/>
      <c r="B681" s="26" t="s">
        <v>144</v>
      </c>
      <c r="C681" s="259" t="s">
        <v>376</v>
      </c>
      <c r="D681" s="259"/>
      <c r="E681" s="259"/>
      <c r="F681" s="259"/>
      <c r="G681" s="5"/>
      <c r="H681" s="29"/>
      <c r="N681" s="5">
        <v>1</v>
      </c>
      <c r="O681" s="5">
        <v>1</v>
      </c>
    </row>
    <row r="682" spans="1:15" x14ac:dyDescent="0.2">
      <c r="A682" s="30"/>
      <c r="B682" s="26" t="s">
        <v>144</v>
      </c>
      <c r="C682" s="259" t="s">
        <v>377</v>
      </c>
      <c r="D682" s="259"/>
      <c r="E682" s="259"/>
      <c r="F682" s="259"/>
      <c r="G682" s="5"/>
      <c r="H682" s="29"/>
      <c r="N682" s="5">
        <v>1</v>
      </c>
      <c r="O682" s="5">
        <v>1</v>
      </c>
    </row>
    <row r="683" spans="1:15" x14ac:dyDescent="0.2">
      <c r="A683" s="30"/>
      <c r="B683" s="26" t="s">
        <v>144</v>
      </c>
      <c r="C683" s="259" t="s">
        <v>378</v>
      </c>
      <c r="D683" s="259"/>
      <c r="E683" s="259"/>
      <c r="F683" s="259"/>
      <c r="G683" s="5"/>
      <c r="H683" s="29"/>
      <c r="N683" s="5">
        <v>1</v>
      </c>
      <c r="O683" s="5">
        <v>1</v>
      </c>
    </row>
    <row r="684" spans="1:15" x14ac:dyDescent="0.2">
      <c r="A684" s="30"/>
      <c r="B684" s="26" t="s">
        <v>144</v>
      </c>
      <c r="C684" s="259" t="s">
        <v>379</v>
      </c>
      <c r="D684" s="259"/>
      <c r="E684" s="259"/>
      <c r="F684" s="259"/>
      <c r="G684" s="5"/>
      <c r="H684" s="29"/>
      <c r="N684" s="5">
        <v>1</v>
      </c>
      <c r="O684" s="5">
        <v>1</v>
      </c>
    </row>
    <row r="685" spans="1:15" x14ac:dyDescent="0.2">
      <c r="A685" s="30"/>
      <c r="B685" s="259"/>
      <c r="C685" s="259"/>
      <c r="D685" s="259"/>
      <c r="E685" s="259"/>
      <c r="F685" s="259"/>
      <c r="G685" s="5"/>
      <c r="H685" s="29"/>
      <c r="N685" s="5">
        <v>0</v>
      </c>
      <c r="O685" s="5">
        <v>1</v>
      </c>
    </row>
    <row r="686" spans="1:15" ht="19.5" customHeight="1" x14ac:dyDescent="0.2">
      <c r="A686" s="30"/>
      <c r="B686" s="259" t="s">
        <v>380</v>
      </c>
      <c r="C686" s="259"/>
      <c r="D686" s="259"/>
      <c r="E686" s="259"/>
      <c r="F686" s="259"/>
      <c r="G686" s="259"/>
      <c r="H686" s="259"/>
      <c r="N686" s="5">
        <v>132</v>
      </c>
      <c r="O686" s="5">
        <v>1</v>
      </c>
    </row>
    <row r="687" spans="1:15" x14ac:dyDescent="0.2">
      <c r="A687" s="30"/>
      <c r="B687" s="259"/>
      <c r="C687" s="259"/>
      <c r="D687" s="259"/>
      <c r="E687" s="259"/>
      <c r="F687" s="259"/>
      <c r="G687" s="5"/>
      <c r="H687" s="29"/>
      <c r="N687" s="5">
        <v>0</v>
      </c>
      <c r="O687" s="5">
        <v>1</v>
      </c>
    </row>
    <row r="688" spans="1:15" x14ac:dyDescent="0.2">
      <c r="A688" s="30"/>
      <c r="B688" s="259" t="s">
        <v>381</v>
      </c>
      <c r="C688" s="259"/>
      <c r="D688" s="259"/>
      <c r="E688" s="259"/>
      <c r="F688" s="259"/>
      <c r="G688" s="5"/>
      <c r="H688" s="29"/>
      <c r="N688" s="5">
        <v>74</v>
      </c>
      <c r="O688" s="5">
        <v>1</v>
      </c>
    </row>
    <row r="689" spans="1:15" x14ac:dyDescent="0.2">
      <c r="A689" s="30"/>
      <c r="B689" s="259"/>
      <c r="C689" s="259"/>
      <c r="D689" s="259"/>
      <c r="E689" s="259"/>
      <c r="F689" s="259"/>
      <c r="G689" s="259"/>
      <c r="H689" s="259"/>
      <c r="N689" s="5">
        <v>0</v>
      </c>
      <c r="O689" s="5">
        <v>1</v>
      </c>
    </row>
    <row r="690" spans="1:15" ht="15" x14ac:dyDescent="0.2">
      <c r="A690" s="30">
        <v>2.8</v>
      </c>
      <c r="B690" s="272" t="s">
        <v>368</v>
      </c>
      <c r="C690" s="272"/>
      <c r="D690" s="272"/>
      <c r="E690" s="272"/>
      <c r="F690" s="215"/>
      <c r="G690" s="215"/>
      <c r="H690" s="32" t="str">
        <f>"Return to "&amp;B690</f>
        <v xml:space="preserve">Return to Intangible asset disposals </v>
      </c>
      <c r="K690" s="5" t="str">
        <f>Navigation_Intangible_asset_disposals</f>
        <v xml:space="preserve">Intangible asset disposals </v>
      </c>
      <c r="N690" s="5">
        <v>27</v>
      </c>
      <c r="O690" s="5">
        <v>1</v>
      </c>
    </row>
    <row r="691" spans="1:15" ht="15" x14ac:dyDescent="0.2">
      <c r="A691" s="30"/>
      <c r="B691" s="272"/>
      <c r="C691" s="272"/>
      <c r="D691" s="272"/>
      <c r="E691" s="272"/>
      <c r="F691" s="34"/>
      <c r="G691" s="34"/>
      <c r="H691" s="32"/>
      <c r="N691" s="5">
        <v>0</v>
      </c>
      <c r="O691" s="5">
        <v>1</v>
      </c>
    </row>
    <row r="692" spans="1:15" x14ac:dyDescent="0.2">
      <c r="A692" s="30"/>
      <c r="B692" s="259"/>
      <c r="C692" s="259"/>
      <c r="D692" s="259"/>
      <c r="E692" s="259"/>
      <c r="F692" s="259"/>
      <c r="G692" s="259"/>
      <c r="H692" s="259"/>
      <c r="N692" s="5">
        <v>0</v>
      </c>
      <c r="O692" s="5">
        <v>1</v>
      </c>
    </row>
    <row r="693" spans="1:15" x14ac:dyDescent="0.2">
      <c r="A693" s="30"/>
      <c r="B693" s="259" t="s">
        <v>2397</v>
      </c>
      <c r="C693" s="259"/>
      <c r="D693" s="259"/>
      <c r="E693" s="259"/>
      <c r="F693" s="259"/>
      <c r="G693" s="259"/>
      <c r="H693" s="259"/>
      <c r="N693" s="5">
        <v>123</v>
      </c>
      <c r="O693" s="5">
        <v>1</v>
      </c>
    </row>
    <row r="694" spans="1:15" x14ac:dyDescent="0.2">
      <c r="A694" s="30"/>
      <c r="B694" s="315"/>
      <c r="C694" s="315"/>
      <c r="D694" s="315"/>
      <c r="E694" s="315"/>
      <c r="F694" s="315"/>
      <c r="G694" s="315"/>
      <c r="H694" s="315"/>
      <c r="N694" s="5">
        <v>0</v>
      </c>
      <c r="O694" s="5">
        <v>1</v>
      </c>
    </row>
    <row r="695" spans="1:15" ht="15.75" customHeight="1" x14ac:dyDescent="0.2">
      <c r="A695" s="30"/>
      <c r="B695" s="306" t="s">
        <v>331</v>
      </c>
      <c r="C695" s="306"/>
      <c r="D695" s="306"/>
      <c r="E695" s="306"/>
      <c r="F695" s="306"/>
      <c r="G695" s="306"/>
      <c r="H695" s="306"/>
      <c r="N695" s="5">
        <v>117</v>
      </c>
      <c r="O695" s="5">
        <v>1</v>
      </c>
    </row>
    <row r="696" spans="1:15" x14ac:dyDescent="0.2">
      <c r="A696" s="30"/>
      <c r="B696" s="26" t="s">
        <v>144</v>
      </c>
      <c r="C696" s="259" t="s">
        <v>2398</v>
      </c>
      <c r="D696" s="259"/>
      <c r="E696" s="259"/>
      <c r="F696" s="259"/>
      <c r="G696" s="259"/>
      <c r="H696" s="259"/>
      <c r="N696" s="5">
        <v>1</v>
      </c>
      <c r="O696" s="5">
        <v>1</v>
      </c>
    </row>
    <row r="697" spans="1:15" ht="29.25" customHeight="1" x14ac:dyDescent="0.2">
      <c r="A697" s="30"/>
      <c r="B697" s="259" t="s">
        <v>2345</v>
      </c>
      <c r="C697" s="259"/>
      <c r="D697" s="259"/>
      <c r="E697" s="259"/>
      <c r="F697" s="259"/>
      <c r="G697" s="259"/>
      <c r="H697" s="259"/>
      <c r="N697" s="5">
        <v>165</v>
      </c>
      <c r="O697" s="5">
        <v>2</v>
      </c>
    </row>
    <row r="698" spans="1:15" x14ac:dyDescent="0.2">
      <c r="A698" s="30"/>
      <c r="B698" s="4"/>
      <c r="C698" s="4"/>
      <c r="D698" s="4"/>
      <c r="E698" s="4"/>
      <c r="F698" s="4"/>
      <c r="G698" s="4"/>
      <c r="H698" s="4"/>
      <c r="N698" s="5">
        <v>0</v>
      </c>
      <c r="O698" s="5">
        <v>1</v>
      </c>
    </row>
    <row r="699" spans="1:15" ht="15" x14ac:dyDescent="0.2">
      <c r="A699" s="30">
        <v>2.9</v>
      </c>
      <c r="B699" s="272" t="s">
        <v>547</v>
      </c>
      <c r="C699" s="272"/>
      <c r="D699" s="272"/>
      <c r="E699" s="272"/>
      <c r="F699" s="215"/>
      <c r="G699" s="217"/>
      <c r="H699" s="32" t="str">
        <f>"Return to "&amp;B699</f>
        <v>Return to Investments in subsidiaries</v>
      </c>
      <c r="K699" s="5" t="str">
        <f>Navigation_Investments_in_subsidiaries</f>
        <v>Investments in subsidiaries</v>
      </c>
      <c r="N699" s="5">
        <v>27</v>
      </c>
      <c r="O699" s="5">
        <v>1</v>
      </c>
    </row>
    <row r="700" spans="1:15" ht="15" x14ac:dyDescent="0.2">
      <c r="A700" s="30"/>
      <c r="B700" s="272"/>
      <c r="C700" s="272"/>
      <c r="D700" s="272"/>
      <c r="E700" s="272"/>
      <c r="F700" s="34"/>
      <c r="G700" s="218"/>
      <c r="H700" s="34"/>
      <c r="N700" s="5">
        <v>0</v>
      </c>
      <c r="O700" s="5">
        <v>1</v>
      </c>
    </row>
    <row r="701" spans="1:15" ht="15" x14ac:dyDescent="0.2">
      <c r="A701" s="30"/>
      <c r="B701" s="267"/>
      <c r="C701" s="267"/>
      <c r="D701" s="267"/>
      <c r="E701" s="267"/>
      <c r="F701" s="267"/>
      <c r="G701" s="267"/>
      <c r="H701" s="267"/>
      <c r="N701" s="5">
        <v>0</v>
      </c>
      <c r="O701" s="5">
        <v>1</v>
      </c>
    </row>
    <row r="702" spans="1:15" ht="30.75" customHeight="1" x14ac:dyDescent="0.2">
      <c r="A702" s="30"/>
      <c r="B702" s="259" t="s">
        <v>2399</v>
      </c>
      <c r="C702" s="259"/>
      <c r="D702" s="259"/>
      <c r="E702" s="259"/>
      <c r="F702" s="259"/>
      <c r="G702" s="259"/>
      <c r="H702" s="259"/>
      <c r="N702" s="5">
        <v>165</v>
      </c>
      <c r="O702" s="5">
        <v>2</v>
      </c>
    </row>
    <row r="703" spans="1:15" ht="15" x14ac:dyDescent="0.2">
      <c r="A703" s="30"/>
      <c r="B703" s="267"/>
      <c r="C703" s="267"/>
      <c r="D703" s="267"/>
      <c r="E703" s="267"/>
      <c r="F703" s="267"/>
      <c r="G703" s="267"/>
      <c r="H703" s="267"/>
      <c r="N703" s="5">
        <v>0</v>
      </c>
      <c r="O703" s="5">
        <v>1</v>
      </c>
    </row>
    <row r="704" spans="1:15" ht="42.75" customHeight="1" x14ac:dyDescent="0.2">
      <c r="A704" s="30"/>
      <c r="B704" s="306" t="s">
        <v>2400</v>
      </c>
      <c r="C704" s="306"/>
      <c r="D704" s="306"/>
      <c r="E704" s="306"/>
      <c r="F704" s="306"/>
      <c r="G704" s="306"/>
      <c r="H704" s="306"/>
      <c r="N704" s="5">
        <v>341</v>
      </c>
      <c r="O704" s="5">
        <v>3</v>
      </c>
    </row>
    <row r="705" spans="1:15" x14ac:dyDescent="0.2">
      <c r="A705" s="30"/>
      <c r="B705" s="259"/>
      <c r="C705" s="259"/>
      <c r="D705" s="259"/>
      <c r="E705" s="259"/>
      <c r="F705" s="259"/>
      <c r="H705" s="29"/>
      <c r="N705" s="5">
        <v>0</v>
      </c>
      <c r="O705" s="5">
        <v>1</v>
      </c>
    </row>
    <row r="706" spans="1:15" ht="15" x14ac:dyDescent="0.2">
      <c r="A706" s="30"/>
      <c r="B706" s="267" t="s">
        <v>385</v>
      </c>
      <c r="C706" s="267"/>
      <c r="D706" s="267"/>
      <c r="E706" s="267"/>
      <c r="F706" s="267"/>
      <c r="H706" s="29"/>
      <c r="N706" s="5">
        <v>21</v>
      </c>
      <c r="O706" s="5">
        <v>1</v>
      </c>
    </row>
    <row r="707" spans="1:15" ht="29.25" customHeight="1" x14ac:dyDescent="0.2">
      <c r="A707" s="30"/>
      <c r="B707" s="306" t="s">
        <v>2401</v>
      </c>
      <c r="C707" s="306"/>
      <c r="D707" s="306"/>
      <c r="E707" s="306"/>
      <c r="F707" s="306"/>
      <c r="G707" s="306"/>
      <c r="H707" s="306"/>
      <c r="N707" s="5">
        <v>238</v>
      </c>
      <c r="O707" s="5">
        <v>2</v>
      </c>
    </row>
    <row r="708" spans="1:15" x14ac:dyDescent="0.2">
      <c r="A708" s="30"/>
      <c r="B708" s="259"/>
      <c r="C708" s="259"/>
      <c r="D708" s="259"/>
      <c r="E708" s="259"/>
      <c r="F708" s="259"/>
      <c r="H708" s="29"/>
      <c r="N708" s="5">
        <v>0</v>
      </c>
      <c r="O708" s="5">
        <v>1</v>
      </c>
    </row>
    <row r="709" spans="1:15" ht="15" x14ac:dyDescent="0.2">
      <c r="A709" s="30"/>
      <c r="B709" s="267" t="s">
        <v>386</v>
      </c>
      <c r="C709" s="267"/>
      <c r="D709" s="267"/>
      <c r="E709" s="267"/>
      <c r="F709" s="267"/>
      <c r="H709" s="29"/>
      <c r="N709" s="5">
        <v>21</v>
      </c>
      <c r="O709" s="5">
        <v>1</v>
      </c>
    </row>
    <row r="710" spans="1:15" x14ac:dyDescent="0.2">
      <c r="A710" s="30"/>
      <c r="B710" s="259" t="s">
        <v>387</v>
      </c>
      <c r="C710" s="259"/>
      <c r="D710" s="259"/>
      <c r="E710" s="259"/>
      <c r="F710" s="259"/>
      <c r="H710" s="29"/>
      <c r="N710" s="5">
        <v>35</v>
      </c>
      <c r="O710" s="5">
        <v>1</v>
      </c>
    </row>
    <row r="711" spans="1:15" x14ac:dyDescent="0.2">
      <c r="A711" s="30"/>
      <c r="B711" s="26" t="s">
        <v>144</v>
      </c>
      <c r="C711" s="259" t="s">
        <v>388</v>
      </c>
      <c r="D711" s="259"/>
      <c r="E711" s="259"/>
      <c r="F711" s="259"/>
      <c r="H711" s="29"/>
      <c r="N711" s="5">
        <v>1</v>
      </c>
      <c r="O711" s="5">
        <v>1</v>
      </c>
    </row>
    <row r="712" spans="1:15" x14ac:dyDescent="0.2">
      <c r="A712" s="30"/>
      <c r="B712" s="26" t="s">
        <v>144</v>
      </c>
      <c r="C712" s="259" t="s">
        <v>389</v>
      </c>
      <c r="D712" s="259"/>
      <c r="E712" s="259"/>
      <c r="F712" s="259"/>
      <c r="H712" s="29"/>
      <c r="N712" s="5">
        <v>1</v>
      </c>
      <c r="O712" s="5">
        <v>1</v>
      </c>
    </row>
    <row r="713" spans="1:15" x14ac:dyDescent="0.2">
      <c r="A713" s="30"/>
      <c r="B713" s="26" t="s">
        <v>144</v>
      </c>
      <c r="C713" s="259" t="s">
        <v>390</v>
      </c>
      <c r="D713" s="259"/>
      <c r="E713" s="259"/>
      <c r="F713" s="259"/>
      <c r="H713" s="29"/>
      <c r="N713" s="5">
        <v>1</v>
      </c>
      <c r="O713" s="5">
        <v>1</v>
      </c>
    </row>
    <row r="714" spans="1:15" x14ac:dyDescent="0.2">
      <c r="A714" s="30"/>
      <c r="B714" s="26" t="s">
        <v>144</v>
      </c>
      <c r="C714" s="259" t="s">
        <v>391</v>
      </c>
      <c r="D714" s="259"/>
      <c r="E714" s="259"/>
      <c r="F714" s="259"/>
      <c r="H714" s="29"/>
      <c r="N714" s="5">
        <v>1</v>
      </c>
      <c r="O714" s="5">
        <v>1</v>
      </c>
    </row>
    <row r="715" spans="1:15" x14ac:dyDescent="0.2">
      <c r="A715" s="30"/>
      <c r="B715" s="26" t="s">
        <v>144</v>
      </c>
      <c r="C715" s="259" t="s">
        <v>392</v>
      </c>
      <c r="D715" s="259"/>
      <c r="E715" s="259"/>
      <c r="F715" s="259"/>
      <c r="H715" s="29"/>
      <c r="N715" s="5">
        <v>1</v>
      </c>
      <c r="O715" s="5">
        <v>1</v>
      </c>
    </row>
    <row r="716" spans="1:15" x14ac:dyDescent="0.2">
      <c r="A716" s="30"/>
      <c r="B716" s="26" t="s">
        <v>144</v>
      </c>
      <c r="C716" s="259" t="s">
        <v>378</v>
      </c>
      <c r="D716" s="259"/>
      <c r="E716" s="259"/>
      <c r="F716" s="259"/>
      <c r="H716" s="29"/>
      <c r="N716" s="5">
        <v>1</v>
      </c>
      <c r="O716" s="5">
        <v>1</v>
      </c>
    </row>
    <row r="717" spans="1:15" x14ac:dyDescent="0.2">
      <c r="A717" s="30"/>
      <c r="B717" s="26" t="s">
        <v>144</v>
      </c>
      <c r="C717" s="259" t="s">
        <v>393</v>
      </c>
      <c r="D717" s="259"/>
      <c r="E717" s="259"/>
      <c r="F717" s="259"/>
      <c r="H717" s="29"/>
      <c r="N717" s="5">
        <v>1</v>
      </c>
      <c r="O717" s="5">
        <v>1</v>
      </c>
    </row>
    <row r="718" spans="1:15" x14ac:dyDescent="0.2">
      <c r="A718" s="30"/>
      <c r="B718" s="259"/>
      <c r="C718" s="259"/>
      <c r="D718" s="259"/>
      <c r="E718" s="259"/>
      <c r="F718" s="259"/>
      <c r="H718" s="29"/>
      <c r="N718" s="5">
        <v>0</v>
      </c>
      <c r="O718" s="5">
        <v>1</v>
      </c>
    </row>
    <row r="719" spans="1:15" x14ac:dyDescent="0.2">
      <c r="A719" s="30"/>
      <c r="B719" s="306" t="s">
        <v>394</v>
      </c>
      <c r="C719" s="306"/>
      <c r="D719" s="306"/>
      <c r="E719" s="306"/>
      <c r="F719" s="306"/>
      <c r="G719" s="306"/>
      <c r="H719" s="306"/>
      <c r="N719" s="5">
        <v>126</v>
      </c>
      <c r="O719" s="5">
        <v>1</v>
      </c>
    </row>
    <row r="720" spans="1:15" x14ac:dyDescent="0.2">
      <c r="A720" s="30"/>
      <c r="B720" s="259"/>
      <c r="C720" s="259"/>
      <c r="D720" s="259"/>
      <c r="E720" s="259"/>
      <c r="F720" s="259"/>
      <c r="H720" s="29"/>
      <c r="N720" s="5">
        <v>0</v>
      </c>
      <c r="O720" s="5">
        <v>1</v>
      </c>
    </row>
    <row r="721" spans="1:15" x14ac:dyDescent="0.2">
      <c r="A721" s="30"/>
      <c r="B721" s="306" t="s">
        <v>395</v>
      </c>
      <c r="C721" s="306"/>
      <c r="D721" s="306"/>
      <c r="E721" s="306"/>
      <c r="F721" s="306"/>
      <c r="G721" s="306"/>
      <c r="H721" s="306"/>
      <c r="N721" s="5">
        <v>150</v>
      </c>
      <c r="O721" s="5">
        <v>1</v>
      </c>
    </row>
    <row r="722" spans="1:15" x14ac:dyDescent="0.2">
      <c r="A722" s="30"/>
      <c r="B722" s="259"/>
      <c r="C722" s="259"/>
      <c r="D722" s="259"/>
      <c r="E722" s="259"/>
      <c r="F722" s="259"/>
      <c r="H722" s="29"/>
      <c r="N722" s="5">
        <v>0</v>
      </c>
      <c r="O722" s="5">
        <v>1</v>
      </c>
    </row>
    <row r="723" spans="1:15" ht="15" x14ac:dyDescent="0.2">
      <c r="A723" s="30"/>
      <c r="B723" s="267" t="s">
        <v>382</v>
      </c>
      <c r="C723" s="267"/>
      <c r="D723" s="267"/>
      <c r="E723" s="267"/>
      <c r="F723" s="267"/>
      <c r="H723" s="29"/>
      <c r="N723" s="5">
        <v>37</v>
      </c>
      <c r="O723" s="5">
        <v>1</v>
      </c>
    </row>
    <row r="724" spans="1:15" ht="29.25" customHeight="1" x14ac:dyDescent="0.2">
      <c r="A724" s="30"/>
      <c r="B724" s="306" t="s">
        <v>383</v>
      </c>
      <c r="C724" s="306"/>
      <c r="D724" s="306"/>
      <c r="E724" s="306"/>
      <c r="F724" s="306"/>
      <c r="G724" s="306"/>
      <c r="H724" s="306"/>
      <c r="N724" s="5">
        <v>223</v>
      </c>
      <c r="O724" s="5">
        <v>2</v>
      </c>
    </row>
    <row r="725" spans="1:15" x14ac:dyDescent="0.2">
      <c r="A725" s="30"/>
      <c r="B725" s="4"/>
      <c r="C725" s="4"/>
      <c r="D725" s="4"/>
      <c r="E725" s="4"/>
      <c r="F725" s="4"/>
      <c r="G725" s="4"/>
      <c r="H725" s="4"/>
      <c r="N725" s="5">
        <v>0</v>
      </c>
      <c r="O725" s="5">
        <v>1</v>
      </c>
    </row>
    <row r="726" spans="1:15" ht="15" x14ac:dyDescent="0.2">
      <c r="A726" s="30" t="s">
        <v>121</v>
      </c>
      <c r="B726" s="272" t="s">
        <v>70</v>
      </c>
      <c r="C726" s="272"/>
      <c r="D726" s="272"/>
      <c r="E726" s="272"/>
      <c r="F726" s="215"/>
      <c r="G726" s="215"/>
      <c r="H726" s="32" t="str">
        <f>"Return to "&amp;B726</f>
        <v>Return to Investment property revaluation</v>
      </c>
      <c r="K726" s="5" t="str">
        <f>Navigation_Investment_property_revaluation</f>
        <v>Investment property revaluation</v>
      </c>
      <c r="N726" s="5">
        <v>31</v>
      </c>
      <c r="O726" s="5">
        <v>1</v>
      </c>
    </row>
    <row r="727" spans="1:15" ht="15" x14ac:dyDescent="0.2">
      <c r="A727" s="30"/>
      <c r="B727" s="272"/>
      <c r="C727" s="272"/>
      <c r="D727" s="272"/>
      <c r="E727" s="272"/>
      <c r="F727" s="34"/>
      <c r="G727" s="34"/>
      <c r="H727" s="32"/>
      <c r="N727" s="5">
        <v>0</v>
      </c>
      <c r="O727" s="5">
        <v>1</v>
      </c>
    </row>
    <row r="728" spans="1:15" x14ac:dyDescent="0.2">
      <c r="A728" s="30"/>
      <c r="B728" s="259"/>
      <c r="C728" s="259"/>
      <c r="D728" s="259"/>
      <c r="E728" s="259"/>
      <c r="F728" s="259"/>
      <c r="G728" s="259"/>
      <c r="H728" s="259"/>
      <c r="N728" s="5">
        <v>0</v>
      </c>
      <c r="O728" s="5">
        <v>1</v>
      </c>
    </row>
    <row r="729" spans="1:15" ht="27.75" customHeight="1" x14ac:dyDescent="0.2">
      <c r="A729" s="30"/>
      <c r="B729" s="306" t="s">
        <v>2402</v>
      </c>
      <c r="C729" s="306"/>
      <c r="D729" s="306"/>
      <c r="E729" s="306"/>
      <c r="F729" s="306"/>
      <c r="G729" s="306"/>
      <c r="H729" s="306"/>
      <c r="N729" s="5">
        <v>227</v>
      </c>
      <c r="O729" s="5">
        <v>2</v>
      </c>
    </row>
    <row r="730" spans="1:15" x14ac:dyDescent="0.2">
      <c r="A730" s="30"/>
      <c r="B730" s="259"/>
      <c r="C730" s="259"/>
      <c r="D730" s="259"/>
      <c r="E730" s="259"/>
      <c r="F730" s="259"/>
      <c r="G730" s="259"/>
      <c r="H730" s="259"/>
      <c r="N730" s="5">
        <v>0</v>
      </c>
      <c r="O730" s="5">
        <v>1</v>
      </c>
    </row>
    <row r="731" spans="1:15" ht="15" x14ac:dyDescent="0.2">
      <c r="A731" s="30">
        <v>2.11</v>
      </c>
      <c r="B731" s="272" t="s">
        <v>550</v>
      </c>
      <c r="C731" s="272"/>
      <c r="D731" s="272"/>
      <c r="E731" s="272"/>
      <c r="F731" s="215"/>
      <c r="G731" s="215"/>
      <c r="H731" s="32" t="str">
        <f>"Return to "&amp;B731</f>
        <v>Return to Provisions</v>
      </c>
      <c r="K731" s="5" t="str">
        <f>Navigation_Provisions</f>
        <v>Provisions</v>
      </c>
      <c r="N731" s="5">
        <v>10</v>
      </c>
      <c r="O731" s="5">
        <v>1</v>
      </c>
    </row>
    <row r="732" spans="1:15" ht="15" x14ac:dyDescent="0.2">
      <c r="A732" s="30"/>
      <c r="B732" s="272"/>
      <c r="C732" s="272"/>
      <c r="D732" s="272"/>
      <c r="E732" s="272"/>
      <c r="F732" s="34"/>
      <c r="G732" s="34"/>
      <c r="H732" s="32"/>
      <c r="N732" s="5">
        <v>0</v>
      </c>
      <c r="O732" s="5">
        <v>1</v>
      </c>
    </row>
    <row r="733" spans="1:15" x14ac:dyDescent="0.2">
      <c r="A733" s="30"/>
      <c r="B733" s="259"/>
      <c r="C733" s="259"/>
      <c r="D733" s="259"/>
      <c r="E733" s="259"/>
      <c r="F733" s="259"/>
      <c r="G733" s="259"/>
      <c r="H733" s="259"/>
      <c r="N733" s="5">
        <v>0</v>
      </c>
      <c r="O733" s="5">
        <v>1</v>
      </c>
    </row>
    <row r="734" spans="1:15" ht="27" customHeight="1" x14ac:dyDescent="0.2">
      <c r="A734" s="155"/>
      <c r="B734" s="306" t="s">
        <v>396</v>
      </c>
      <c r="C734" s="306"/>
      <c r="D734" s="306"/>
      <c r="E734" s="306"/>
      <c r="F734" s="306"/>
      <c r="G734" s="306"/>
      <c r="H734" s="306"/>
      <c r="N734" s="5">
        <v>194</v>
      </c>
      <c r="O734" s="5">
        <v>2</v>
      </c>
    </row>
    <row r="735" spans="1:15" ht="42" customHeight="1" x14ac:dyDescent="0.2">
      <c r="A735" s="155"/>
      <c r="B735" s="306" t="s">
        <v>400</v>
      </c>
      <c r="C735" s="306"/>
      <c r="D735" s="306"/>
      <c r="E735" s="306"/>
      <c r="F735" s="306"/>
      <c r="G735" s="306"/>
      <c r="H735" s="306"/>
      <c r="N735" s="5">
        <v>478</v>
      </c>
      <c r="O735" s="5">
        <v>3</v>
      </c>
    </row>
    <row r="736" spans="1:15" x14ac:dyDescent="0.2">
      <c r="A736" s="155"/>
      <c r="B736" s="153" t="s">
        <v>144</v>
      </c>
      <c r="C736" s="306" t="s">
        <v>401</v>
      </c>
      <c r="D736" s="306"/>
      <c r="E736" s="306"/>
      <c r="F736" s="306"/>
      <c r="G736" s="306"/>
      <c r="H736" s="306"/>
      <c r="N736" s="5">
        <v>1</v>
      </c>
      <c r="O736" s="5">
        <v>1</v>
      </c>
    </row>
    <row r="737" spans="1:15" x14ac:dyDescent="0.2">
      <c r="A737" s="155"/>
      <c r="B737" s="153" t="s">
        <v>144</v>
      </c>
      <c r="C737" s="306" t="s">
        <v>2403</v>
      </c>
      <c r="D737" s="306"/>
      <c r="E737" s="306"/>
      <c r="F737" s="306"/>
      <c r="G737" s="306"/>
      <c r="H737" s="306"/>
      <c r="N737" s="5">
        <v>1</v>
      </c>
      <c r="O737" s="5">
        <v>1</v>
      </c>
    </row>
    <row r="738" spans="1:15" x14ac:dyDescent="0.2">
      <c r="A738" s="155"/>
      <c r="B738" s="153" t="s">
        <v>144</v>
      </c>
      <c r="C738" s="306" t="s">
        <v>2404</v>
      </c>
      <c r="D738" s="306"/>
      <c r="E738" s="306"/>
      <c r="F738" s="306"/>
      <c r="G738" s="306"/>
      <c r="H738" s="306"/>
      <c r="N738" s="5">
        <v>1</v>
      </c>
      <c r="O738" s="5">
        <v>1</v>
      </c>
    </row>
    <row r="739" spans="1:15" x14ac:dyDescent="0.2">
      <c r="A739" s="155"/>
      <c r="B739" s="153" t="s">
        <v>144</v>
      </c>
      <c r="C739" s="306" t="s">
        <v>2405</v>
      </c>
      <c r="D739" s="306"/>
      <c r="E739" s="306"/>
      <c r="F739" s="306"/>
      <c r="G739" s="306"/>
      <c r="H739" s="306"/>
      <c r="N739" s="5">
        <v>1</v>
      </c>
      <c r="O739" s="5">
        <v>1</v>
      </c>
    </row>
    <row r="740" spans="1:15" x14ac:dyDescent="0.2">
      <c r="A740" s="155"/>
      <c r="B740" s="153" t="s">
        <v>144</v>
      </c>
      <c r="C740" s="306" t="s">
        <v>2406</v>
      </c>
      <c r="D740" s="306"/>
      <c r="E740" s="306"/>
      <c r="F740" s="306"/>
      <c r="G740" s="306"/>
      <c r="H740" s="306"/>
      <c r="N740" s="5">
        <v>1</v>
      </c>
      <c r="O740" s="5">
        <v>1</v>
      </c>
    </row>
    <row r="741" spans="1:15" ht="28.5" customHeight="1" x14ac:dyDescent="0.2">
      <c r="A741" s="155"/>
      <c r="B741" s="153" t="s">
        <v>144</v>
      </c>
      <c r="C741" s="306" t="s">
        <v>2407</v>
      </c>
      <c r="D741" s="306"/>
      <c r="E741" s="306"/>
      <c r="F741" s="306"/>
      <c r="G741" s="306"/>
      <c r="H741" s="306"/>
      <c r="N741" s="5">
        <v>1</v>
      </c>
      <c r="O741" s="5">
        <v>1</v>
      </c>
    </row>
    <row r="742" spans="1:15" x14ac:dyDescent="0.2">
      <c r="A742" s="155"/>
      <c r="B742" s="316"/>
      <c r="C742" s="316"/>
      <c r="D742" s="316"/>
      <c r="E742" s="316"/>
      <c r="F742" s="316"/>
      <c r="G742" s="316"/>
      <c r="H742" s="316"/>
      <c r="N742" s="5">
        <v>0</v>
      </c>
      <c r="O742" s="5">
        <v>1</v>
      </c>
    </row>
    <row r="743" spans="1:15" x14ac:dyDescent="0.2">
      <c r="A743" s="155"/>
      <c r="B743" s="306" t="s">
        <v>2408</v>
      </c>
      <c r="C743" s="306"/>
      <c r="D743" s="306"/>
      <c r="E743" s="306"/>
      <c r="F743" s="306"/>
      <c r="G743" s="306"/>
      <c r="H743" s="306"/>
      <c r="N743" s="5">
        <v>158</v>
      </c>
      <c r="O743" s="5">
        <v>1</v>
      </c>
    </row>
    <row r="744" spans="1:15" x14ac:dyDescent="0.2">
      <c r="A744" s="155"/>
      <c r="B744" s="306"/>
      <c r="C744" s="306"/>
      <c r="D744" s="306"/>
      <c r="E744" s="306"/>
      <c r="F744" s="306"/>
      <c r="G744" s="306"/>
      <c r="H744" s="306"/>
      <c r="N744" s="5">
        <v>0</v>
      </c>
      <c r="O744" s="5">
        <v>1</v>
      </c>
    </row>
    <row r="745" spans="1:15" x14ac:dyDescent="0.2">
      <c r="A745" s="155"/>
      <c r="B745" s="306" t="s">
        <v>398</v>
      </c>
      <c r="C745" s="306"/>
      <c r="D745" s="306"/>
      <c r="E745" s="306"/>
      <c r="F745" s="306"/>
      <c r="G745" s="306"/>
      <c r="H745" s="306"/>
      <c r="N745" s="5">
        <v>126</v>
      </c>
      <c r="O745" s="5">
        <v>1</v>
      </c>
    </row>
    <row r="746" spans="1:15" x14ac:dyDescent="0.2">
      <c r="A746" s="155"/>
      <c r="B746" s="153" t="s">
        <v>144</v>
      </c>
      <c r="C746" s="306" t="s">
        <v>399</v>
      </c>
      <c r="D746" s="306"/>
      <c r="E746" s="306"/>
      <c r="F746" s="306"/>
      <c r="G746" s="306"/>
      <c r="H746" s="306"/>
      <c r="N746" s="5">
        <v>1</v>
      </c>
      <c r="O746" s="5">
        <v>1</v>
      </c>
    </row>
    <row r="747" spans="1:15" ht="27" customHeight="1" x14ac:dyDescent="0.2">
      <c r="A747" s="155"/>
      <c r="B747" s="153" t="s">
        <v>144</v>
      </c>
      <c r="C747" s="306" t="s">
        <v>2409</v>
      </c>
      <c r="D747" s="306"/>
      <c r="E747" s="306"/>
      <c r="F747" s="306"/>
      <c r="G747" s="306"/>
      <c r="H747" s="306"/>
      <c r="N747" s="5">
        <v>1</v>
      </c>
      <c r="O747" s="5">
        <v>1</v>
      </c>
    </row>
    <row r="748" spans="1:15" x14ac:dyDescent="0.2">
      <c r="A748" s="155"/>
      <c r="B748" s="316"/>
      <c r="C748" s="316"/>
      <c r="D748" s="316"/>
      <c r="E748" s="316"/>
      <c r="F748" s="316"/>
      <c r="G748" s="316"/>
      <c r="H748" s="316"/>
      <c r="N748" s="5">
        <v>0</v>
      </c>
      <c r="O748" s="5">
        <v>1</v>
      </c>
    </row>
    <row r="749" spans="1:15" ht="27.75" customHeight="1" x14ac:dyDescent="0.2">
      <c r="A749" s="155"/>
      <c r="B749" s="306" t="s">
        <v>402</v>
      </c>
      <c r="C749" s="306"/>
      <c r="D749" s="306"/>
      <c r="E749" s="306"/>
      <c r="F749" s="306"/>
      <c r="G749" s="306"/>
      <c r="H749" s="306"/>
      <c r="N749" s="5">
        <v>243</v>
      </c>
      <c r="O749" s="5">
        <v>2</v>
      </c>
    </row>
    <row r="750" spans="1:15" x14ac:dyDescent="0.2">
      <c r="A750" s="155"/>
      <c r="B750" s="306"/>
      <c r="C750" s="306"/>
      <c r="D750" s="306"/>
      <c r="E750" s="306"/>
      <c r="F750" s="306"/>
      <c r="G750" s="306"/>
      <c r="H750" s="306"/>
      <c r="N750" s="5">
        <v>0</v>
      </c>
      <c r="O750" s="5">
        <v>1</v>
      </c>
    </row>
    <row r="751" spans="1:15" x14ac:dyDescent="0.2">
      <c r="A751" s="155"/>
      <c r="B751" s="306" t="s">
        <v>397</v>
      </c>
      <c r="C751" s="306"/>
      <c r="D751" s="306"/>
      <c r="E751" s="306"/>
      <c r="F751" s="306"/>
      <c r="G751" s="306"/>
      <c r="H751" s="306"/>
      <c r="N751" s="5">
        <v>93</v>
      </c>
      <c r="O751" s="5">
        <v>1</v>
      </c>
    </row>
    <row r="752" spans="1:15" x14ac:dyDescent="0.2">
      <c r="A752" s="155"/>
      <c r="B752" s="306"/>
      <c r="C752" s="306"/>
      <c r="D752" s="306"/>
      <c r="E752" s="306"/>
      <c r="F752" s="306"/>
      <c r="G752" s="306"/>
      <c r="H752" s="306"/>
      <c r="N752" s="5">
        <v>0</v>
      </c>
      <c r="O752" s="5">
        <v>1</v>
      </c>
    </row>
    <row r="753" spans="1:15" ht="30" customHeight="1" x14ac:dyDescent="0.2">
      <c r="A753" s="155"/>
      <c r="B753" s="306" t="s">
        <v>2410</v>
      </c>
      <c r="C753" s="306"/>
      <c r="D753" s="306"/>
      <c r="E753" s="306"/>
      <c r="F753" s="306"/>
      <c r="G753" s="306"/>
      <c r="H753" s="306"/>
      <c r="N753" s="5">
        <v>182</v>
      </c>
      <c r="O753" s="5">
        <v>2</v>
      </c>
    </row>
    <row r="754" spans="1:15" x14ac:dyDescent="0.2">
      <c r="A754" s="155"/>
      <c r="B754" s="306"/>
      <c r="C754" s="306"/>
      <c r="D754" s="306"/>
      <c r="E754" s="306"/>
      <c r="F754" s="306"/>
      <c r="G754" s="306"/>
      <c r="H754" s="306"/>
      <c r="N754" s="5">
        <v>0</v>
      </c>
      <c r="O754" s="5">
        <v>1</v>
      </c>
    </row>
    <row r="755" spans="1:15" ht="15" x14ac:dyDescent="0.2">
      <c r="A755" s="30">
        <v>2.12</v>
      </c>
      <c r="B755" s="272" t="s">
        <v>540</v>
      </c>
      <c r="C755" s="272"/>
      <c r="D755" s="272"/>
      <c r="E755" s="272"/>
      <c r="F755" s="215"/>
      <c r="G755" s="215"/>
      <c r="H755" s="32" t="str">
        <f>"Return to "&amp;B755</f>
        <v>Return to Defined contribution pensions</v>
      </c>
      <c r="K755" s="5" t="str">
        <f>Navigation_Defined_contribution_pensions</f>
        <v>Defined contribution pensions</v>
      </c>
      <c r="N755" s="5">
        <v>29</v>
      </c>
      <c r="O755" s="5">
        <v>1</v>
      </c>
    </row>
    <row r="756" spans="1:15" ht="15" x14ac:dyDescent="0.2">
      <c r="A756" s="30"/>
      <c r="B756" s="272"/>
      <c r="C756" s="272"/>
      <c r="D756" s="272"/>
      <c r="E756" s="272"/>
      <c r="F756" s="34"/>
      <c r="G756" s="34"/>
      <c r="H756" s="32"/>
      <c r="N756" s="5">
        <v>0</v>
      </c>
      <c r="O756" s="5">
        <v>1</v>
      </c>
    </row>
    <row r="757" spans="1:15" x14ac:dyDescent="0.2">
      <c r="B757" s="306"/>
      <c r="C757" s="306"/>
      <c r="D757" s="306"/>
      <c r="E757" s="306"/>
      <c r="F757" s="306"/>
      <c r="G757" s="306"/>
      <c r="H757" s="306"/>
      <c r="N757" s="5">
        <v>0</v>
      </c>
      <c r="O757" s="5">
        <v>1</v>
      </c>
    </row>
    <row r="758" spans="1:15" ht="30" customHeight="1" x14ac:dyDescent="0.2">
      <c r="B758" s="306" t="s">
        <v>325</v>
      </c>
      <c r="C758" s="306"/>
      <c r="D758" s="306"/>
      <c r="E758" s="306"/>
      <c r="F758" s="306"/>
      <c r="G758" s="306"/>
      <c r="H758" s="306"/>
      <c r="N758" s="5">
        <v>288</v>
      </c>
      <c r="O758" s="5">
        <v>2</v>
      </c>
    </row>
    <row r="759" spans="1:15" x14ac:dyDescent="0.2">
      <c r="B759" s="306"/>
      <c r="C759" s="306"/>
      <c r="D759" s="306"/>
      <c r="E759" s="306"/>
      <c r="F759" s="306"/>
      <c r="G759" s="306"/>
      <c r="H759" s="306"/>
      <c r="N759" s="5">
        <v>0</v>
      </c>
      <c r="O759" s="5">
        <v>1</v>
      </c>
    </row>
    <row r="760" spans="1:15" ht="15" x14ac:dyDescent="0.2">
      <c r="B760" s="312" t="s">
        <v>326</v>
      </c>
      <c r="C760" s="312"/>
      <c r="D760" s="312"/>
      <c r="E760" s="312"/>
      <c r="F760" s="312"/>
      <c r="G760" s="312"/>
      <c r="H760" s="312"/>
      <c r="N760" s="5">
        <v>33</v>
      </c>
      <c r="O760" s="5">
        <v>1</v>
      </c>
    </row>
    <row r="761" spans="1:15" ht="45" customHeight="1" x14ac:dyDescent="0.2">
      <c r="B761" s="306" t="s">
        <v>327</v>
      </c>
      <c r="C761" s="306"/>
      <c r="D761" s="306"/>
      <c r="E761" s="306"/>
      <c r="F761" s="306"/>
      <c r="G761" s="306"/>
      <c r="H761" s="306"/>
      <c r="N761" s="5">
        <v>378</v>
      </c>
      <c r="O761" s="5">
        <v>3</v>
      </c>
    </row>
    <row r="762" spans="1:15" x14ac:dyDescent="0.2">
      <c r="B762" s="306"/>
      <c r="C762" s="306"/>
      <c r="D762" s="306"/>
      <c r="E762" s="306"/>
      <c r="F762" s="306"/>
      <c r="G762" s="306"/>
      <c r="H762" s="306"/>
      <c r="N762" s="5">
        <v>0</v>
      </c>
      <c r="O762" s="5">
        <v>1</v>
      </c>
    </row>
    <row r="763" spans="1:15" x14ac:dyDescent="0.2">
      <c r="B763" s="306" t="s">
        <v>328</v>
      </c>
      <c r="C763" s="306"/>
      <c r="D763" s="306"/>
      <c r="E763" s="306"/>
      <c r="F763" s="306"/>
      <c r="G763" s="306"/>
      <c r="H763" s="306"/>
      <c r="N763" s="5">
        <v>53</v>
      </c>
      <c r="O763" s="5">
        <v>1</v>
      </c>
    </row>
    <row r="764" spans="1:15" x14ac:dyDescent="0.2">
      <c r="B764" s="306"/>
      <c r="C764" s="306"/>
      <c r="D764" s="306"/>
      <c r="E764" s="306"/>
      <c r="F764" s="306"/>
      <c r="G764" s="306"/>
      <c r="H764" s="306"/>
      <c r="N764" s="5">
        <v>0</v>
      </c>
      <c r="O764" s="5">
        <v>1</v>
      </c>
    </row>
    <row r="765" spans="1:15" x14ac:dyDescent="0.2">
      <c r="B765" s="306" t="s">
        <v>2411</v>
      </c>
      <c r="C765" s="306"/>
      <c r="D765" s="306"/>
      <c r="E765" s="306"/>
      <c r="F765" s="306"/>
      <c r="G765" s="306"/>
      <c r="H765" s="306"/>
      <c r="N765" s="5">
        <v>130</v>
      </c>
      <c r="O765" s="5">
        <v>1</v>
      </c>
    </row>
    <row r="766" spans="1:15" x14ac:dyDescent="0.2">
      <c r="B766" s="306"/>
      <c r="C766" s="306"/>
      <c r="D766" s="306"/>
      <c r="E766" s="306"/>
      <c r="F766" s="306"/>
      <c r="G766" s="306"/>
      <c r="H766" s="306"/>
      <c r="N766" s="5">
        <v>0</v>
      </c>
      <c r="O766" s="5">
        <v>1</v>
      </c>
    </row>
    <row r="767" spans="1:15" ht="15" x14ac:dyDescent="0.2">
      <c r="B767" s="312" t="s">
        <v>329</v>
      </c>
      <c r="C767" s="312"/>
      <c r="D767" s="312"/>
      <c r="E767" s="312"/>
      <c r="F767" s="312"/>
      <c r="G767" s="312"/>
      <c r="H767" s="312"/>
      <c r="N767" s="5">
        <v>30</v>
      </c>
      <c r="O767" s="5">
        <v>1</v>
      </c>
    </row>
    <row r="768" spans="1:15" ht="45" customHeight="1" x14ac:dyDescent="0.2">
      <c r="B768" s="306" t="s">
        <v>330</v>
      </c>
      <c r="C768" s="306"/>
      <c r="D768" s="306"/>
      <c r="E768" s="306"/>
      <c r="F768" s="306"/>
      <c r="G768" s="306"/>
      <c r="H768" s="306"/>
      <c r="N768" s="5">
        <v>381</v>
      </c>
      <c r="O768" s="5">
        <v>3</v>
      </c>
    </row>
    <row r="769" spans="1:15" x14ac:dyDescent="0.2">
      <c r="B769" s="306"/>
      <c r="C769" s="306"/>
      <c r="D769" s="306"/>
      <c r="E769" s="306"/>
      <c r="F769" s="306"/>
      <c r="G769" s="306"/>
      <c r="H769" s="306"/>
      <c r="N769" s="5">
        <v>0</v>
      </c>
      <c r="O769" s="5">
        <v>1</v>
      </c>
    </row>
    <row r="770" spans="1:15" ht="45" customHeight="1" x14ac:dyDescent="0.2">
      <c r="B770" s="306" t="s">
        <v>320</v>
      </c>
      <c r="C770" s="306"/>
      <c r="D770" s="306"/>
      <c r="E770" s="306"/>
      <c r="F770" s="306"/>
      <c r="G770" s="306"/>
      <c r="H770" s="306"/>
      <c r="N770" s="5">
        <v>324</v>
      </c>
      <c r="O770" s="5">
        <v>3</v>
      </c>
    </row>
    <row r="771" spans="1:15" x14ac:dyDescent="0.2">
      <c r="B771" s="26" t="s">
        <v>144</v>
      </c>
      <c r="C771" s="259" t="s">
        <v>321</v>
      </c>
      <c r="D771" s="259"/>
      <c r="E771" s="259"/>
      <c r="F771" s="259"/>
      <c r="G771" s="259"/>
      <c r="H771" s="259"/>
      <c r="N771" s="5">
        <v>1</v>
      </c>
      <c r="O771" s="5">
        <v>1</v>
      </c>
    </row>
    <row r="772" spans="1:15" x14ac:dyDescent="0.2">
      <c r="B772" s="26" t="s">
        <v>144</v>
      </c>
      <c r="C772" s="259" t="s">
        <v>322</v>
      </c>
      <c r="D772" s="259"/>
      <c r="E772" s="259"/>
      <c r="F772" s="259"/>
      <c r="G772" s="259"/>
      <c r="H772" s="259"/>
      <c r="N772" s="5">
        <v>1</v>
      </c>
      <c r="O772" s="5">
        <v>1</v>
      </c>
    </row>
    <row r="773" spans="1:15" x14ac:dyDescent="0.2">
      <c r="B773" s="26" t="s">
        <v>144</v>
      </c>
      <c r="C773" s="259" t="s">
        <v>323</v>
      </c>
      <c r="D773" s="259"/>
      <c r="E773" s="259"/>
      <c r="F773" s="259"/>
      <c r="G773" s="259"/>
      <c r="H773" s="259"/>
      <c r="N773" s="5">
        <v>1</v>
      </c>
      <c r="O773" s="5">
        <v>1</v>
      </c>
    </row>
    <row r="774" spans="1:15" x14ac:dyDescent="0.2">
      <c r="B774" s="306"/>
      <c r="C774" s="306"/>
      <c r="D774" s="306"/>
      <c r="E774" s="306"/>
      <c r="F774" s="306"/>
      <c r="G774" s="306"/>
      <c r="H774" s="306"/>
      <c r="N774" s="5">
        <v>0</v>
      </c>
      <c r="O774" s="5">
        <v>1</v>
      </c>
    </row>
    <row r="775" spans="1:15" ht="15" x14ac:dyDescent="0.2">
      <c r="A775" s="30">
        <v>2.13</v>
      </c>
      <c r="B775" s="272" t="s">
        <v>541</v>
      </c>
      <c r="C775" s="272"/>
      <c r="D775" s="272"/>
      <c r="E775" s="272"/>
      <c r="F775" s="215"/>
      <c r="G775" s="215"/>
      <c r="H775" s="32" t="str">
        <f>"Return to "&amp;B775</f>
        <v>Return to Defined benefit pensions</v>
      </c>
      <c r="K775" s="5" t="str">
        <f>Navigation_Defined_benefit_pensions</f>
        <v>Defined benefit pensions</v>
      </c>
      <c r="N775" s="5">
        <v>24</v>
      </c>
      <c r="O775" s="5">
        <v>1</v>
      </c>
    </row>
    <row r="776" spans="1:15" ht="15" x14ac:dyDescent="0.2">
      <c r="A776" s="30"/>
      <c r="B776" s="272"/>
      <c r="C776" s="272"/>
      <c r="D776" s="272"/>
      <c r="E776" s="272"/>
      <c r="F776" s="34"/>
      <c r="G776" s="34"/>
      <c r="H776" s="32"/>
      <c r="N776" s="5">
        <v>0</v>
      </c>
      <c r="O776" s="5">
        <v>1</v>
      </c>
    </row>
    <row r="777" spans="1:15" x14ac:dyDescent="0.2">
      <c r="B777" s="306"/>
      <c r="C777" s="306"/>
      <c r="D777" s="306"/>
      <c r="E777" s="306"/>
      <c r="F777" s="306"/>
      <c r="G777" s="306"/>
      <c r="H777" s="306"/>
      <c r="N777" s="5">
        <v>0</v>
      </c>
      <c r="O777" s="5">
        <v>1</v>
      </c>
    </row>
    <row r="778" spans="1:15" ht="27.75" customHeight="1" x14ac:dyDescent="0.2">
      <c r="B778" s="306" t="s">
        <v>2412</v>
      </c>
      <c r="C778" s="306"/>
      <c r="D778" s="306"/>
      <c r="E778" s="306"/>
      <c r="F778" s="306"/>
      <c r="G778" s="306"/>
      <c r="H778" s="306"/>
      <c r="N778" s="5">
        <v>255</v>
      </c>
      <c r="O778" s="5">
        <v>2</v>
      </c>
    </row>
    <row r="779" spans="1:15" x14ac:dyDescent="0.2">
      <c r="B779" s="259"/>
      <c r="C779" s="259"/>
      <c r="D779" s="259"/>
      <c r="E779" s="259"/>
      <c r="F779" s="259"/>
      <c r="G779" s="259"/>
      <c r="H779" s="259"/>
      <c r="N779" s="5">
        <v>0</v>
      </c>
      <c r="O779" s="5">
        <v>1</v>
      </c>
    </row>
    <row r="780" spans="1:15" x14ac:dyDescent="0.2">
      <c r="B780" s="306" t="s">
        <v>2413</v>
      </c>
      <c r="C780" s="306"/>
      <c r="D780" s="306"/>
      <c r="E780" s="306"/>
      <c r="F780" s="306"/>
      <c r="G780" s="306"/>
      <c r="H780" s="306"/>
      <c r="N780" s="5">
        <v>145</v>
      </c>
      <c r="O780" s="5">
        <v>1</v>
      </c>
    </row>
    <row r="781" spans="1:15" x14ac:dyDescent="0.2">
      <c r="B781" s="259"/>
      <c r="C781" s="259"/>
      <c r="D781" s="259"/>
      <c r="E781" s="259"/>
      <c r="F781" s="259"/>
      <c r="G781" s="259"/>
      <c r="H781" s="259"/>
      <c r="N781" s="5">
        <v>0</v>
      </c>
      <c r="O781" s="5">
        <v>1</v>
      </c>
    </row>
    <row r="782" spans="1:15" x14ac:dyDescent="0.2">
      <c r="B782" s="306" t="s">
        <v>2414</v>
      </c>
      <c r="C782" s="306"/>
      <c r="D782" s="306"/>
      <c r="E782" s="306"/>
      <c r="F782" s="306"/>
      <c r="G782" s="306"/>
      <c r="H782" s="306"/>
      <c r="N782" s="5">
        <v>104</v>
      </c>
      <c r="O782" s="5">
        <v>1</v>
      </c>
    </row>
    <row r="783" spans="1:15" x14ac:dyDescent="0.2">
      <c r="B783" s="259"/>
      <c r="C783" s="259"/>
      <c r="D783" s="259"/>
      <c r="E783" s="259"/>
      <c r="F783" s="259"/>
      <c r="G783" s="259"/>
      <c r="H783" s="259"/>
      <c r="N783" s="5">
        <v>0</v>
      </c>
      <c r="O783" s="5">
        <v>1</v>
      </c>
    </row>
    <row r="784" spans="1:15" x14ac:dyDescent="0.2">
      <c r="B784" s="306" t="s">
        <v>320</v>
      </c>
      <c r="C784" s="306"/>
      <c r="D784" s="306"/>
      <c r="E784" s="306"/>
      <c r="F784" s="306"/>
      <c r="G784" s="306"/>
      <c r="H784" s="306"/>
      <c r="N784" s="5">
        <v>324</v>
      </c>
      <c r="O784" s="5">
        <v>3</v>
      </c>
    </row>
    <row r="785" spans="1:15" x14ac:dyDescent="0.2">
      <c r="B785" s="26" t="s">
        <v>144</v>
      </c>
      <c r="C785" s="259" t="s">
        <v>321</v>
      </c>
      <c r="D785" s="259"/>
      <c r="E785" s="259"/>
      <c r="F785" s="259"/>
      <c r="G785" s="259"/>
      <c r="H785" s="259"/>
      <c r="N785" s="5">
        <v>1</v>
      </c>
      <c r="O785" s="5">
        <v>1</v>
      </c>
    </row>
    <row r="786" spans="1:15" x14ac:dyDescent="0.2">
      <c r="B786" s="26" t="s">
        <v>144</v>
      </c>
      <c r="C786" s="259" t="s">
        <v>322</v>
      </c>
      <c r="D786" s="259"/>
      <c r="E786" s="259"/>
      <c r="F786" s="259"/>
      <c r="G786" s="259"/>
      <c r="H786" s="259"/>
      <c r="N786" s="5">
        <v>1</v>
      </c>
      <c r="O786" s="5">
        <v>1</v>
      </c>
    </row>
    <row r="787" spans="1:15" x14ac:dyDescent="0.2">
      <c r="B787" s="26" t="s">
        <v>144</v>
      </c>
      <c r="C787" s="259" t="s">
        <v>323</v>
      </c>
      <c r="D787" s="259"/>
      <c r="E787" s="259"/>
      <c r="F787" s="259"/>
      <c r="G787" s="259"/>
      <c r="H787" s="259"/>
      <c r="N787" s="5">
        <v>1</v>
      </c>
      <c r="O787" s="5">
        <v>1</v>
      </c>
    </row>
    <row r="788" spans="1:15" x14ac:dyDescent="0.2">
      <c r="B788" s="259"/>
      <c r="C788" s="259"/>
      <c r="D788" s="259"/>
      <c r="E788" s="259"/>
      <c r="F788" s="259"/>
      <c r="G788" s="259"/>
      <c r="H788" s="259"/>
      <c r="N788" s="5">
        <v>0</v>
      </c>
      <c r="O788" s="5">
        <v>1</v>
      </c>
    </row>
    <row r="789" spans="1:15" x14ac:dyDescent="0.2">
      <c r="A789" s="30"/>
      <c r="B789" s="306" t="s">
        <v>324</v>
      </c>
      <c r="C789" s="306"/>
      <c r="D789" s="306"/>
      <c r="E789" s="306"/>
      <c r="F789" s="306"/>
      <c r="G789" s="306"/>
      <c r="H789" s="306"/>
      <c r="N789" s="5">
        <v>108</v>
      </c>
      <c r="O789" s="5">
        <v>1</v>
      </c>
    </row>
    <row r="790" spans="1:15" x14ac:dyDescent="0.2">
      <c r="A790" s="30"/>
      <c r="B790" s="259"/>
      <c r="C790" s="259"/>
      <c r="D790" s="259"/>
      <c r="E790" s="259"/>
      <c r="F790" s="259"/>
      <c r="G790" s="259"/>
      <c r="H790" s="259"/>
      <c r="N790" s="5">
        <v>0</v>
      </c>
      <c r="O790" s="5">
        <v>1</v>
      </c>
    </row>
    <row r="791" spans="1:15" ht="15" x14ac:dyDescent="0.2">
      <c r="A791" s="155">
        <v>2.14</v>
      </c>
      <c r="B791" s="272" t="s">
        <v>2415</v>
      </c>
      <c r="C791" s="272"/>
      <c r="D791" s="272"/>
      <c r="E791" s="272"/>
      <c r="F791" s="215"/>
      <c r="G791" s="217"/>
      <c r="H791" s="32" t="str">
        <f>"Return to "&amp;B791</f>
        <v>Return to Unpaid Remuneration adjustments</v>
      </c>
      <c r="K791" s="5" t="str">
        <f>Navigation_Unpaid_Remuneration_adjustments</f>
        <v>Unpaid Remuneration adjustments</v>
      </c>
      <c r="N791" s="5">
        <v>31</v>
      </c>
      <c r="O791" s="5">
        <v>1</v>
      </c>
    </row>
    <row r="792" spans="1:15" ht="15" x14ac:dyDescent="0.2">
      <c r="A792" s="155"/>
      <c r="B792" s="272"/>
      <c r="C792" s="272"/>
      <c r="D792" s="272"/>
      <c r="E792" s="272"/>
      <c r="F792" s="34"/>
      <c r="G792" s="218"/>
      <c r="H792" s="32"/>
      <c r="N792" s="5">
        <v>0</v>
      </c>
      <c r="O792" s="5">
        <v>1</v>
      </c>
    </row>
    <row r="793" spans="1:15" ht="15" x14ac:dyDescent="0.2">
      <c r="A793" s="155"/>
      <c r="B793" s="267"/>
      <c r="C793" s="267"/>
      <c r="D793" s="267"/>
      <c r="E793" s="267"/>
      <c r="F793" s="267"/>
      <c r="H793" s="29"/>
      <c r="N793" s="5">
        <v>0</v>
      </c>
      <c r="O793" s="5">
        <v>1</v>
      </c>
    </row>
    <row r="794" spans="1:15" ht="29.25" customHeight="1" x14ac:dyDescent="0.2">
      <c r="A794" s="155"/>
      <c r="B794" s="306" t="s">
        <v>2416</v>
      </c>
      <c r="C794" s="306"/>
      <c r="D794" s="306"/>
      <c r="E794" s="306"/>
      <c r="F794" s="306"/>
      <c r="G794" s="306"/>
      <c r="H794" s="306"/>
      <c r="N794" s="5">
        <v>279</v>
      </c>
      <c r="O794" s="5">
        <v>2</v>
      </c>
    </row>
    <row r="795" spans="1:15" ht="28.5" customHeight="1" x14ac:dyDescent="0.2">
      <c r="A795" s="155"/>
      <c r="B795" s="26" t="s">
        <v>144</v>
      </c>
      <c r="C795" s="259" t="s">
        <v>2417</v>
      </c>
      <c r="D795" s="259"/>
      <c r="E795" s="259"/>
      <c r="F795" s="259"/>
      <c r="G795" s="259"/>
      <c r="H795" s="259"/>
      <c r="N795" s="5">
        <v>1</v>
      </c>
      <c r="O795" s="5">
        <v>1</v>
      </c>
    </row>
    <row r="796" spans="1:15" ht="44.25" customHeight="1" x14ac:dyDescent="0.2">
      <c r="A796" s="155"/>
      <c r="B796" s="26" t="s">
        <v>144</v>
      </c>
      <c r="C796" s="259" t="s">
        <v>2418</v>
      </c>
      <c r="D796" s="259"/>
      <c r="E796" s="259"/>
      <c r="F796" s="259"/>
      <c r="G796" s="259"/>
      <c r="H796" s="259"/>
      <c r="N796" s="5">
        <v>1</v>
      </c>
      <c r="O796" s="5">
        <v>1</v>
      </c>
    </row>
    <row r="797" spans="1:15" x14ac:dyDescent="0.2">
      <c r="A797" s="155"/>
      <c r="B797" s="259"/>
      <c r="C797" s="259"/>
      <c r="D797" s="259"/>
      <c r="E797" s="259"/>
      <c r="F797" s="259"/>
      <c r="G797" s="259"/>
      <c r="H797" s="259"/>
      <c r="N797" s="5">
        <v>0</v>
      </c>
      <c r="O797" s="5">
        <v>1</v>
      </c>
    </row>
    <row r="798" spans="1:15" ht="15" x14ac:dyDescent="0.2">
      <c r="A798" s="155"/>
      <c r="B798" s="267" t="s">
        <v>2419</v>
      </c>
      <c r="C798" s="267"/>
      <c r="D798" s="267"/>
      <c r="E798" s="267"/>
      <c r="F798" s="267"/>
      <c r="G798" s="267"/>
      <c r="H798" s="267"/>
      <c r="N798" s="5">
        <v>46</v>
      </c>
      <c r="O798" s="5">
        <v>1</v>
      </c>
    </row>
    <row r="799" spans="1:15" ht="44.25" customHeight="1" x14ac:dyDescent="0.2">
      <c r="A799" s="155"/>
      <c r="B799" s="259" t="s">
        <v>2420</v>
      </c>
      <c r="C799" s="259"/>
      <c r="D799" s="259"/>
      <c r="E799" s="259"/>
      <c r="F799" s="259"/>
      <c r="G799" s="259"/>
      <c r="H799" s="259"/>
      <c r="N799" s="5">
        <v>344</v>
      </c>
      <c r="O799" s="5">
        <v>3</v>
      </c>
    </row>
    <row r="800" spans="1:15" x14ac:dyDescent="0.2">
      <c r="A800" s="155"/>
      <c r="B800" s="259"/>
      <c r="C800" s="259"/>
      <c r="D800" s="259"/>
      <c r="E800" s="259"/>
      <c r="F800" s="259"/>
      <c r="G800" s="259"/>
      <c r="H800" s="259"/>
      <c r="N800" s="5">
        <v>0</v>
      </c>
      <c r="O800" s="5">
        <v>1</v>
      </c>
    </row>
    <row r="801" spans="1:15" ht="15" x14ac:dyDescent="0.2">
      <c r="A801" s="155"/>
      <c r="B801" s="267" t="s">
        <v>334</v>
      </c>
      <c r="C801" s="267"/>
      <c r="D801" s="267"/>
      <c r="E801" s="267"/>
      <c r="F801" s="267"/>
      <c r="G801" s="267"/>
      <c r="H801" s="267"/>
      <c r="N801" s="5">
        <v>48</v>
      </c>
      <c r="O801" s="5">
        <v>1</v>
      </c>
    </row>
    <row r="802" spans="1:15" ht="42.75" customHeight="1" x14ac:dyDescent="0.2">
      <c r="A802" s="155"/>
      <c r="B802" s="306" t="s">
        <v>335</v>
      </c>
      <c r="C802" s="306"/>
      <c r="D802" s="306"/>
      <c r="E802" s="306"/>
      <c r="F802" s="306"/>
      <c r="G802" s="306"/>
      <c r="H802" s="306"/>
      <c r="N802" s="5">
        <v>372</v>
      </c>
      <c r="O802" s="5">
        <v>3</v>
      </c>
    </row>
    <row r="803" spans="1:15" x14ac:dyDescent="0.2">
      <c r="A803" s="30"/>
      <c r="B803" s="259"/>
      <c r="C803" s="259"/>
      <c r="D803" s="259"/>
      <c r="E803" s="259"/>
      <c r="F803" s="259"/>
      <c r="G803" s="259"/>
      <c r="H803" s="259"/>
      <c r="N803" s="5">
        <v>0</v>
      </c>
      <c r="O803" s="5">
        <v>1</v>
      </c>
    </row>
    <row r="804" spans="1:15" ht="15" x14ac:dyDescent="0.2">
      <c r="A804" s="155">
        <v>2.15</v>
      </c>
      <c r="B804" s="272" t="s">
        <v>2421</v>
      </c>
      <c r="C804" s="272"/>
      <c r="D804" s="272"/>
      <c r="E804" s="272"/>
      <c r="F804" s="215"/>
      <c r="G804" s="217"/>
      <c r="H804" s="32" t="str">
        <f>"Return to "&amp;B804</f>
        <v>Return to Charitable donations UK &amp; EU</v>
      </c>
      <c r="K804" s="5" t="str">
        <f>Navigation_Charitable_donations_UK___EU</f>
        <v>Charitable donations UK &amp; EU</v>
      </c>
      <c r="N804" s="5">
        <v>28</v>
      </c>
      <c r="O804" s="5">
        <v>1</v>
      </c>
    </row>
    <row r="805" spans="1:15" ht="15" x14ac:dyDescent="0.2">
      <c r="A805" s="155"/>
      <c r="B805" s="272"/>
      <c r="C805" s="272"/>
      <c r="D805" s="272"/>
      <c r="E805" s="272"/>
      <c r="F805" s="34"/>
      <c r="G805" s="218"/>
      <c r="H805" s="32"/>
      <c r="N805" s="5">
        <v>0</v>
      </c>
      <c r="O805" s="5">
        <v>1</v>
      </c>
    </row>
    <row r="806" spans="1:15" x14ac:dyDescent="0.2">
      <c r="A806" s="30"/>
      <c r="B806" s="259"/>
      <c r="C806" s="259"/>
      <c r="D806" s="259"/>
      <c r="E806" s="259"/>
      <c r="F806" s="259"/>
      <c r="G806" s="259"/>
      <c r="H806" s="259"/>
      <c r="N806" s="5">
        <v>0</v>
      </c>
      <c r="O806" s="5">
        <v>1</v>
      </c>
    </row>
    <row r="807" spans="1:15" ht="29.25" customHeight="1" x14ac:dyDescent="0.2">
      <c r="A807" s="30"/>
      <c r="B807" s="259" t="s">
        <v>2422</v>
      </c>
      <c r="C807" s="259"/>
      <c r="D807" s="259"/>
      <c r="E807" s="259"/>
      <c r="F807" s="259"/>
      <c r="G807" s="259"/>
      <c r="H807" s="259"/>
      <c r="N807" s="5">
        <v>195</v>
      </c>
      <c r="O807" s="5">
        <v>2</v>
      </c>
    </row>
    <row r="808" spans="1:15" ht="28.5" customHeight="1" x14ac:dyDescent="0.2">
      <c r="A808" s="30"/>
      <c r="B808" s="259" t="s">
        <v>2423</v>
      </c>
      <c r="C808" s="259"/>
      <c r="D808" s="259"/>
      <c r="E808" s="259"/>
      <c r="F808" s="259"/>
      <c r="G808" s="259"/>
      <c r="H808" s="259"/>
      <c r="N808" s="5">
        <v>280</v>
      </c>
      <c r="O808" s="5">
        <v>2</v>
      </c>
    </row>
    <row r="809" spans="1:15" x14ac:dyDescent="0.2">
      <c r="A809" s="30"/>
      <c r="B809" s="259"/>
      <c r="C809" s="259"/>
      <c r="D809" s="259"/>
      <c r="E809" s="259"/>
      <c r="F809" s="259"/>
      <c r="G809" s="259"/>
      <c r="H809" s="259"/>
      <c r="N809" s="5">
        <v>0</v>
      </c>
      <c r="O809" s="5">
        <v>1</v>
      </c>
    </row>
    <row r="810" spans="1:15" x14ac:dyDescent="0.2">
      <c r="A810" s="30"/>
      <c r="B810" s="259" t="s">
        <v>2424</v>
      </c>
      <c r="C810" s="259"/>
      <c r="D810" s="259"/>
      <c r="E810" s="259"/>
      <c r="F810" s="259"/>
      <c r="G810" s="259"/>
      <c r="H810" s="259"/>
      <c r="N810" s="5">
        <v>141</v>
      </c>
      <c r="O810" s="5">
        <v>1</v>
      </c>
    </row>
    <row r="811" spans="1:15" x14ac:dyDescent="0.2">
      <c r="A811" s="30"/>
      <c r="B811" s="259"/>
      <c r="C811" s="259"/>
      <c r="D811" s="259"/>
      <c r="E811" s="259"/>
      <c r="F811" s="259"/>
      <c r="G811" s="259"/>
      <c r="H811" s="259"/>
      <c r="N811" s="5">
        <v>0</v>
      </c>
      <c r="O811" s="5">
        <v>1</v>
      </c>
    </row>
    <row r="812" spans="1:15" ht="15" x14ac:dyDescent="0.2">
      <c r="A812" s="155">
        <v>2.16</v>
      </c>
      <c r="B812" s="272" t="s">
        <v>132</v>
      </c>
      <c r="C812" s="272"/>
      <c r="D812" s="272"/>
      <c r="E812" s="272"/>
      <c r="F812" s="215"/>
      <c r="G812" s="217"/>
      <c r="H812" s="32" t="str">
        <f>"Return to "&amp;B812</f>
        <v>Return to Total debtors</v>
      </c>
      <c r="K812" s="5" t="str">
        <f>Navigation_Total_debtors</f>
        <v>Total debtors</v>
      </c>
      <c r="N812" s="5">
        <v>13</v>
      </c>
      <c r="O812" s="5">
        <v>1</v>
      </c>
    </row>
    <row r="813" spans="1:15" ht="15" x14ac:dyDescent="0.2">
      <c r="A813" s="155"/>
      <c r="B813" s="272"/>
      <c r="C813" s="272"/>
      <c r="D813" s="272"/>
      <c r="E813" s="272"/>
      <c r="F813" s="34"/>
      <c r="G813" s="218"/>
      <c r="H813" s="32"/>
      <c r="N813" s="5">
        <v>0</v>
      </c>
      <c r="O813" s="5">
        <v>1</v>
      </c>
    </row>
    <row r="814" spans="1:15" ht="15" x14ac:dyDescent="0.2">
      <c r="A814" s="155"/>
      <c r="B814" s="267"/>
      <c r="C814" s="267"/>
      <c r="D814" s="267"/>
      <c r="E814" s="267"/>
      <c r="F814" s="267"/>
      <c r="G814" s="267"/>
      <c r="H814" s="267"/>
      <c r="N814" s="5">
        <v>0</v>
      </c>
      <c r="O814" s="5">
        <v>1</v>
      </c>
    </row>
    <row r="815" spans="1:15" x14ac:dyDescent="0.2">
      <c r="A815" s="155"/>
      <c r="B815" s="306" t="s">
        <v>2425</v>
      </c>
      <c r="C815" s="306"/>
      <c r="D815" s="306"/>
      <c r="E815" s="306"/>
      <c r="F815" s="306"/>
      <c r="G815" s="306"/>
      <c r="H815" s="306"/>
      <c r="N815" s="5">
        <v>124</v>
      </c>
      <c r="O815" s="5">
        <v>1</v>
      </c>
    </row>
    <row r="816" spans="1:15" x14ac:dyDescent="0.2">
      <c r="A816" s="155"/>
      <c r="B816" s="306"/>
      <c r="C816" s="306"/>
      <c r="D816" s="306"/>
      <c r="E816" s="306"/>
      <c r="F816" s="306"/>
      <c r="G816" s="306"/>
      <c r="H816" s="306"/>
      <c r="N816" s="5">
        <v>0</v>
      </c>
      <c r="O816" s="5">
        <v>1</v>
      </c>
    </row>
    <row r="817" spans="1:15" ht="29.25" customHeight="1" x14ac:dyDescent="0.2">
      <c r="A817" s="155"/>
      <c r="B817" s="306" t="s">
        <v>2426</v>
      </c>
      <c r="C817" s="306"/>
      <c r="D817" s="306"/>
      <c r="E817" s="306"/>
      <c r="F817" s="306"/>
      <c r="G817" s="306"/>
      <c r="H817" s="306"/>
      <c r="N817" s="5">
        <v>200</v>
      </c>
      <c r="O817" s="5">
        <v>2</v>
      </c>
    </row>
    <row r="818" spans="1:15" x14ac:dyDescent="0.2">
      <c r="A818" s="155"/>
      <c r="B818" s="306"/>
      <c r="C818" s="306"/>
      <c r="D818" s="306"/>
      <c r="E818" s="306"/>
      <c r="F818" s="306"/>
      <c r="G818" s="306"/>
      <c r="H818" s="306"/>
      <c r="N818" s="5">
        <v>0</v>
      </c>
      <c r="O818" s="5">
        <v>1</v>
      </c>
    </row>
    <row r="819" spans="1:15" ht="28.5" customHeight="1" x14ac:dyDescent="0.2">
      <c r="A819" s="155"/>
      <c r="B819" s="306" t="s">
        <v>415</v>
      </c>
      <c r="C819" s="306"/>
      <c r="D819" s="306"/>
      <c r="E819" s="306"/>
      <c r="F819" s="306"/>
      <c r="G819" s="306"/>
      <c r="H819" s="306"/>
      <c r="N819" s="5">
        <v>198</v>
      </c>
      <c r="O819" s="5">
        <v>2</v>
      </c>
    </row>
    <row r="820" spans="1:15" x14ac:dyDescent="0.2">
      <c r="A820" s="155"/>
      <c r="B820" s="306"/>
      <c r="C820" s="306"/>
      <c r="D820" s="306"/>
      <c r="E820" s="306"/>
      <c r="F820" s="306"/>
      <c r="G820" s="306"/>
      <c r="H820" s="306"/>
      <c r="N820" s="5">
        <v>0</v>
      </c>
      <c r="O820" s="5">
        <v>1</v>
      </c>
    </row>
    <row r="821" spans="1:15" x14ac:dyDescent="0.2">
      <c r="A821" s="155"/>
      <c r="B821" s="306" t="s">
        <v>2427</v>
      </c>
      <c r="C821" s="306"/>
      <c r="D821" s="306"/>
      <c r="E821" s="306"/>
      <c r="F821" s="306"/>
      <c r="G821" s="306"/>
      <c r="H821" s="306"/>
      <c r="N821" s="5">
        <v>154</v>
      </c>
      <c r="O821" s="5">
        <v>1</v>
      </c>
    </row>
    <row r="822" spans="1:15" x14ac:dyDescent="0.2">
      <c r="A822" s="155"/>
      <c r="B822" s="306"/>
      <c r="C822" s="306"/>
      <c r="D822" s="306"/>
      <c r="E822" s="306"/>
      <c r="F822" s="306"/>
      <c r="G822" s="306"/>
      <c r="H822" s="306"/>
      <c r="N822" s="5">
        <v>0</v>
      </c>
      <c r="O822" s="5">
        <v>1</v>
      </c>
    </row>
    <row r="823" spans="1:15" x14ac:dyDescent="0.2">
      <c r="A823" s="155"/>
      <c r="B823" s="306" t="s">
        <v>2428</v>
      </c>
      <c r="C823" s="306"/>
      <c r="D823" s="306"/>
      <c r="E823" s="306"/>
      <c r="F823" s="306"/>
      <c r="G823" s="306"/>
      <c r="H823" s="306"/>
      <c r="N823" s="5">
        <v>101</v>
      </c>
      <c r="O823" s="5">
        <v>1</v>
      </c>
    </row>
    <row r="824" spans="1:15" x14ac:dyDescent="0.2">
      <c r="A824" s="155"/>
      <c r="B824" s="259"/>
      <c r="C824" s="259"/>
      <c r="D824" s="259"/>
      <c r="E824" s="259"/>
      <c r="F824" s="259"/>
      <c r="G824" s="259"/>
      <c r="H824" s="259"/>
      <c r="N824" s="5">
        <v>0</v>
      </c>
      <c r="O824" s="5">
        <v>1</v>
      </c>
    </row>
    <row r="825" spans="1:15" ht="15" x14ac:dyDescent="0.2">
      <c r="A825" s="155">
        <v>2.17</v>
      </c>
      <c r="B825" s="272" t="s">
        <v>133</v>
      </c>
      <c r="C825" s="272"/>
      <c r="D825" s="272"/>
      <c r="E825" s="272"/>
      <c r="F825" s="215"/>
      <c r="G825" s="217"/>
      <c r="H825" s="32" t="str">
        <f>"Return to "&amp;B825</f>
        <v>Return to Other debtors</v>
      </c>
      <c r="K825" s="5" t="str">
        <f>Navigation_Other_debtors</f>
        <v>Other debtors</v>
      </c>
      <c r="N825" s="5">
        <v>13</v>
      </c>
      <c r="O825" s="5">
        <v>1</v>
      </c>
    </row>
    <row r="826" spans="1:15" ht="15" x14ac:dyDescent="0.2">
      <c r="A826" s="155"/>
      <c r="B826" s="272"/>
      <c r="C826" s="272"/>
      <c r="D826" s="272"/>
      <c r="E826" s="272"/>
      <c r="F826" s="34"/>
      <c r="G826" s="218"/>
      <c r="H826" s="32"/>
      <c r="N826" s="5">
        <v>0</v>
      </c>
      <c r="O826" s="5">
        <v>1</v>
      </c>
    </row>
    <row r="827" spans="1:15" ht="15" x14ac:dyDescent="0.2">
      <c r="A827" s="155"/>
      <c r="B827" s="267"/>
      <c r="C827" s="267"/>
      <c r="D827" s="267"/>
      <c r="E827" s="267"/>
      <c r="F827" s="267"/>
      <c r="G827" s="267"/>
      <c r="H827" s="267"/>
      <c r="N827" s="5">
        <v>0</v>
      </c>
      <c r="O827" s="5">
        <v>1</v>
      </c>
    </row>
    <row r="828" spans="1:15" ht="30.75" customHeight="1" x14ac:dyDescent="0.2">
      <c r="A828" s="155"/>
      <c r="B828" s="306" t="s">
        <v>416</v>
      </c>
      <c r="C828" s="306"/>
      <c r="D828" s="306"/>
      <c r="E828" s="306"/>
      <c r="F828" s="306"/>
      <c r="G828" s="306"/>
      <c r="H828" s="306"/>
      <c r="N828" s="5">
        <v>213</v>
      </c>
      <c r="O828" s="5">
        <v>2</v>
      </c>
    </row>
    <row r="829" spans="1:15" x14ac:dyDescent="0.2">
      <c r="A829" s="155"/>
      <c r="B829" s="259"/>
      <c r="C829" s="259"/>
      <c r="D829" s="259"/>
      <c r="E829" s="259"/>
      <c r="F829" s="259"/>
      <c r="G829" s="259"/>
      <c r="H829" s="259"/>
      <c r="N829" s="5">
        <v>0</v>
      </c>
      <c r="O829" s="5">
        <v>1</v>
      </c>
    </row>
    <row r="830" spans="1:15" x14ac:dyDescent="0.2">
      <c r="A830" s="155"/>
      <c r="B830" s="306" t="s">
        <v>417</v>
      </c>
      <c r="C830" s="306"/>
      <c r="D830" s="306"/>
      <c r="E830" s="306"/>
      <c r="F830" s="306"/>
      <c r="G830" s="306"/>
      <c r="H830" s="306"/>
      <c r="N830" s="5">
        <v>122</v>
      </c>
      <c r="O830" s="5">
        <v>1</v>
      </c>
    </row>
    <row r="831" spans="1:15" x14ac:dyDescent="0.2">
      <c r="A831" s="155"/>
      <c r="B831" s="259"/>
      <c r="C831" s="259"/>
      <c r="D831" s="259"/>
      <c r="E831" s="259"/>
      <c r="F831" s="259"/>
      <c r="G831" s="259"/>
      <c r="H831" s="259"/>
      <c r="N831" s="5">
        <v>0</v>
      </c>
      <c r="O831" s="5">
        <v>1</v>
      </c>
    </row>
    <row r="832" spans="1:15" x14ac:dyDescent="0.2">
      <c r="B832" s="306" t="s">
        <v>418</v>
      </c>
      <c r="C832" s="306"/>
      <c r="D832" s="306"/>
      <c r="E832" s="306"/>
      <c r="F832" s="306"/>
      <c r="G832" s="306"/>
      <c r="H832" s="306"/>
      <c r="N832" s="5">
        <v>125</v>
      </c>
      <c r="O832" s="5">
        <v>1</v>
      </c>
    </row>
    <row r="833" spans="1:15" x14ac:dyDescent="0.2">
      <c r="B833" s="26" t="s">
        <v>144</v>
      </c>
      <c r="C833" s="259" t="s">
        <v>419</v>
      </c>
      <c r="D833" s="259"/>
      <c r="E833" s="259"/>
      <c r="F833" s="259"/>
      <c r="G833" s="259"/>
      <c r="H833" s="259"/>
      <c r="N833" s="5">
        <v>1</v>
      </c>
      <c r="O833" s="5">
        <v>1</v>
      </c>
    </row>
    <row r="834" spans="1:15" x14ac:dyDescent="0.2">
      <c r="B834" s="26" t="s">
        <v>144</v>
      </c>
      <c r="C834" s="259" t="s">
        <v>420</v>
      </c>
      <c r="D834" s="259"/>
      <c r="E834" s="259"/>
      <c r="F834" s="259"/>
      <c r="G834" s="259"/>
      <c r="H834" s="259"/>
      <c r="N834" s="5">
        <v>1</v>
      </c>
      <c r="O834" s="5">
        <v>1</v>
      </c>
    </row>
    <row r="835" spans="1:15" x14ac:dyDescent="0.2">
      <c r="B835" s="26" t="s">
        <v>144</v>
      </c>
      <c r="C835" s="259" t="s">
        <v>421</v>
      </c>
      <c r="D835" s="259"/>
      <c r="E835" s="259"/>
      <c r="F835" s="259"/>
      <c r="G835" s="259"/>
      <c r="H835" s="259"/>
      <c r="N835" s="5">
        <v>1</v>
      </c>
      <c r="O835" s="5">
        <v>1</v>
      </c>
    </row>
    <row r="836" spans="1:15" x14ac:dyDescent="0.2">
      <c r="B836" s="259"/>
      <c r="C836" s="259"/>
      <c r="D836" s="259"/>
      <c r="E836" s="259"/>
      <c r="F836" s="259"/>
      <c r="G836" s="259"/>
      <c r="H836" s="259"/>
      <c r="N836" s="5">
        <v>0</v>
      </c>
      <c r="O836" s="5">
        <v>1</v>
      </c>
    </row>
    <row r="837" spans="1:15" x14ac:dyDescent="0.2">
      <c r="B837" s="259" t="s">
        <v>422</v>
      </c>
      <c r="C837" s="259"/>
      <c r="D837" s="259"/>
      <c r="E837" s="259"/>
      <c r="F837" s="259"/>
      <c r="G837" s="259"/>
      <c r="H837" s="259"/>
      <c r="N837" s="5">
        <v>62</v>
      </c>
      <c r="O837" s="5">
        <v>1</v>
      </c>
    </row>
    <row r="838" spans="1:15" x14ac:dyDescent="0.2">
      <c r="B838" s="26" t="s">
        <v>144</v>
      </c>
      <c r="C838" s="259" t="s">
        <v>419</v>
      </c>
      <c r="D838" s="259"/>
      <c r="E838" s="259"/>
      <c r="F838" s="259"/>
      <c r="G838" s="259"/>
      <c r="H838" s="259"/>
      <c r="N838" s="5">
        <v>1</v>
      </c>
      <c r="O838" s="5">
        <v>1</v>
      </c>
    </row>
    <row r="839" spans="1:15" x14ac:dyDescent="0.2">
      <c r="B839" s="26" t="s">
        <v>144</v>
      </c>
      <c r="C839" s="259" t="s">
        <v>423</v>
      </c>
      <c r="D839" s="259"/>
      <c r="E839" s="259"/>
      <c r="F839" s="259"/>
      <c r="G839" s="259"/>
      <c r="H839" s="259"/>
      <c r="N839" s="5">
        <v>1</v>
      </c>
      <c r="O839" s="5">
        <v>1</v>
      </c>
    </row>
    <row r="840" spans="1:15" x14ac:dyDescent="0.2">
      <c r="B840" s="26" t="s">
        <v>144</v>
      </c>
      <c r="C840" s="259" t="s">
        <v>424</v>
      </c>
      <c r="D840" s="259"/>
      <c r="E840" s="259"/>
      <c r="F840" s="259"/>
      <c r="G840" s="259"/>
      <c r="H840" s="259"/>
      <c r="N840" s="5">
        <v>1</v>
      </c>
      <c r="O840" s="5">
        <v>1</v>
      </c>
    </row>
    <row r="841" spans="1:15" x14ac:dyDescent="0.2">
      <c r="B841" s="259"/>
      <c r="C841" s="259"/>
      <c r="D841" s="259"/>
      <c r="E841" s="259"/>
      <c r="F841" s="259"/>
      <c r="G841" s="259"/>
      <c r="H841" s="259"/>
      <c r="N841" s="5">
        <v>0</v>
      </c>
      <c r="O841" s="5">
        <v>1</v>
      </c>
    </row>
    <row r="842" spans="1:15" x14ac:dyDescent="0.2">
      <c r="B842" s="306" t="s">
        <v>425</v>
      </c>
      <c r="C842" s="306"/>
      <c r="D842" s="306"/>
      <c r="E842" s="306"/>
      <c r="F842" s="306"/>
      <c r="G842" s="306"/>
      <c r="H842" s="306"/>
      <c r="N842" s="5">
        <v>135</v>
      </c>
      <c r="O842" s="5">
        <v>1</v>
      </c>
    </row>
    <row r="843" spans="1:15" x14ac:dyDescent="0.2">
      <c r="B843" s="26" t="s">
        <v>144</v>
      </c>
      <c r="C843" s="259" t="s">
        <v>426</v>
      </c>
      <c r="D843" s="259"/>
      <c r="E843" s="259"/>
      <c r="F843" s="259"/>
      <c r="G843" s="259"/>
      <c r="H843" s="259"/>
      <c r="N843" s="5">
        <v>1</v>
      </c>
      <c r="O843" s="5">
        <v>1</v>
      </c>
    </row>
    <row r="844" spans="1:15" x14ac:dyDescent="0.2">
      <c r="B844" s="26" t="s">
        <v>144</v>
      </c>
      <c r="C844" s="259" t="s">
        <v>427</v>
      </c>
      <c r="D844" s="259"/>
      <c r="E844" s="259"/>
      <c r="F844" s="259"/>
      <c r="G844" s="259"/>
      <c r="H844" s="259"/>
      <c r="N844" s="5">
        <v>1</v>
      </c>
      <c r="O844" s="5">
        <v>1</v>
      </c>
    </row>
    <row r="845" spans="1:15" x14ac:dyDescent="0.2">
      <c r="B845" s="26" t="s">
        <v>144</v>
      </c>
      <c r="C845" s="259" t="s">
        <v>428</v>
      </c>
      <c r="D845" s="259"/>
      <c r="E845" s="259"/>
      <c r="F845" s="259"/>
      <c r="G845" s="259"/>
      <c r="H845" s="259"/>
      <c r="N845" s="5">
        <v>1</v>
      </c>
      <c r="O845" s="5">
        <v>1</v>
      </c>
    </row>
    <row r="846" spans="1:15" x14ac:dyDescent="0.2">
      <c r="B846" s="26" t="s">
        <v>144</v>
      </c>
      <c r="C846" s="259" t="s">
        <v>429</v>
      </c>
      <c r="D846" s="259"/>
      <c r="E846" s="259"/>
      <c r="F846" s="259"/>
      <c r="G846" s="259"/>
      <c r="H846" s="259"/>
      <c r="N846" s="5">
        <v>1</v>
      </c>
      <c r="O846" s="5">
        <v>1</v>
      </c>
    </row>
    <row r="847" spans="1:15" x14ac:dyDescent="0.2">
      <c r="B847" s="259"/>
      <c r="C847" s="259"/>
      <c r="D847" s="259"/>
      <c r="E847" s="259"/>
      <c r="F847" s="259"/>
      <c r="G847" s="259"/>
      <c r="H847" s="259"/>
      <c r="N847" s="5">
        <v>0</v>
      </c>
      <c r="O847" s="5">
        <v>1</v>
      </c>
    </row>
    <row r="848" spans="1:15" ht="15" x14ac:dyDescent="0.2">
      <c r="A848" s="155">
        <v>2.1800000000000002</v>
      </c>
      <c r="B848" s="272" t="s">
        <v>134</v>
      </c>
      <c r="C848" s="272"/>
      <c r="D848" s="272"/>
      <c r="E848" s="272"/>
      <c r="F848" s="215"/>
      <c r="G848" s="217"/>
      <c r="H848" s="32" t="str">
        <f>"Return to "&amp;B848</f>
        <v>Return to Prepayments and accrued income</v>
      </c>
      <c r="K848" s="5" t="str">
        <f>Navigation_Prepayments_and_accrued_income</f>
        <v>Prepayments and accrued income</v>
      </c>
      <c r="N848" s="5">
        <v>30</v>
      </c>
      <c r="O848" s="5">
        <v>1</v>
      </c>
    </row>
    <row r="849" spans="1:15" ht="15" x14ac:dyDescent="0.2">
      <c r="A849" s="155"/>
      <c r="B849" s="272"/>
      <c r="C849" s="272"/>
      <c r="D849" s="272"/>
      <c r="E849" s="272"/>
      <c r="F849" s="34"/>
      <c r="G849" s="218"/>
      <c r="H849" s="32"/>
      <c r="N849" s="5">
        <v>0</v>
      </c>
      <c r="O849" s="5">
        <v>1</v>
      </c>
    </row>
    <row r="850" spans="1:15" ht="15" x14ac:dyDescent="0.2">
      <c r="A850" s="155"/>
      <c r="B850" s="267"/>
      <c r="C850" s="267"/>
      <c r="D850" s="267"/>
      <c r="E850" s="267"/>
      <c r="F850" s="267"/>
      <c r="G850" s="267"/>
      <c r="H850" s="267"/>
      <c r="N850" s="5">
        <v>0</v>
      </c>
      <c r="O850" s="5">
        <v>1</v>
      </c>
    </row>
    <row r="851" spans="1:15" ht="27.75" customHeight="1" x14ac:dyDescent="0.2">
      <c r="A851" s="155"/>
      <c r="B851" s="306" t="s">
        <v>430</v>
      </c>
      <c r="C851" s="306"/>
      <c r="D851" s="306"/>
      <c r="E851" s="306"/>
      <c r="F851" s="306"/>
      <c r="G851" s="306"/>
      <c r="H851" s="306"/>
      <c r="N851" s="5">
        <v>229</v>
      </c>
      <c r="O851" s="5">
        <v>2</v>
      </c>
    </row>
    <row r="852" spans="1:15" x14ac:dyDescent="0.2">
      <c r="A852" s="155"/>
      <c r="B852" s="306"/>
      <c r="C852" s="306"/>
      <c r="D852" s="306"/>
      <c r="E852" s="306"/>
      <c r="F852" s="306"/>
      <c r="G852" s="306"/>
      <c r="H852" s="306"/>
      <c r="N852" s="5">
        <v>0</v>
      </c>
      <c r="O852" s="5">
        <v>1</v>
      </c>
    </row>
    <row r="853" spans="1:15" x14ac:dyDescent="0.2">
      <c r="A853" s="155"/>
      <c r="B853" s="306" t="s">
        <v>431</v>
      </c>
      <c r="C853" s="306"/>
      <c r="D853" s="306"/>
      <c r="E853" s="306"/>
      <c r="F853" s="306"/>
      <c r="G853" s="306"/>
      <c r="H853" s="306"/>
      <c r="N853" s="5">
        <v>114</v>
      </c>
      <c r="O853" s="5">
        <v>1</v>
      </c>
    </row>
    <row r="854" spans="1:15" x14ac:dyDescent="0.2">
      <c r="A854" s="155"/>
      <c r="B854" s="259"/>
      <c r="C854" s="259"/>
      <c r="D854" s="259"/>
      <c r="E854" s="259"/>
      <c r="F854" s="259"/>
      <c r="G854" s="259"/>
      <c r="H854" s="259"/>
      <c r="N854" s="5">
        <v>0</v>
      </c>
      <c r="O854" s="5">
        <v>1</v>
      </c>
    </row>
    <row r="855" spans="1:15" x14ac:dyDescent="0.2">
      <c r="A855" s="155"/>
      <c r="B855" s="306" t="s">
        <v>432</v>
      </c>
      <c r="C855" s="306"/>
      <c r="D855" s="306"/>
      <c r="E855" s="306"/>
      <c r="F855" s="306"/>
      <c r="G855" s="306"/>
      <c r="H855" s="306"/>
      <c r="N855" s="5">
        <v>143</v>
      </c>
      <c r="O855" s="5">
        <v>1</v>
      </c>
    </row>
    <row r="856" spans="1:15" x14ac:dyDescent="0.2">
      <c r="A856" s="155"/>
      <c r="B856" s="26" t="s">
        <v>144</v>
      </c>
      <c r="C856" s="259" t="s">
        <v>433</v>
      </c>
      <c r="D856" s="259"/>
      <c r="E856" s="259"/>
      <c r="F856" s="259"/>
      <c r="G856" s="259"/>
      <c r="H856" s="259"/>
      <c r="N856" s="5">
        <v>1</v>
      </c>
      <c r="O856" s="5">
        <v>1</v>
      </c>
    </row>
    <row r="857" spans="1:15" x14ac:dyDescent="0.2">
      <c r="A857" s="155"/>
      <c r="B857" s="26" t="s">
        <v>144</v>
      </c>
      <c r="C857" s="259" t="s">
        <v>434</v>
      </c>
      <c r="D857" s="259"/>
      <c r="E857" s="259"/>
      <c r="F857" s="259"/>
      <c r="G857" s="259"/>
      <c r="H857" s="259"/>
      <c r="N857" s="5">
        <v>1</v>
      </c>
      <c r="O857" s="5">
        <v>1</v>
      </c>
    </row>
    <row r="858" spans="1:15" x14ac:dyDescent="0.2">
      <c r="A858" s="155"/>
      <c r="B858" s="26" t="s">
        <v>144</v>
      </c>
      <c r="C858" s="259" t="s">
        <v>435</v>
      </c>
      <c r="D858" s="259"/>
      <c r="E858" s="259"/>
      <c r="F858" s="259"/>
      <c r="G858" s="259"/>
      <c r="H858" s="259"/>
      <c r="N858" s="5">
        <v>1</v>
      </c>
      <c r="O858" s="5">
        <v>1</v>
      </c>
    </row>
    <row r="859" spans="1:15" x14ac:dyDescent="0.2">
      <c r="A859" s="155"/>
      <c r="B859" s="26" t="s">
        <v>144</v>
      </c>
      <c r="C859" s="259" t="s">
        <v>429</v>
      </c>
      <c r="D859" s="259"/>
      <c r="E859" s="259"/>
      <c r="F859" s="259"/>
      <c r="G859" s="259"/>
      <c r="H859" s="259"/>
      <c r="N859" s="5">
        <v>1</v>
      </c>
      <c r="O859" s="5">
        <v>1</v>
      </c>
    </row>
    <row r="860" spans="1:15" x14ac:dyDescent="0.2">
      <c r="A860" s="155"/>
      <c r="B860" s="259"/>
      <c r="C860" s="259"/>
      <c r="D860" s="259"/>
      <c r="E860" s="259"/>
      <c r="F860" s="259"/>
      <c r="G860" s="259"/>
      <c r="H860" s="259"/>
      <c r="N860" s="5">
        <v>0</v>
      </c>
      <c r="O860" s="5">
        <v>1</v>
      </c>
    </row>
    <row r="861" spans="1:15" ht="15" x14ac:dyDescent="0.2">
      <c r="A861" s="155">
        <v>2.19</v>
      </c>
      <c r="B861" s="272" t="s">
        <v>135</v>
      </c>
      <c r="C861" s="272"/>
      <c r="D861" s="272"/>
      <c r="E861" s="272"/>
      <c r="F861" s="215"/>
      <c r="G861" s="217"/>
      <c r="H861" s="32" t="str">
        <f>"Return to "&amp;B861</f>
        <v>Return to Total creditors</v>
      </c>
      <c r="K861" s="5" t="str">
        <f>Navigation_Total_creditors</f>
        <v>Total creditors</v>
      </c>
      <c r="N861" s="5">
        <v>15</v>
      </c>
      <c r="O861" s="5">
        <v>1</v>
      </c>
    </row>
    <row r="862" spans="1:15" ht="15" x14ac:dyDescent="0.2">
      <c r="A862" s="155"/>
      <c r="B862" s="272"/>
      <c r="C862" s="272"/>
      <c r="D862" s="272"/>
      <c r="E862" s="272"/>
      <c r="F862" s="34"/>
      <c r="G862" s="218"/>
      <c r="H862" s="32"/>
      <c r="N862" s="5">
        <v>0</v>
      </c>
      <c r="O862" s="5">
        <v>1</v>
      </c>
    </row>
    <row r="863" spans="1:15" ht="15" x14ac:dyDescent="0.2">
      <c r="A863" s="155"/>
      <c r="B863" s="267"/>
      <c r="C863" s="267"/>
      <c r="D863" s="267"/>
      <c r="E863" s="267"/>
      <c r="F863" s="267"/>
      <c r="G863" s="267"/>
      <c r="H863" s="267"/>
      <c r="N863" s="5">
        <v>0</v>
      </c>
      <c r="O863" s="5">
        <v>1</v>
      </c>
    </row>
    <row r="864" spans="1:15" x14ac:dyDescent="0.2">
      <c r="A864" s="155"/>
      <c r="B864" s="306" t="s">
        <v>2429</v>
      </c>
      <c r="C864" s="306"/>
      <c r="D864" s="306"/>
      <c r="E864" s="306"/>
      <c r="F864" s="306"/>
      <c r="G864" s="306"/>
      <c r="H864" s="306"/>
      <c r="N864" s="5">
        <v>132</v>
      </c>
      <c r="O864" s="5">
        <v>1</v>
      </c>
    </row>
    <row r="865" spans="1:15" x14ac:dyDescent="0.2">
      <c r="A865" s="155"/>
      <c r="B865" s="306"/>
      <c r="C865" s="306"/>
      <c r="D865" s="306"/>
      <c r="E865" s="306"/>
      <c r="F865" s="306"/>
      <c r="G865" s="306"/>
      <c r="H865" s="306"/>
      <c r="N865" s="5">
        <v>0</v>
      </c>
      <c r="O865" s="5">
        <v>1</v>
      </c>
    </row>
    <row r="866" spans="1:15" ht="27.75" customHeight="1" x14ac:dyDescent="0.2">
      <c r="A866" s="155"/>
      <c r="B866" s="306" t="s">
        <v>2430</v>
      </c>
      <c r="C866" s="306"/>
      <c r="D866" s="306"/>
      <c r="E866" s="306"/>
      <c r="F866" s="306"/>
      <c r="G866" s="306"/>
      <c r="H866" s="306"/>
      <c r="N866" s="5">
        <v>203</v>
      </c>
      <c r="O866" s="5">
        <v>2</v>
      </c>
    </row>
    <row r="867" spans="1:15" x14ac:dyDescent="0.2">
      <c r="A867" s="155"/>
      <c r="B867" s="306"/>
      <c r="C867" s="306"/>
      <c r="D867" s="306"/>
      <c r="E867" s="306"/>
      <c r="F867" s="306"/>
      <c r="G867" s="306"/>
      <c r="H867" s="306"/>
      <c r="N867" s="5">
        <v>0</v>
      </c>
      <c r="O867" s="5">
        <v>1</v>
      </c>
    </row>
    <row r="868" spans="1:15" ht="27.75" customHeight="1" x14ac:dyDescent="0.2">
      <c r="A868" s="155"/>
      <c r="B868" s="306" t="s">
        <v>436</v>
      </c>
      <c r="C868" s="306"/>
      <c r="D868" s="306"/>
      <c r="E868" s="306"/>
      <c r="F868" s="306"/>
      <c r="G868" s="306"/>
      <c r="H868" s="306"/>
      <c r="N868" s="5">
        <v>200</v>
      </c>
      <c r="O868" s="5">
        <v>2</v>
      </c>
    </row>
    <row r="869" spans="1:15" x14ac:dyDescent="0.2">
      <c r="A869" s="155"/>
      <c r="B869" s="306"/>
      <c r="C869" s="306"/>
      <c r="D869" s="306"/>
      <c r="E869" s="306"/>
      <c r="F869" s="306"/>
      <c r="G869" s="306"/>
      <c r="H869" s="306"/>
      <c r="N869" s="5">
        <v>0</v>
      </c>
      <c r="O869" s="5">
        <v>1</v>
      </c>
    </row>
    <row r="870" spans="1:15" x14ac:dyDescent="0.2">
      <c r="A870" s="155"/>
      <c r="B870" s="306" t="s">
        <v>2431</v>
      </c>
      <c r="C870" s="306"/>
      <c r="D870" s="306"/>
      <c r="E870" s="306"/>
      <c r="F870" s="306"/>
      <c r="G870" s="306"/>
      <c r="H870" s="306"/>
      <c r="N870" s="5">
        <v>155</v>
      </c>
      <c r="O870" s="5">
        <v>1</v>
      </c>
    </row>
    <row r="871" spans="1:15" x14ac:dyDescent="0.2">
      <c r="A871" s="155"/>
      <c r="B871" s="306"/>
      <c r="C871" s="306"/>
      <c r="D871" s="306"/>
      <c r="E871" s="306"/>
      <c r="F871" s="306"/>
      <c r="G871" s="306"/>
      <c r="H871" s="306"/>
      <c r="N871" s="5">
        <v>0</v>
      </c>
      <c r="O871" s="5">
        <v>1</v>
      </c>
    </row>
    <row r="872" spans="1:15" x14ac:dyDescent="0.2">
      <c r="A872" s="155"/>
      <c r="B872" s="306" t="s">
        <v>2432</v>
      </c>
      <c r="C872" s="306"/>
      <c r="D872" s="306"/>
      <c r="E872" s="306"/>
      <c r="F872" s="306"/>
      <c r="G872" s="306"/>
      <c r="H872" s="306"/>
      <c r="N872" s="5">
        <v>100</v>
      </c>
      <c r="O872" s="5">
        <v>1</v>
      </c>
    </row>
    <row r="873" spans="1:15" x14ac:dyDescent="0.2">
      <c r="A873" s="155"/>
      <c r="B873" s="259"/>
      <c r="C873" s="259"/>
      <c r="D873" s="259"/>
      <c r="E873" s="259"/>
      <c r="F873" s="259"/>
      <c r="G873" s="259"/>
      <c r="H873" s="259"/>
      <c r="N873" s="5">
        <v>0</v>
      </c>
      <c r="O873" s="5">
        <v>1</v>
      </c>
    </row>
    <row r="874" spans="1:15" ht="15" x14ac:dyDescent="0.2">
      <c r="A874" s="155" t="s">
        <v>2498</v>
      </c>
      <c r="B874" s="272" t="s">
        <v>136</v>
      </c>
      <c r="C874" s="272"/>
      <c r="D874" s="272"/>
      <c r="E874" s="272"/>
      <c r="F874" s="215"/>
      <c r="G874" s="217"/>
      <c r="H874" s="32" t="str">
        <f>"Return to "&amp;B874</f>
        <v>Return to Other creditors</v>
      </c>
      <c r="K874" s="5" t="str">
        <f>Navigation_Other_creditors</f>
        <v>Other creditors</v>
      </c>
      <c r="N874" s="5">
        <v>15</v>
      </c>
      <c r="O874" s="5">
        <v>1</v>
      </c>
    </row>
    <row r="875" spans="1:15" ht="15" x14ac:dyDescent="0.2">
      <c r="A875" s="155"/>
      <c r="B875" s="272"/>
      <c r="C875" s="272"/>
      <c r="D875" s="272"/>
      <c r="E875" s="272"/>
      <c r="F875" s="34"/>
      <c r="G875" s="218"/>
      <c r="H875" s="32"/>
      <c r="N875" s="5">
        <v>0</v>
      </c>
      <c r="O875" s="5">
        <v>1</v>
      </c>
    </row>
    <row r="876" spans="1:15" ht="15" x14ac:dyDescent="0.2">
      <c r="A876" s="155"/>
      <c r="B876" s="267"/>
      <c r="C876" s="267"/>
      <c r="D876" s="267"/>
      <c r="E876" s="267"/>
      <c r="F876" s="267"/>
      <c r="G876" s="267"/>
      <c r="H876" s="267"/>
      <c r="N876" s="5">
        <v>0</v>
      </c>
      <c r="O876" s="5">
        <v>1</v>
      </c>
    </row>
    <row r="877" spans="1:15" ht="27.75" customHeight="1" x14ac:dyDescent="0.2">
      <c r="A877" s="155"/>
      <c r="B877" s="306" t="s">
        <v>2433</v>
      </c>
      <c r="C877" s="306"/>
      <c r="D877" s="306"/>
      <c r="E877" s="306"/>
      <c r="F877" s="306"/>
      <c r="G877" s="306"/>
      <c r="H877" s="306"/>
      <c r="N877" s="5">
        <v>179</v>
      </c>
      <c r="O877" s="5">
        <v>2</v>
      </c>
    </row>
    <row r="878" spans="1:15" x14ac:dyDescent="0.2">
      <c r="A878" s="155"/>
      <c r="B878" s="306"/>
      <c r="C878" s="306"/>
      <c r="D878" s="306"/>
      <c r="E878" s="306"/>
      <c r="F878" s="306"/>
      <c r="G878" s="306"/>
      <c r="H878" s="306"/>
      <c r="N878" s="5">
        <v>0</v>
      </c>
      <c r="O878" s="5">
        <v>1</v>
      </c>
    </row>
    <row r="879" spans="1:15" x14ac:dyDescent="0.2">
      <c r="A879" s="155"/>
      <c r="B879" s="306" t="s">
        <v>2434</v>
      </c>
      <c r="C879" s="306"/>
      <c r="D879" s="306"/>
      <c r="E879" s="306"/>
      <c r="F879" s="306"/>
      <c r="G879" s="306"/>
      <c r="H879" s="306"/>
      <c r="N879" s="5">
        <v>125</v>
      </c>
      <c r="O879" s="5">
        <v>1</v>
      </c>
    </row>
    <row r="880" spans="1:15" x14ac:dyDescent="0.2">
      <c r="A880" s="155"/>
      <c r="B880" s="306"/>
      <c r="C880" s="306"/>
      <c r="D880" s="306"/>
      <c r="E880" s="306"/>
      <c r="F880" s="306"/>
      <c r="G880" s="306"/>
      <c r="H880" s="306"/>
      <c r="N880" s="5">
        <v>0</v>
      </c>
      <c r="O880" s="5">
        <v>1</v>
      </c>
    </row>
    <row r="881" spans="1:15" ht="27.75" customHeight="1" x14ac:dyDescent="0.2">
      <c r="A881" s="155"/>
      <c r="B881" s="306" t="s">
        <v>437</v>
      </c>
      <c r="C881" s="306"/>
      <c r="D881" s="306"/>
      <c r="E881" s="306"/>
      <c r="F881" s="306"/>
      <c r="G881" s="306"/>
      <c r="H881" s="306"/>
      <c r="N881" s="5">
        <v>236</v>
      </c>
      <c r="O881" s="5">
        <v>2</v>
      </c>
    </row>
    <row r="882" spans="1:15" x14ac:dyDescent="0.2">
      <c r="A882" s="155"/>
      <c r="B882" s="306"/>
      <c r="C882" s="306"/>
      <c r="D882" s="306"/>
      <c r="E882" s="306"/>
      <c r="F882" s="306"/>
      <c r="G882" s="306"/>
      <c r="H882" s="306"/>
      <c r="N882" s="5">
        <v>0</v>
      </c>
      <c r="O882" s="5">
        <v>1</v>
      </c>
    </row>
    <row r="883" spans="1:15" ht="40.5" customHeight="1" x14ac:dyDescent="0.2">
      <c r="A883" s="155"/>
      <c r="B883" s="306" t="s">
        <v>438</v>
      </c>
      <c r="C883" s="306"/>
      <c r="D883" s="306"/>
      <c r="E883" s="306"/>
      <c r="F883" s="306"/>
      <c r="G883" s="306"/>
      <c r="H883" s="306"/>
      <c r="N883" s="5">
        <v>385</v>
      </c>
      <c r="O883" s="5">
        <v>3</v>
      </c>
    </row>
    <row r="884" spans="1:15" x14ac:dyDescent="0.2">
      <c r="A884" s="155"/>
      <c r="B884" s="259"/>
      <c r="C884" s="259"/>
      <c r="D884" s="259"/>
      <c r="E884" s="259"/>
      <c r="F884" s="259"/>
      <c r="G884" s="259"/>
      <c r="H884" s="259"/>
      <c r="N884" s="5">
        <v>0</v>
      </c>
      <c r="O884" s="5">
        <v>1</v>
      </c>
    </row>
    <row r="885" spans="1:15" ht="15" x14ac:dyDescent="0.2">
      <c r="A885" s="155">
        <v>2.21</v>
      </c>
      <c r="B885" s="272" t="s">
        <v>137</v>
      </c>
      <c r="C885" s="272"/>
      <c r="D885" s="272"/>
      <c r="E885" s="272"/>
      <c r="F885" s="215"/>
      <c r="G885" s="217"/>
      <c r="H885" s="32" t="str">
        <f>"Return to "&amp;B885</f>
        <v>Return to Accruals and deferred income</v>
      </c>
      <c r="K885" s="5" t="str">
        <f>Navigation_Accruals_and_deferred_income</f>
        <v>Accruals and deferred income</v>
      </c>
      <c r="N885" s="5">
        <v>28</v>
      </c>
      <c r="O885" s="5">
        <v>1</v>
      </c>
    </row>
    <row r="886" spans="1:15" ht="15" x14ac:dyDescent="0.2">
      <c r="A886" s="155"/>
      <c r="B886" s="272"/>
      <c r="C886" s="272"/>
      <c r="D886" s="272"/>
      <c r="E886" s="272"/>
      <c r="F886" s="34"/>
      <c r="G886" s="218"/>
      <c r="H886" s="32"/>
      <c r="N886" s="5">
        <v>0</v>
      </c>
      <c r="O886" s="5">
        <v>1</v>
      </c>
    </row>
    <row r="887" spans="1:15" ht="15" x14ac:dyDescent="0.2">
      <c r="A887" s="155"/>
      <c r="B887" s="267"/>
      <c r="C887" s="267"/>
      <c r="D887" s="267"/>
      <c r="E887" s="267"/>
      <c r="F887" s="267"/>
      <c r="G887" s="267"/>
      <c r="H887" s="267"/>
      <c r="N887" s="5">
        <v>0</v>
      </c>
      <c r="O887" s="5">
        <v>1</v>
      </c>
    </row>
    <row r="888" spans="1:15" ht="27.75" customHeight="1" x14ac:dyDescent="0.2">
      <c r="A888" s="155"/>
      <c r="B888" s="306" t="s">
        <v>2435</v>
      </c>
      <c r="C888" s="306"/>
      <c r="D888" s="306"/>
      <c r="E888" s="306"/>
      <c r="F888" s="306"/>
      <c r="G888" s="306"/>
      <c r="H888" s="306"/>
      <c r="N888" s="5">
        <v>193</v>
      </c>
      <c r="O888" s="5">
        <v>2</v>
      </c>
    </row>
    <row r="889" spans="1:15" x14ac:dyDescent="0.2">
      <c r="A889" s="155"/>
      <c r="B889" s="259"/>
      <c r="C889" s="259"/>
      <c r="D889" s="259"/>
      <c r="E889" s="259"/>
      <c r="F889" s="259"/>
      <c r="G889" s="259"/>
      <c r="H889" s="259"/>
      <c r="N889" s="5">
        <v>0</v>
      </c>
      <c r="O889" s="5">
        <v>1</v>
      </c>
    </row>
    <row r="890" spans="1:15" ht="27.75" customHeight="1" x14ac:dyDescent="0.2">
      <c r="A890" s="155"/>
      <c r="B890" s="306" t="s">
        <v>439</v>
      </c>
      <c r="C890" s="306"/>
      <c r="D890" s="306"/>
      <c r="E890" s="306"/>
      <c r="F890" s="306"/>
      <c r="G890" s="306"/>
      <c r="H890" s="306"/>
      <c r="N890" s="5">
        <v>201</v>
      </c>
      <c r="O890" s="5">
        <v>2</v>
      </c>
    </row>
    <row r="891" spans="1:15" x14ac:dyDescent="0.2">
      <c r="A891" s="30"/>
      <c r="B891" s="259"/>
      <c r="C891" s="259"/>
      <c r="D891" s="259"/>
      <c r="E891" s="259"/>
      <c r="F891" s="259"/>
      <c r="G891" s="259"/>
      <c r="H891" s="259"/>
      <c r="N891" s="5">
        <v>0</v>
      </c>
      <c r="O891" s="5">
        <v>1</v>
      </c>
    </row>
    <row r="892" spans="1:15" ht="15" x14ac:dyDescent="0.2">
      <c r="A892" s="155">
        <v>2.2200000000000002</v>
      </c>
      <c r="B892" s="272" t="s">
        <v>72</v>
      </c>
      <c r="C892" s="272"/>
      <c r="D892" s="272"/>
      <c r="E892" s="272"/>
      <c r="F892" s="215"/>
      <c r="G892" s="217"/>
      <c r="H892" s="32" t="str">
        <f>"Return to "&amp;B892</f>
        <v>Return to Intercompany indebtedness</v>
      </c>
      <c r="K892" s="5" t="str">
        <f>Navigation_Intercompany_indebtedness</f>
        <v>Intercompany indebtedness</v>
      </c>
      <c r="N892" s="5">
        <v>25</v>
      </c>
      <c r="O892" s="5">
        <v>1</v>
      </c>
    </row>
    <row r="893" spans="1:15" ht="15" x14ac:dyDescent="0.2">
      <c r="A893" s="155"/>
      <c r="B893" s="272"/>
      <c r="C893" s="272"/>
      <c r="D893" s="272"/>
      <c r="E893" s="272"/>
      <c r="F893" s="34"/>
      <c r="G893" s="218"/>
      <c r="H893" s="32"/>
      <c r="N893" s="5">
        <v>0</v>
      </c>
      <c r="O893" s="5">
        <v>1</v>
      </c>
    </row>
    <row r="894" spans="1:15" ht="15" x14ac:dyDescent="0.2">
      <c r="A894" s="155"/>
      <c r="B894" s="267"/>
      <c r="C894" s="267"/>
      <c r="D894" s="267"/>
      <c r="E894" s="267"/>
      <c r="F894" s="267"/>
      <c r="G894" s="267"/>
      <c r="H894" s="267"/>
      <c r="N894" s="5">
        <v>0</v>
      </c>
      <c r="O894" s="5">
        <v>1</v>
      </c>
    </row>
    <row r="895" spans="1:15" x14ac:dyDescent="0.2">
      <c r="B895" s="259" t="s">
        <v>440</v>
      </c>
      <c r="C895" s="259"/>
      <c r="D895" s="259"/>
      <c r="E895" s="259"/>
      <c r="F895" s="259"/>
      <c r="G895" s="259"/>
      <c r="H895" s="259"/>
      <c r="N895" s="5">
        <v>76</v>
      </c>
      <c r="O895" s="5">
        <v>1</v>
      </c>
    </row>
    <row r="896" spans="1:15" x14ac:dyDescent="0.2">
      <c r="B896" s="26" t="s">
        <v>144</v>
      </c>
      <c r="C896" s="259" t="s">
        <v>441</v>
      </c>
      <c r="D896" s="259"/>
      <c r="E896" s="259"/>
      <c r="F896" s="259"/>
      <c r="G896" s="259"/>
      <c r="H896" s="259"/>
      <c r="N896" s="5">
        <v>1</v>
      </c>
      <c r="O896" s="5">
        <v>1</v>
      </c>
    </row>
    <row r="897" spans="1:15" x14ac:dyDescent="0.2">
      <c r="B897" s="26" t="s">
        <v>144</v>
      </c>
      <c r="C897" s="259" t="s">
        <v>442</v>
      </c>
      <c r="D897" s="259"/>
      <c r="E897" s="259"/>
      <c r="F897" s="259"/>
      <c r="G897" s="259"/>
      <c r="H897" s="259"/>
      <c r="N897" s="5">
        <v>1</v>
      </c>
      <c r="O897" s="5">
        <v>1</v>
      </c>
    </row>
    <row r="898" spans="1:15" x14ac:dyDescent="0.2">
      <c r="B898" s="26" t="s">
        <v>144</v>
      </c>
      <c r="C898" s="259" t="s">
        <v>443</v>
      </c>
      <c r="D898" s="259"/>
      <c r="E898" s="259"/>
      <c r="F898" s="259"/>
      <c r="G898" s="259"/>
      <c r="H898" s="259"/>
      <c r="N898" s="5">
        <v>1</v>
      </c>
      <c r="O898" s="5">
        <v>1</v>
      </c>
    </row>
    <row r="899" spans="1:15" x14ac:dyDescent="0.2">
      <c r="B899" s="259"/>
      <c r="C899" s="259"/>
      <c r="D899" s="259"/>
      <c r="E899" s="259"/>
      <c r="F899" s="259"/>
      <c r="G899" s="259"/>
      <c r="H899" s="259"/>
      <c r="N899" s="5">
        <v>0</v>
      </c>
      <c r="O899" s="5">
        <v>1</v>
      </c>
    </row>
    <row r="900" spans="1:15" x14ac:dyDescent="0.2">
      <c r="B900" s="259" t="s">
        <v>444</v>
      </c>
      <c r="C900" s="259"/>
      <c r="D900" s="259"/>
      <c r="E900" s="259"/>
      <c r="F900" s="259"/>
      <c r="G900" s="259"/>
      <c r="H900" s="259"/>
      <c r="N900" s="5">
        <v>62</v>
      </c>
      <c r="O900" s="5">
        <v>1</v>
      </c>
    </row>
    <row r="901" spans="1:15" x14ac:dyDescent="0.2">
      <c r="B901" s="26" t="s">
        <v>144</v>
      </c>
      <c r="C901" s="259" t="s">
        <v>445</v>
      </c>
      <c r="D901" s="259"/>
      <c r="E901" s="259"/>
      <c r="F901" s="259"/>
      <c r="G901" s="259"/>
      <c r="H901" s="259"/>
      <c r="N901" s="5">
        <v>1</v>
      </c>
      <c r="O901" s="5">
        <v>1</v>
      </c>
    </row>
    <row r="902" spans="1:15" x14ac:dyDescent="0.2">
      <c r="B902" s="26" t="s">
        <v>144</v>
      </c>
      <c r="C902" s="259" t="s">
        <v>2436</v>
      </c>
      <c r="D902" s="259"/>
      <c r="E902" s="259"/>
      <c r="F902" s="259"/>
      <c r="G902" s="259"/>
      <c r="H902" s="259"/>
      <c r="N902" s="5">
        <v>1</v>
      </c>
      <c r="O902" s="5">
        <v>1</v>
      </c>
    </row>
    <row r="903" spans="1:15" x14ac:dyDescent="0.2">
      <c r="B903" s="26" t="s">
        <v>144</v>
      </c>
      <c r="C903" s="259" t="s">
        <v>446</v>
      </c>
      <c r="D903" s="259"/>
      <c r="E903" s="259"/>
      <c r="F903" s="259"/>
      <c r="G903" s="259"/>
      <c r="H903" s="259"/>
      <c r="N903" s="5">
        <v>1</v>
      </c>
      <c r="O903" s="5">
        <v>1</v>
      </c>
    </row>
    <row r="904" spans="1:15" x14ac:dyDescent="0.2">
      <c r="B904" s="26" t="s">
        <v>144</v>
      </c>
      <c r="C904" s="259" t="s">
        <v>447</v>
      </c>
      <c r="D904" s="259"/>
      <c r="E904" s="259"/>
      <c r="F904" s="259"/>
      <c r="G904" s="259"/>
      <c r="H904" s="259"/>
      <c r="N904" s="5">
        <v>1</v>
      </c>
      <c r="O904" s="5">
        <v>1</v>
      </c>
    </row>
    <row r="905" spans="1:15" x14ac:dyDescent="0.2">
      <c r="B905" s="26" t="s">
        <v>144</v>
      </c>
      <c r="C905" s="259" t="s">
        <v>448</v>
      </c>
      <c r="D905" s="259"/>
      <c r="E905" s="259"/>
      <c r="F905" s="259"/>
      <c r="G905" s="259"/>
      <c r="H905" s="259"/>
      <c r="N905" s="5">
        <v>1</v>
      </c>
      <c r="O905" s="5">
        <v>1</v>
      </c>
    </row>
    <row r="906" spans="1:15" x14ac:dyDescent="0.2">
      <c r="B906" s="26" t="s">
        <v>144</v>
      </c>
      <c r="C906" s="259" t="s">
        <v>449</v>
      </c>
      <c r="D906" s="259"/>
      <c r="E906" s="259"/>
      <c r="F906" s="259"/>
      <c r="G906" s="259"/>
      <c r="H906" s="259"/>
      <c r="N906" s="5">
        <v>1</v>
      </c>
      <c r="O906" s="5">
        <v>1</v>
      </c>
    </row>
    <row r="907" spans="1:15" x14ac:dyDescent="0.2">
      <c r="B907" s="259"/>
      <c r="C907" s="259"/>
      <c r="D907" s="259"/>
      <c r="E907" s="259"/>
      <c r="F907" s="259"/>
      <c r="G907" s="259"/>
      <c r="H907" s="259"/>
      <c r="N907" s="5">
        <v>0</v>
      </c>
      <c r="O907" s="5">
        <v>1</v>
      </c>
    </row>
    <row r="908" spans="1:15" x14ac:dyDescent="0.2">
      <c r="B908" s="259" t="s">
        <v>450</v>
      </c>
      <c r="C908" s="259"/>
      <c r="D908" s="259"/>
      <c r="E908" s="259"/>
      <c r="F908" s="259"/>
      <c r="G908" s="259"/>
      <c r="H908" s="259"/>
      <c r="N908" s="5">
        <v>23</v>
      </c>
      <c r="O908" s="5">
        <v>1</v>
      </c>
    </row>
    <row r="909" spans="1:15" x14ac:dyDescent="0.2">
      <c r="B909" s="26" t="s">
        <v>144</v>
      </c>
      <c r="C909" s="259" t="s">
        <v>451</v>
      </c>
      <c r="D909" s="259"/>
      <c r="E909" s="259"/>
      <c r="F909" s="259"/>
      <c r="G909" s="259"/>
      <c r="H909" s="259"/>
      <c r="N909" s="5">
        <v>1</v>
      </c>
      <c r="O909" s="5">
        <v>1</v>
      </c>
    </row>
    <row r="910" spans="1:15" x14ac:dyDescent="0.2">
      <c r="B910" s="26" t="s">
        <v>144</v>
      </c>
      <c r="C910" s="259" t="s">
        <v>452</v>
      </c>
      <c r="D910" s="259"/>
      <c r="E910" s="259"/>
      <c r="F910" s="259"/>
      <c r="G910" s="259"/>
      <c r="H910" s="259"/>
      <c r="N910" s="5">
        <v>1</v>
      </c>
      <c r="O910" s="5">
        <v>1</v>
      </c>
    </row>
    <row r="911" spans="1:15" x14ac:dyDescent="0.2">
      <c r="A911" s="30"/>
      <c r="B911" s="259"/>
      <c r="C911" s="259"/>
      <c r="D911" s="259"/>
      <c r="E911" s="259"/>
      <c r="F911" s="259"/>
      <c r="G911" s="259"/>
      <c r="H911" s="259"/>
      <c r="N911" s="5">
        <v>0</v>
      </c>
      <c r="O911" s="5">
        <v>1</v>
      </c>
    </row>
    <row r="912" spans="1:15" ht="20.25" x14ac:dyDescent="0.2">
      <c r="A912" s="197" t="s">
        <v>122</v>
      </c>
      <c r="B912" s="271" t="s">
        <v>2437</v>
      </c>
      <c r="C912" s="271"/>
      <c r="D912" s="271"/>
      <c r="E912" s="271"/>
      <c r="F912" s="271"/>
      <c r="G912" s="271"/>
      <c r="H912" s="271"/>
      <c r="K912" s="5" t="str">
        <f>Navigation_Other_Analysis</f>
        <v>Other Analysis</v>
      </c>
      <c r="N912" s="5">
        <v>14</v>
      </c>
      <c r="O912" s="5">
        <v>1</v>
      </c>
    </row>
    <row r="913" spans="1:15" x14ac:dyDescent="0.2">
      <c r="A913" s="30"/>
      <c r="B913" s="4"/>
      <c r="C913" s="4"/>
      <c r="D913" s="4"/>
      <c r="E913" s="4"/>
      <c r="F913" s="4"/>
      <c r="G913" s="4"/>
      <c r="H913" s="4"/>
      <c r="N913" s="5">
        <v>0</v>
      </c>
      <c r="O913" s="5">
        <v>1</v>
      </c>
    </row>
    <row r="914" spans="1:15" ht="14.1" customHeight="1" x14ac:dyDescent="0.2">
      <c r="A914" s="155">
        <v>3.1</v>
      </c>
      <c r="B914" s="272" t="s">
        <v>53</v>
      </c>
      <c r="C914" s="272"/>
      <c r="D914" s="272"/>
      <c r="E914" s="272"/>
      <c r="F914" s="272"/>
      <c r="G914" s="273" t="str">
        <f>"Return to "&amp;$B914&amp;" "</f>
        <v xml:space="preserve">Return to Loan relationships </v>
      </c>
      <c r="H914" s="273"/>
      <c r="K914" s="5" t="str">
        <f>Navigation_Loan_relationships</f>
        <v>Loan relationships</v>
      </c>
      <c r="N914" s="5">
        <v>18</v>
      </c>
      <c r="O914" s="5">
        <v>1</v>
      </c>
    </row>
    <row r="915" spans="1:15" ht="15" x14ac:dyDescent="0.2">
      <c r="A915" s="155"/>
      <c r="B915" s="272"/>
      <c r="C915" s="272"/>
      <c r="D915" s="272"/>
      <c r="E915" s="272"/>
      <c r="F915" s="272"/>
      <c r="G915" s="273"/>
      <c r="H915" s="273"/>
      <c r="N915" s="5">
        <v>0</v>
      </c>
      <c r="O915" s="5">
        <v>1</v>
      </c>
    </row>
    <row r="916" spans="1:15" ht="15" x14ac:dyDescent="0.2">
      <c r="A916" s="155"/>
      <c r="B916" s="267"/>
      <c r="C916" s="267"/>
      <c r="D916" s="267"/>
      <c r="E916" s="267"/>
      <c r="F916" s="267"/>
      <c r="G916" s="267"/>
      <c r="H916" s="267"/>
      <c r="N916" s="5">
        <v>0</v>
      </c>
      <c r="O916" s="5">
        <v>1</v>
      </c>
    </row>
    <row r="917" spans="1:15" ht="33.75" customHeight="1" x14ac:dyDescent="0.2">
      <c r="A917" s="155"/>
      <c r="B917" s="257" t="s">
        <v>2438</v>
      </c>
      <c r="C917" s="257"/>
      <c r="D917" s="257"/>
      <c r="E917" s="257"/>
      <c r="F917" s="257"/>
      <c r="G917" s="257"/>
      <c r="H917" s="257"/>
      <c r="N917" s="5">
        <v>238</v>
      </c>
      <c r="O917" s="5">
        <v>2</v>
      </c>
    </row>
    <row r="918" spans="1:15" ht="56.25" customHeight="1" x14ac:dyDescent="0.2">
      <c r="A918" s="155"/>
      <c r="B918" s="257" t="s">
        <v>2439</v>
      </c>
      <c r="C918" s="257"/>
      <c r="D918" s="257"/>
      <c r="E918" s="257"/>
      <c r="F918" s="257"/>
      <c r="G918" s="257"/>
      <c r="H918" s="257"/>
      <c r="N918" s="5">
        <v>497</v>
      </c>
      <c r="O918" s="5">
        <v>4</v>
      </c>
    </row>
    <row r="919" spans="1:15" ht="35.25" customHeight="1" x14ac:dyDescent="0.2">
      <c r="A919" s="155"/>
      <c r="B919" s="257" t="s">
        <v>2440</v>
      </c>
      <c r="C919" s="257"/>
      <c r="D919" s="257"/>
      <c r="E919" s="257"/>
      <c r="F919" s="257"/>
      <c r="G919" s="257"/>
      <c r="H919" s="257"/>
      <c r="N919" s="5">
        <v>286</v>
      </c>
      <c r="O919" s="5">
        <v>2</v>
      </c>
    </row>
    <row r="920" spans="1:15" x14ac:dyDescent="0.2">
      <c r="A920" s="155"/>
      <c r="B920" s="257"/>
      <c r="C920" s="257"/>
      <c r="D920" s="257"/>
      <c r="E920" s="257"/>
      <c r="F920" s="257"/>
      <c r="G920" s="257"/>
      <c r="H920" s="257"/>
      <c r="N920" s="5">
        <v>0</v>
      </c>
      <c r="O920" s="5">
        <v>1</v>
      </c>
    </row>
    <row r="921" spans="1:15" ht="28.5" customHeight="1" x14ac:dyDescent="0.2">
      <c r="A921" s="155"/>
      <c r="B921" s="257" t="s">
        <v>2441</v>
      </c>
      <c r="C921" s="257"/>
      <c r="D921" s="257"/>
      <c r="E921" s="257"/>
      <c r="F921" s="257"/>
      <c r="G921" s="257"/>
      <c r="H921" s="257"/>
      <c r="N921" s="5">
        <v>273</v>
      </c>
      <c r="O921" s="5">
        <v>2</v>
      </c>
    </row>
    <row r="922" spans="1:15" x14ac:dyDescent="0.2">
      <c r="A922" s="155"/>
      <c r="B922" s="257"/>
      <c r="C922" s="257"/>
      <c r="D922" s="257"/>
      <c r="E922" s="257"/>
      <c r="F922" s="257"/>
      <c r="G922" s="257"/>
      <c r="H922" s="257"/>
      <c r="N922" s="5">
        <v>0</v>
      </c>
      <c r="O922" s="5">
        <v>1</v>
      </c>
    </row>
    <row r="923" spans="1:15" ht="44.25" customHeight="1" x14ac:dyDescent="0.2">
      <c r="A923" s="155"/>
      <c r="B923" s="257" t="s">
        <v>2228</v>
      </c>
      <c r="C923" s="257"/>
      <c r="D923" s="257"/>
      <c r="E923" s="257"/>
      <c r="F923" s="257"/>
      <c r="G923" s="257"/>
      <c r="H923" s="257"/>
      <c r="N923" s="5">
        <v>465</v>
      </c>
      <c r="O923" s="5">
        <v>3</v>
      </c>
    </row>
    <row r="924" spans="1:15" x14ac:dyDescent="0.2">
      <c r="A924" s="155"/>
      <c r="B924" s="257"/>
      <c r="C924" s="257"/>
      <c r="D924" s="257"/>
      <c r="E924" s="257"/>
      <c r="F924" s="257"/>
      <c r="G924" s="257"/>
      <c r="H924" s="257"/>
      <c r="N924" s="5">
        <v>0</v>
      </c>
      <c r="O924" s="5">
        <v>1</v>
      </c>
    </row>
    <row r="925" spans="1:15" ht="29.1" customHeight="1" x14ac:dyDescent="0.25">
      <c r="A925" s="155"/>
      <c r="B925" s="260" t="s">
        <v>2442</v>
      </c>
      <c r="C925" s="260"/>
      <c r="D925" s="260"/>
      <c r="E925" s="260"/>
      <c r="F925" s="260"/>
      <c r="G925" s="260"/>
      <c r="H925" s="260"/>
      <c r="N925" s="5">
        <v>191</v>
      </c>
      <c r="O925" s="5">
        <v>2</v>
      </c>
    </row>
    <row r="926" spans="1:15" x14ac:dyDescent="0.2">
      <c r="A926" s="155"/>
      <c r="B926" s="257"/>
      <c r="C926" s="257"/>
      <c r="D926" s="257"/>
      <c r="E926" s="257"/>
      <c r="F926" s="257"/>
      <c r="G926" s="257"/>
      <c r="H926" s="257"/>
      <c r="N926" s="5">
        <v>0</v>
      </c>
      <c r="O926" s="5">
        <v>1</v>
      </c>
    </row>
    <row r="927" spans="1:15" ht="30" customHeight="1" x14ac:dyDescent="0.25">
      <c r="A927" s="155"/>
      <c r="B927" s="260" t="s">
        <v>2443</v>
      </c>
      <c r="C927" s="260"/>
      <c r="D927" s="260"/>
      <c r="E927" s="260"/>
      <c r="F927" s="260"/>
      <c r="G927" s="260"/>
      <c r="H927" s="260"/>
      <c r="N927" s="5">
        <v>228</v>
      </c>
      <c r="O927" s="5">
        <v>2</v>
      </c>
    </row>
    <row r="928" spans="1:15" ht="42.75" customHeight="1" x14ac:dyDescent="0.2">
      <c r="A928" s="155"/>
      <c r="B928" s="257" t="s">
        <v>2444</v>
      </c>
      <c r="C928" s="257"/>
      <c r="D928" s="257"/>
      <c r="E928" s="257"/>
      <c r="F928" s="257"/>
      <c r="G928" s="257"/>
      <c r="H928" s="257"/>
      <c r="N928" s="5">
        <v>418</v>
      </c>
      <c r="O928" s="5">
        <v>3</v>
      </c>
    </row>
    <row r="929" spans="2:15" x14ac:dyDescent="0.2">
      <c r="B929" s="257"/>
      <c r="C929" s="257"/>
      <c r="D929" s="257"/>
      <c r="E929" s="257"/>
      <c r="F929" s="257"/>
      <c r="G929" s="257"/>
      <c r="H929" s="257"/>
      <c r="N929" s="5">
        <v>0</v>
      </c>
      <c r="O929" s="5">
        <v>1</v>
      </c>
    </row>
    <row r="930" spans="2:15" ht="30.75" customHeight="1" x14ac:dyDescent="0.25">
      <c r="B930" s="260" t="s">
        <v>2445</v>
      </c>
      <c r="C930" s="260"/>
      <c r="D930" s="260"/>
      <c r="E930" s="260"/>
      <c r="F930" s="260"/>
      <c r="G930" s="260"/>
      <c r="H930" s="260"/>
      <c r="N930" s="5">
        <v>259</v>
      </c>
      <c r="O930" s="5">
        <v>2</v>
      </c>
    </row>
    <row r="931" spans="2:15" x14ac:dyDescent="0.2">
      <c r="B931" s="257"/>
      <c r="C931" s="257"/>
      <c r="D931" s="257"/>
      <c r="E931" s="257"/>
      <c r="F931" s="257"/>
      <c r="G931" s="257"/>
      <c r="H931" s="257"/>
      <c r="N931" s="5">
        <v>0</v>
      </c>
      <c r="O931" s="5">
        <v>1</v>
      </c>
    </row>
    <row r="932" spans="2:15" ht="53.25" customHeight="1" x14ac:dyDescent="0.25">
      <c r="B932" s="260" t="s">
        <v>2446</v>
      </c>
      <c r="C932" s="260"/>
      <c r="D932" s="260"/>
      <c r="E932" s="260"/>
      <c r="F932" s="260"/>
      <c r="G932" s="260"/>
      <c r="H932" s="260"/>
      <c r="N932" s="5">
        <v>478</v>
      </c>
      <c r="O932" s="5">
        <v>3</v>
      </c>
    </row>
    <row r="933" spans="2:15" x14ac:dyDescent="0.2">
      <c r="B933" s="257"/>
      <c r="C933" s="257"/>
      <c r="D933" s="257"/>
      <c r="E933" s="257"/>
      <c r="F933" s="257"/>
      <c r="G933" s="257"/>
      <c r="H933" s="257"/>
      <c r="N933" s="5">
        <v>0</v>
      </c>
      <c r="O933" s="5">
        <v>1</v>
      </c>
    </row>
    <row r="934" spans="2:15" ht="42.75" customHeight="1" x14ac:dyDescent="0.25">
      <c r="B934" s="260" t="s">
        <v>2447</v>
      </c>
      <c r="C934" s="260"/>
      <c r="D934" s="260"/>
      <c r="E934" s="260"/>
      <c r="F934" s="260"/>
      <c r="G934" s="260"/>
      <c r="H934" s="260"/>
      <c r="N934" s="5">
        <v>344</v>
      </c>
      <c r="O934" s="5">
        <v>3</v>
      </c>
    </row>
    <row r="935" spans="2:15" x14ac:dyDescent="0.2">
      <c r="B935" s="257"/>
      <c r="C935" s="257"/>
      <c r="D935" s="257"/>
      <c r="E935" s="257"/>
      <c r="F935" s="257"/>
      <c r="G935" s="257"/>
      <c r="H935" s="257"/>
      <c r="N935" s="5">
        <v>0</v>
      </c>
      <c r="O935" s="5">
        <v>1</v>
      </c>
    </row>
    <row r="936" spans="2:15" ht="30" customHeight="1" x14ac:dyDescent="0.25">
      <c r="B936" s="260" t="s">
        <v>2448</v>
      </c>
      <c r="C936" s="260"/>
      <c r="D936" s="260"/>
      <c r="E936" s="260"/>
      <c r="F936" s="260"/>
      <c r="G936" s="260"/>
      <c r="H936" s="260"/>
      <c r="N936" s="5">
        <v>233</v>
      </c>
      <c r="O936" s="5">
        <v>2</v>
      </c>
    </row>
    <row r="937" spans="2:15" ht="28.5" customHeight="1" x14ac:dyDescent="0.2">
      <c r="B937" s="219" t="s">
        <v>1074</v>
      </c>
      <c r="C937" s="257" t="s">
        <v>2449</v>
      </c>
      <c r="D937" s="257"/>
      <c r="E937" s="257"/>
      <c r="F937" s="257"/>
      <c r="G937" s="257"/>
      <c r="H937" s="257"/>
      <c r="N937" s="5">
        <v>5</v>
      </c>
      <c r="O937" s="5">
        <v>1</v>
      </c>
    </row>
    <row r="938" spans="2:15" ht="45.75" customHeight="1" x14ac:dyDescent="0.2">
      <c r="B938" s="219" t="s">
        <v>1800</v>
      </c>
      <c r="C938" s="257" t="s">
        <v>2450</v>
      </c>
      <c r="D938" s="257"/>
      <c r="E938" s="257"/>
      <c r="F938" s="257"/>
      <c r="G938" s="257"/>
      <c r="H938" s="257"/>
      <c r="N938" s="5">
        <v>9</v>
      </c>
      <c r="O938" s="5">
        <v>1</v>
      </c>
    </row>
    <row r="939" spans="2:15" ht="15" x14ac:dyDescent="0.25">
      <c r="B939" s="193"/>
      <c r="C939" s="193"/>
      <c r="D939" s="193"/>
      <c r="E939" s="193"/>
      <c r="F939" s="193"/>
      <c r="G939" s="193"/>
      <c r="H939" s="193"/>
      <c r="N939" s="5">
        <v>0</v>
      </c>
      <c r="O939" s="5">
        <v>1</v>
      </c>
    </row>
    <row r="940" spans="2:15" ht="44.25" customHeight="1" x14ac:dyDescent="0.2">
      <c r="B940" s="257" t="s">
        <v>2451</v>
      </c>
      <c r="C940" s="257"/>
      <c r="D940" s="257"/>
      <c r="E940" s="257"/>
      <c r="F940" s="257"/>
      <c r="G940" s="257"/>
      <c r="H940" s="257"/>
      <c r="N940" s="5">
        <v>469</v>
      </c>
      <c r="O940" s="5">
        <v>3</v>
      </c>
    </row>
    <row r="941" spans="2:15" ht="44.25" customHeight="1" x14ac:dyDescent="0.2">
      <c r="B941" s="207" t="s">
        <v>144</v>
      </c>
      <c r="C941" s="257" t="s">
        <v>2452</v>
      </c>
      <c r="D941" s="257"/>
      <c r="E941" s="257"/>
      <c r="F941" s="257"/>
      <c r="G941" s="257"/>
      <c r="H941" s="257"/>
      <c r="N941" s="5">
        <v>1</v>
      </c>
      <c r="O941" s="5">
        <v>1</v>
      </c>
    </row>
    <row r="942" spans="2:15" ht="28.5" customHeight="1" x14ac:dyDescent="0.2">
      <c r="B942" s="207" t="s">
        <v>144</v>
      </c>
      <c r="C942" s="257" t="s">
        <v>2453</v>
      </c>
      <c r="D942" s="257"/>
      <c r="E942" s="257"/>
      <c r="F942" s="257"/>
      <c r="G942" s="257"/>
      <c r="H942" s="257"/>
      <c r="N942" s="5">
        <v>1</v>
      </c>
      <c r="O942" s="5">
        <v>1</v>
      </c>
    </row>
    <row r="943" spans="2:15" x14ac:dyDescent="0.2">
      <c r="B943" s="207" t="s">
        <v>144</v>
      </c>
      <c r="C943" s="257" t="s">
        <v>2454</v>
      </c>
      <c r="D943" s="257"/>
      <c r="E943" s="257"/>
      <c r="F943" s="257"/>
      <c r="G943" s="257"/>
      <c r="H943" s="257"/>
      <c r="N943" s="5">
        <v>1</v>
      </c>
      <c r="O943" s="5">
        <v>1</v>
      </c>
    </row>
    <row r="944" spans="2:15" x14ac:dyDescent="0.2">
      <c r="B944" s="207" t="s">
        <v>144</v>
      </c>
      <c r="C944" s="257" t="s">
        <v>2455</v>
      </c>
      <c r="D944" s="257"/>
      <c r="E944" s="257"/>
      <c r="F944" s="257"/>
      <c r="G944" s="257"/>
      <c r="H944" s="257"/>
      <c r="N944" s="5">
        <v>1</v>
      </c>
      <c r="O944" s="5">
        <v>1</v>
      </c>
    </row>
    <row r="945" spans="1:15" ht="15" x14ac:dyDescent="0.25">
      <c r="B945" s="193"/>
      <c r="C945" s="193"/>
      <c r="D945" s="193"/>
      <c r="E945" s="193"/>
      <c r="F945" s="193"/>
      <c r="G945" s="193"/>
      <c r="H945" s="193"/>
      <c r="N945" s="5">
        <v>0</v>
      </c>
      <c r="O945" s="5">
        <v>1</v>
      </c>
    </row>
    <row r="946" spans="1:15" ht="24" customHeight="1" x14ac:dyDescent="0.25">
      <c r="B946" s="260" t="s">
        <v>2456</v>
      </c>
      <c r="C946" s="260"/>
      <c r="D946" s="260"/>
      <c r="E946" s="260"/>
      <c r="F946" s="260"/>
      <c r="G946" s="260"/>
      <c r="H946" s="260"/>
      <c r="N946" s="5">
        <v>71</v>
      </c>
      <c r="O946" s="5">
        <v>1</v>
      </c>
    </row>
    <row r="947" spans="1:15" ht="15" x14ac:dyDescent="0.25">
      <c r="B947" s="260"/>
      <c r="C947" s="260"/>
      <c r="D947" s="260"/>
      <c r="E947" s="260"/>
      <c r="F947" s="260"/>
      <c r="G947" s="260"/>
      <c r="H947" s="260"/>
      <c r="N947" s="5">
        <v>0</v>
      </c>
      <c r="O947" s="5">
        <v>1</v>
      </c>
    </row>
    <row r="948" spans="1:15" ht="30" customHeight="1" x14ac:dyDescent="0.25">
      <c r="B948" s="260" t="s">
        <v>2457</v>
      </c>
      <c r="C948" s="260"/>
      <c r="D948" s="260"/>
      <c r="E948" s="260"/>
      <c r="F948" s="260"/>
      <c r="G948" s="260"/>
      <c r="H948" s="260"/>
      <c r="N948" s="5">
        <v>299</v>
      </c>
      <c r="O948" s="5">
        <v>2</v>
      </c>
    </row>
    <row r="949" spans="1:15" x14ac:dyDescent="0.2">
      <c r="B949" s="257"/>
      <c r="C949" s="257"/>
      <c r="D949" s="257"/>
      <c r="E949" s="257"/>
      <c r="F949" s="257"/>
      <c r="G949" s="257"/>
      <c r="H949" s="257"/>
      <c r="N949" s="5">
        <v>0</v>
      </c>
      <c r="O949" s="5">
        <v>1</v>
      </c>
    </row>
    <row r="950" spans="1:15" ht="15" x14ac:dyDescent="0.25">
      <c r="B950" s="260" t="s">
        <v>306</v>
      </c>
      <c r="C950" s="260"/>
      <c r="D950" s="260"/>
      <c r="E950" s="260"/>
      <c r="F950" s="260"/>
      <c r="G950" s="260"/>
      <c r="H950" s="260"/>
      <c r="N950" s="5">
        <v>28</v>
      </c>
      <c r="O950" s="5">
        <v>1</v>
      </c>
    </row>
    <row r="951" spans="1:15" ht="44.25" customHeight="1" x14ac:dyDescent="0.2">
      <c r="B951" s="257" t="s">
        <v>2458</v>
      </c>
      <c r="C951" s="257"/>
      <c r="D951" s="257"/>
      <c r="E951" s="257"/>
      <c r="F951" s="257"/>
      <c r="G951" s="257"/>
      <c r="H951" s="257"/>
      <c r="N951" s="5">
        <v>392</v>
      </c>
      <c r="O951" s="5">
        <v>3</v>
      </c>
    </row>
    <row r="952" spans="1:15" x14ac:dyDescent="0.2">
      <c r="A952" s="155"/>
      <c r="B952" s="259"/>
      <c r="C952" s="259"/>
      <c r="D952" s="259"/>
      <c r="E952" s="259"/>
      <c r="F952" s="259"/>
      <c r="G952" s="259"/>
      <c r="H952" s="259"/>
      <c r="N952" s="5">
        <v>0</v>
      </c>
      <c r="O952" s="5">
        <v>1</v>
      </c>
    </row>
    <row r="953" spans="1:15" ht="15" x14ac:dyDescent="0.2">
      <c r="A953" s="30">
        <v>3.2</v>
      </c>
      <c r="B953" s="272" t="s">
        <v>124</v>
      </c>
      <c r="C953" s="272"/>
      <c r="D953" s="272"/>
      <c r="E953" s="272"/>
      <c r="F953" s="215"/>
      <c r="G953" s="215"/>
      <c r="H953" s="32" t="str">
        <f>"Return to "&amp;B953</f>
        <v>Return to Car lease rental restriction</v>
      </c>
      <c r="K953" s="5" t="str">
        <f>Navigation_Car_lease_rental_restriction</f>
        <v>Car lease rental restriction</v>
      </c>
      <c r="N953" s="5">
        <v>28</v>
      </c>
      <c r="O953" s="5">
        <v>1</v>
      </c>
    </row>
    <row r="954" spans="1:15" ht="15" x14ac:dyDescent="0.2">
      <c r="A954" s="30"/>
      <c r="B954" s="272"/>
      <c r="C954" s="272"/>
      <c r="D954" s="272"/>
      <c r="E954" s="272"/>
      <c r="F954" s="34"/>
      <c r="G954" s="34"/>
      <c r="H954" s="32"/>
      <c r="N954" s="5">
        <v>0</v>
      </c>
      <c r="O954" s="5">
        <v>1</v>
      </c>
    </row>
    <row r="955" spans="1:15" x14ac:dyDescent="0.2">
      <c r="A955" s="30"/>
      <c r="B955" s="259"/>
      <c r="C955" s="259"/>
      <c r="D955" s="259"/>
      <c r="E955" s="259"/>
      <c r="F955" s="259"/>
      <c r="G955" s="259"/>
      <c r="H955" s="259"/>
      <c r="N955" s="5">
        <v>0</v>
      </c>
      <c r="O955" s="5">
        <v>1</v>
      </c>
    </row>
    <row r="956" spans="1:15" ht="32.25" customHeight="1" x14ac:dyDescent="0.2">
      <c r="A956" s="30"/>
      <c r="B956" s="257" t="s">
        <v>307</v>
      </c>
      <c r="C956" s="257"/>
      <c r="D956" s="257"/>
      <c r="E956" s="257"/>
      <c r="F956" s="257"/>
      <c r="G956" s="257"/>
      <c r="H956" s="257"/>
      <c r="N956" s="5">
        <v>181</v>
      </c>
      <c r="O956" s="5">
        <v>2</v>
      </c>
    </row>
    <row r="957" spans="1:15" x14ac:dyDescent="0.2">
      <c r="A957" s="30"/>
      <c r="B957" s="259"/>
      <c r="C957" s="259"/>
      <c r="D957" s="259"/>
      <c r="E957" s="259"/>
      <c r="F957" s="259"/>
      <c r="G957" s="259"/>
      <c r="H957" s="259"/>
      <c r="N957" s="5">
        <v>0</v>
      </c>
      <c r="O957" s="5">
        <v>1</v>
      </c>
    </row>
    <row r="958" spans="1:15" ht="29.1" customHeight="1" x14ac:dyDescent="0.2">
      <c r="A958" s="155"/>
      <c r="B958" s="259" t="s">
        <v>308</v>
      </c>
      <c r="C958" s="259"/>
      <c r="D958" s="259"/>
      <c r="E958" s="259"/>
      <c r="F958" s="259"/>
      <c r="G958" s="259"/>
      <c r="H958" s="259"/>
      <c r="N958" s="5">
        <v>295</v>
      </c>
      <c r="O958" s="5">
        <v>2</v>
      </c>
    </row>
    <row r="959" spans="1:15" x14ac:dyDescent="0.2">
      <c r="A959" s="155"/>
      <c r="B959" s="259"/>
      <c r="C959" s="259"/>
      <c r="D959" s="259"/>
      <c r="E959" s="259"/>
      <c r="F959" s="259"/>
      <c r="G959" s="259"/>
      <c r="H959" s="259"/>
      <c r="N959" s="5">
        <v>0</v>
      </c>
      <c r="O959" s="5">
        <v>1</v>
      </c>
    </row>
    <row r="960" spans="1:15" ht="29.1" customHeight="1" x14ac:dyDescent="0.2">
      <c r="A960" s="155"/>
      <c r="B960" s="259" t="s">
        <v>309</v>
      </c>
      <c r="C960" s="259"/>
      <c r="D960" s="259"/>
      <c r="E960" s="259"/>
      <c r="F960" s="259"/>
      <c r="G960" s="259"/>
      <c r="H960" s="259"/>
      <c r="N960" s="5">
        <v>268</v>
      </c>
      <c r="O960" s="5">
        <v>2</v>
      </c>
    </row>
    <row r="961" spans="1:15" x14ac:dyDescent="0.2">
      <c r="A961" s="155"/>
      <c r="B961" s="259"/>
      <c r="C961" s="259"/>
      <c r="D961" s="259"/>
      <c r="E961" s="259"/>
      <c r="F961" s="259"/>
      <c r="G961" s="259"/>
      <c r="H961" s="259"/>
      <c r="N961" s="5">
        <v>0</v>
      </c>
      <c r="O961" s="5">
        <v>1</v>
      </c>
    </row>
    <row r="962" spans="1:15" ht="29.1" customHeight="1" x14ac:dyDescent="0.2">
      <c r="A962" s="155"/>
      <c r="B962" s="259" t="s">
        <v>310</v>
      </c>
      <c r="C962" s="259"/>
      <c r="D962" s="259"/>
      <c r="E962" s="259"/>
      <c r="F962" s="259"/>
      <c r="G962" s="259"/>
      <c r="H962" s="259"/>
      <c r="N962" s="5">
        <v>167</v>
      </c>
      <c r="O962" s="5">
        <v>2</v>
      </c>
    </row>
    <row r="963" spans="1:15" x14ac:dyDescent="0.2">
      <c r="A963" s="155"/>
      <c r="B963" s="259"/>
      <c r="C963" s="259"/>
      <c r="D963" s="259"/>
      <c r="E963" s="259"/>
      <c r="F963" s="259"/>
      <c r="G963" s="259"/>
      <c r="H963" s="259"/>
      <c r="N963" s="5">
        <v>0</v>
      </c>
      <c r="O963" s="5">
        <v>1</v>
      </c>
    </row>
    <row r="964" spans="1:15" x14ac:dyDescent="0.2">
      <c r="A964" s="155"/>
      <c r="B964" s="306" t="s">
        <v>311</v>
      </c>
      <c r="C964" s="306"/>
      <c r="D964" s="306"/>
      <c r="E964" s="306"/>
      <c r="F964" s="306"/>
      <c r="G964" s="306"/>
      <c r="H964" s="306"/>
      <c r="N964" s="5">
        <v>65</v>
      </c>
      <c r="O964" s="5">
        <v>1</v>
      </c>
    </row>
    <row r="965" spans="1:15" x14ac:dyDescent="0.2">
      <c r="A965" s="155"/>
      <c r="B965" s="259"/>
      <c r="C965" s="259"/>
      <c r="D965" s="259"/>
      <c r="E965" s="259"/>
      <c r="F965" s="259"/>
      <c r="G965" s="259"/>
      <c r="H965" s="259"/>
      <c r="N965" s="5">
        <v>0</v>
      </c>
      <c r="O965" s="5">
        <v>1</v>
      </c>
    </row>
    <row r="966" spans="1:15" ht="15" x14ac:dyDescent="0.2">
      <c r="A966" s="155"/>
      <c r="B966" s="312" t="s">
        <v>312</v>
      </c>
      <c r="C966" s="312"/>
      <c r="D966" s="312"/>
      <c r="E966" s="312"/>
      <c r="F966" s="312"/>
      <c r="G966" s="312"/>
      <c r="H966" s="312"/>
      <c r="N966" s="5">
        <v>65</v>
      </c>
      <c r="O966" s="5">
        <v>1</v>
      </c>
    </row>
    <row r="967" spans="1:15" ht="42" customHeight="1" x14ac:dyDescent="0.2">
      <c r="A967" s="155"/>
      <c r="B967" s="259" t="s">
        <v>313</v>
      </c>
      <c r="C967" s="259"/>
      <c r="D967" s="259"/>
      <c r="E967" s="259"/>
      <c r="F967" s="259"/>
      <c r="G967" s="259"/>
      <c r="H967" s="259"/>
      <c r="N967" s="5">
        <v>340</v>
      </c>
      <c r="O967" s="5">
        <v>3</v>
      </c>
    </row>
    <row r="968" spans="1:15" x14ac:dyDescent="0.2">
      <c r="A968" s="155"/>
      <c r="B968" s="259"/>
      <c r="C968" s="259"/>
      <c r="D968" s="259"/>
      <c r="E968" s="259"/>
      <c r="F968" s="259"/>
      <c r="G968" s="259"/>
      <c r="H968" s="259"/>
      <c r="N968" s="5">
        <v>0</v>
      </c>
      <c r="O968" s="5">
        <v>1</v>
      </c>
    </row>
    <row r="969" spans="1:15" ht="15" x14ac:dyDescent="0.2">
      <c r="A969" s="155"/>
      <c r="B969" s="312" t="s">
        <v>314</v>
      </c>
      <c r="C969" s="312"/>
      <c r="D969" s="312"/>
      <c r="E969" s="312"/>
      <c r="F969" s="312"/>
      <c r="G969" s="312"/>
      <c r="H969" s="312"/>
      <c r="N969" s="5">
        <v>65</v>
      </c>
      <c r="O969" s="5">
        <v>1</v>
      </c>
    </row>
    <row r="970" spans="1:15" ht="42" customHeight="1" x14ac:dyDescent="0.2">
      <c r="A970" s="155"/>
      <c r="B970" s="259" t="s">
        <v>315</v>
      </c>
      <c r="C970" s="259"/>
      <c r="D970" s="259"/>
      <c r="E970" s="259"/>
      <c r="F970" s="259"/>
      <c r="G970" s="259"/>
      <c r="H970" s="259"/>
      <c r="N970" s="5">
        <v>447</v>
      </c>
      <c r="O970" s="5">
        <v>3</v>
      </c>
    </row>
    <row r="971" spans="1:15" x14ac:dyDescent="0.2">
      <c r="A971" s="155"/>
      <c r="B971" s="259"/>
      <c r="C971" s="259"/>
      <c r="D971" s="259"/>
      <c r="E971" s="259"/>
      <c r="F971" s="259"/>
      <c r="G971" s="259"/>
      <c r="H971" s="259"/>
      <c r="N971" s="5">
        <v>0</v>
      </c>
      <c r="O971" s="5">
        <v>1</v>
      </c>
    </row>
    <row r="972" spans="1:15" ht="15" x14ac:dyDescent="0.2">
      <c r="A972" s="155"/>
      <c r="B972" s="312" t="s">
        <v>316</v>
      </c>
      <c r="C972" s="312"/>
      <c r="D972" s="312"/>
      <c r="E972" s="312"/>
      <c r="F972" s="312"/>
      <c r="G972" s="312"/>
      <c r="H972" s="312"/>
      <c r="N972" s="5">
        <v>43</v>
      </c>
      <c r="O972" s="5">
        <v>1</v>
      </c>
    </row>
    <row r="973" spans="1:15" x14ac:dyDescent="0.2">
      <c r="A973" s="155"/>
      <c r="B973" s="306" t="s">
        <v>317</v>
      </c>
      <c r="C973" s="306"/>
      <c r="D973" s="306"/>
      <c r="E973" s="306"/>
      <c r="F973" s="306"/>
      <c r="G973" s="306"/>
      <c r="H973" s="306"/>
      <c r="N973" s="5">
        <v>118</v>
      </c>
      <c r="O973" s="5">
        <v>1</v>
      </c>
    </row>
    <row r="974" spans="1:15" x14ac:dyDescent="0.2">
      <c r="A974" s="155"/>
      <c r="B974" s="26" t="s">
        <v>144</v>
      </c>
      <c r="C974" s="306" t="s">
        <v>318</v>
      </c>
      <c r="D974" s="306"/>
      <c r="E974" s="306"/>
      <c r="F974" s="306"/>
      <c r="G974" s="306"/>
      <c r="H974" s="306"/>
      <c r="N974" s="5">
        <v>1</v>
      </c>
      <c r="O974" s="5">
        <v>1</v>
      </c>
    </row>
    <row r="975" spans="1:15" ht="29.25" customHeight="1" x14ac:dyDescent="0.2">
      <c r="A975" s="155"/>
      <c r="B975" s="26" t="s">
        <v>144</v>
      </c>
      <c r="C975" s="306" t="s">
        <v>319</v>
      </c>
      <c r="D975" s="306"/>
      <c r="E975" s="306"/>
      <c r="F975" s="306"/>
      <c r="G975" s="306"/>
      <c r="H975" s="306"/>
      <c r="N975" s="5">
        <v>1</v>
      </c>
      <c r="O975" s="5">
        <v>1</v>
      </c>
    </row>
    <row r="976" spans="1:15" x14ac:dyDescent="0.2">
      <c r="A976" s="155"/>
      <c r="B976" s="259"/>
      <c r="C976" s="259"/>
      <c r="D976" s="259"/>
      <c r="E976" s="259"/>
      <c r="F976" s="259"/>
      <c r="G976" s="259"/>
      <c r="H976" s="259"/>
      <c r="N976" s="5">
        <v>0</v>
      </c>
      <c r="O976" s="5">
        <v>1</v>
      </c>
    </row>
    <row r="977" spans="1:15" ht="15" x14ac:dyDescent="0.2">
      <c r="A977" s="155">
        <v>3.3</v>
      </c>
      <c r="B977" s="272" t="s">
        <v>2459</v>
      </c>
      <c r="C977" s="272"/>
      <c r="D977" s="272"/>
      <c r="E977" s="272"/>
      <c r="F977" s="215"/>
      <c r="G977" s="217"/>
      <c r="H977" s="32" t="str">
        <f>"Return to "&amp;B977</f>
        <v>Return to Foreign Income</v>
      </c>
      <c r="K977" s="5" t="str">
        <f>Navigation_Foreign_Income</f>
        <v>Foreign Income</v>
      </c>
      <c r="N977" s="5">
        <v>14</v>
      </c>
      <c r="O977" s="5">
        <v>1</v>
      </c>
    </row>
    <row r="978" spans="1:15" ht="15" x14ac:dyDescent="0.2">
      <c r="A978" s="155"/>
      <c r="B978" s="272"/>
      <c r="C978" s="272"/>
      <c r="D978" s="272"/>
      <c r="E978" s="272"/>
      <c r="F978" s="34"/>
      <c r="G978" s="218"/>
      <c r="H978" s="32"/>
      <c r="N978" s="5">
        <v>0</v>
      </c>
      <c r="O978" s="5">
        <v>1</v>
      </c>
    </row>
    <row r="979" spans="1:15" x14ac:dyDescent="0.2">
      <c r="A979" s="155"/>
      <c r="B979" s="259"/>
      <c r="C979" s="259"/>
      <c r="D979" s="259"/>
      <c r="E979" s="259"/>
      <c r="F979" s="259"/>
      <c r="G979" s="259"/>
      <c r="H979" s="259"/>
      <c r="N979" s="5">
        <v>0</v>
      </c>
      <c r="O979" s="5">
        <v>1</v>
      </c>
    </row>
    <row r="980" spans="1:15" ht="29.25" customHeight="1" x14ac:dyDescent="0.2">
      <c r="A980" s="155"/>
      <c r="B980" s="259" t="s">
        <v>2460</v>
      </c>
      <c r="C980" s="259"/>
      <c r="D980" s="259"/>
      <c r="E980" s="259"/>
      <c r="F980" s="259"/>
      <c r="G980" s="259"/>
      <c r="H980" s="259"/>
      <c r="N980" s="5">
        <v>241</v>
      </c>
      <c r="O980" s="5">
        <v>2</v>
      </c>
    </row>
    <row r="981" spans="1:15" x14ac:dyDescent="0.2">
      <c r="A981" s="155"/>
      <c r="B981" s="259"/>
      <c r="C981" s="259"/>
      <c r="D981" s="259"/>
      <c r="E981" s="259"/>
      <c r="F981" s="259"/>
      <c r="G981" s="259"/>
      <c r="H981" s="259"/>
      <c r="N981" s="5">
        <v>0</v>
      </c>
      <c r="O981" s="5">
        <v>1</v>
      </c>
    </row>
    <row r="982" spans="1:15" ht="27.75" customHeight="1" x14ac:dyDescent="0.2">
      <c r="A982" s="155"/>
      <c r="B982" s="259" t="s">
        <v>2461</v>
      </c>
      <c r="C982" s="259"/>
      <c r="D982" s="259"/>
      <c r="E982" s="259"/>
      <c r="F982" s="259"/>
      <c r="G982" s="259"/>
      <c r="H982" s="259"/>
      <c r="N982" s="5">
        <v>162</v>
      </c>
      <c r="O982" s="5">
        <v>2</v>
      </c>
    </row>
    <row r="983" spans="1:15" x14ac:dyDescent="0.2">
      <c r="A983" s="155"/>
      <c r="B983" s="259" t="s">
        <v>2462</v>
      </c>
      <c r="C983" s="259"/>
      <c r="D983" s="259"/>
      <c r="E983" s="259"/>
      <c r="F983" s="259"/>
      <c r="G983" s="259"/>
      <c r="H983" s="259"/>
      <c r="N983" s="5">
        <v>157</v>
      </c>
      <c r="O983" s="5">
        <v>1</v>
      </c>
    </row>
    <row r="984" spans="1:15" x14ac:dyDescent="0.2">
      <c r="A984" s="155"/>
      <c r="B984" s="259"/>
      <c r="C984" s="259"/>
      <c r="D984" s="259"/>
      <c r="E984" s="259"/>
      <c r="F984" s="259"/>
      <c r="G984" s="259"/>
      <c r="H984" s="259"/>
      <c r="N984" s="5">
        <v>0</v>
      </c>
      <c r="O984" s="5">
        <v>1</v>
      </c>
    </row>
    <row r="985" spans="1:15" ht="15" x14ac:dyDescent="0.2">
      <c r="A985" s="155">
        <v>3.4</v>
      </c>
      <c r="B985" s="272" t="s">
        <v>138</v>
      </c>
      <c r="C985" s="272"/>
      <c r="D985" s="272"/>
      <c r="E985" s="272"/>
      <c r="F985" s="215"/>
      <c r="G985" s="217"/>
      <c r="H985" s="32" t="str">
        <f>"Return to "&amp;B985</f>
        <v>Return to Employee share schemes</v>
      </c>
      <c r="K985" s="5" t="str">
        <f>Navigation_Employee_share_schemes</f>
        <v>Employee share schemes</v>
      </c>
      <c r="N985" s="5">
        <v>22</v>
      </c>
      <c r="O985" s="5">
        <v>1</v>
      </c>
    </row>
    <row r="986" spans="1:15" ht="15" x14ac:dyDescent="0.2">
      <c r="A986" s="155"/>
      <c r="B986" s="272"/>
      <c r="C986" s="272"/>
      <c r="D986" s="272"/>
      <c r="E986" s="272"/>
      <c r="F986" s="34"/>
      <c r="G986" s="218"/>
      <c r="H986" s="32"/>
      <c r="N986" s="5">
        <v>0</v>
      </c>
      <c r="O986" s="5">
        <v>1</v>
      </c>
    </row>
    <row r="987" spans="1:15" ht="15" x14ac:dyDescent="0.2">
      <c r="A987" s="155"/>
      <c r="B987" s="267"/>
      <c r="C987" s="267"/>
      <c r="D987" s="267"/>
      <c r="E987" s="267"/>
      <c r="F987" s="267"/>
      <c r="G987" s="267"/>
      <c r="H987" s="267"/>
      <c r="N987" s="5">
        <v>0</v>
      </c>
      <c r="O987" s="5">
        <v>1</v>
      </c>
    </row>
    <row r="988" spans="1:15" ht="45" customHeight="1" x14ac:dyDescent="0.2">
      <c r="A988" s="155"/>
      <c r="B988" s="306" t="s">
        <v>2463</v>
      </c>
      <c r="C988" s="306"/>
      <c r="D988" s="306"/>
      <c r="E988" s="306"/>
      <c r="F988" s="306"/>
      <c r="G988" s="306"/>
      <c r="H988" s="306"/>
      <c r="N988" s="5">
        <v>333</v>
      </c>
      <c r="O988" s="5">
        <v>3</v>
      </c>
    </row>
    <row r="989" spans="1:15" x14ac:dyDescent="0.2">
      <c r="A989" s="155"/>
      <c r="B989" s="259"/>
      <c r="C989" s="259"/>
      <c r="D989" s="259"/>
      <c r="E989" s="259"/>
      <c r="F989" s="259"/>
      <c r="G989" s="259"/>
      <c r="H989" s="259"/>
      <c r="N989" s="5">
        <v>0</v>
      </c>
      <c r="O989" s="5">
        <v>1</v>
      </c>
    </row>
    <row r="990" spans="1:15" ht="28.5" customHeight="1" x14ac:dyDescent="0.2">
      <c r="A990" s="155"/>
      <c r="B990" s="306" t="s">
        <v>2464</v>
      </c>
      <c r="C990" s="306"/>
      <c r="D990" s="306"/>
      <c r="E990" s="306"/>
      <c r="F990" s="306"/>
      <c r="G990" s="306"/>
      <c r="H990" s="306"/>
      <c r="N990" s="5">
        <v>188</v>
      </c>
      <c r="O990" s="5">
        <v>2</v>
      </c>
    </row>
    <row r="991" spans="1:15" x14ac:dyDescent="0.2">
      <c r="A991" s="155"/>
      <c r="B991" s="259"/>
      <c r="C991" s="259"/>
      <c r="D991" s="259"/>
      <c r="E991" s="259"/>
      <c r="F991" s="259"/>
      <c r="G991" s="259"/>
      <c r="H991" s="259"/>
      <c r="N991" s="5">
        <v>0</v>
      </c>
      <c r="O991" s="5">
        <v>1</v>
      </c>
    </row>
    <row r="992" spans="1:15" ht="15" x14ac:dyDescent="0.2">
      <c r="A992" s="155"/>
      <c r="B992" s="267" t="str">
        <f>Trial_Balance_Description_Shared_Based_Payments</f>
        <v>Share based payments</v>
      </c>
      <c r="C992" s="267"/>
      <c r="D992" s="267"/>
      <c r="E992" s="267"/>
      <c r="F992" s="267"/>
      <c r="G992" s="267"/>
      <c r="H992" s="267"/>
      <c r="N992" s="5">
        <v>20</v>
      </c>
      <c r="O992" s="5">
        <v>1</v>
      </c>
    </row>
    <row r="993" spans="1:15" ht="27" customHeight="1" x14ac:dyDescent="0.2">
      <c r="A993" s="155"/>
      <c r="B993" s="306" t="s">
        <v>455</v>
      </c>
      <c r="C993" s="306"/>
      <c r="D993" s="306"/>
      <c r="E993" s="306"/>
      <c r="F993" s="306"/>
      <c r="G993" s="306"/>
      <c r="H993" s="306"/>
      <c r="N993" s="5">
        <v>183</v>
      </c>
      <c r="O993" s="5">
        <v>2</v>
      </c>
    </row>
    <row r="994" spans="1:15" x14ac:dyDescent="0.2">
      <c r="A994" s="155"/>
      <c r="B994" s="259"/>
      <c r="C994" s="259"/>
      <c r="D994" s="259"/>
      <c r="E994" s="259"/>
      <c r="F994" s="259"/>
      <c r="G994" s="259"/>
      <c r="H994" s="259"/>
      <c r="N994" s="5">
        <v>0</v>
      </c>
      <c r="O994" s="5">
        <v>1</v>
      </c>
    </row>
    <row r="995" spans="1:15" ht="30.75" customHeight="1" x14ac:dyDescent="0.2">
      <c r="A995" s="155"/>
      <c r="B995" s="306" t="s">
        <v>456</v>
      </c>
      <c r="C995" s="306"/>
      <c r="D995" s="306"/>
      <c r="E995" s="306"/>
      <c r="F995" s="306"/>
      <c r="G995" s="306"/>
      <c r="H995" s="306"/>
      <c r="N995" s="5">
        <v>280</v>
      </c>
      <c r="O995" s="5">
        <v>2</v>
      </c>
    </row>
    <row r="996" spans="1:15" x14ac:dyDescent="0.2">
      <c r="A996" s="155"/>
      <c r="B996" s="259"/>
      <c r="C996" s="259"/>
      <c r="D996" s="259"/>
      <c r="E996" s="259"/>
      <c r="F996" s="259"/>
      <c r="G996" s="259"/>
      <c r="H996" s="259"/>
      <c r="N996" s="5">
        <v>0</v>
      </c>
      <c r="O996" s="5">
        <v>1</v>
      </c>
    </row>
    <row r="997" spans="1:15" ht="15.75" customHeight="1" x14ac:dyDescent="0.2">
      <c r="A997" s="155"/>
      <c r="B997" s="267" t="s">
        <v>457</v>
      </c>
      <c r="C997" s="267"/>
      <c r="D997" s="267"/>
      <c r="E997" s="267"/>
      <c r="F997" s="267"/>
      <c r="G997" s="267"/>
      <c r="H997" s="267"/>
      <c r="N997" s="5">
        <v>37</v>
      </c>
      <c r="O997" s="5">
        <v>1</v>
      </c>
    </row>
    <row r="998" spans="1:15" ht="27" customHeight="1" x14ac:dyDescent="0.2">
      <c r="A998" s="155"/>
      <c r="B998" s="306" t="s">
        <v>458</v>
      </c>
      <c r="C998" s="306"/>
      <c r="D998" s="306"/>
      <c r="E998" s="306"/>
      <c r="F998" s="306"/>
      <c r="G998" s="306"/>
      <c r="H998" s="306"/>
      <c r="N998" s="5">
        <v>194</v>
      </c>
      <c r="O998" s="5">
        <v>2</v>
      </c>
    </row>
    <row r="999" spans="1:15" x14ac:dyDescent="0.2">
      <c r="A999" s="155"/>
      <c r="B999" s="259"/>
      <c r="C999" s="259"/>
      <c r="D999" s="259"/>
      <c r="E999" s="259"/>
      <c r="F999" s="259"/>
      <c r="G999" s="259"/>
      <c r="H999" s="259"/>
      <c r="N999" s="5">
        <v>0</v>
      </c>
      <c r="O999" s="5">
        <v>1</v>
      </c>
    </row>
    <row r="1000" spans="1:15" ht="15" hidden="1" x14ac:dyDescent="0.2">
      <c r="A1000" s="155">
        <v>3.5</v>
      </c>
      <c r="B1000" s="272" t="s">
        <v>549</v>
      </c>
      <c r="C1000" s="272"/>
      <c r="D1000" s="272"/>
      <c r="E1000" s="272"/>
      <c r="F1000" s="215"/>
      <c r="G1000" s="217"/>
      <c r="H1000" s="32" t="str">
        <f>"Return to "&amp;B1000</f>
        <v>Return to Loans to participators</v>
      </c>
      <c r="K1000" s="5" t="str">
        <f>Navigation_Loans_to_participators</f>
        <v>Loans to participators</v>
      </c>
      <c r="N1000" s="5">
        <v>22</v>
      </c>
      <c r="O1000" s="5">
        <v>1</v>
      </c>
    </row>
    <row r="1001" spans="1:15" ht="15" hidden="1" x14ac:dyDescent="0.2">
      <c r="A1001" s="155"/>
      <c r="B1001" s="272"/>
      <c r="C1001" s="272"/>
      <c r="D1001" s="272"/>
      <c r="E1001" s="272"/>
      <c r="F1001" s="34"/>
      <c r="G1001" s="218"/>
      <c r="H1001" s="32"/>
      <c r="N1001" s="5">
        <v>0</v>
      </c>
      <c r="O1001" s="5">
        <v>1</v>
      </c>
    </row>
    <row r="1002" spans="1:15" hidden="1" x14ac:dyDescent="0.2">
      <c r="A1002" s="155"/>
      <c r="B1002" s="259"/>
      <c r="C1002" s="259"/>
      <c r="D1002" s="259"/>
      <c r="E1002" s="259"/>
      <c r="F1002" s="259"/>
      <c r="G1002" s="259"/>
      <c r="H1002" s="259"/>
      <c r="N1002" s="5">
        <v>0</v>
      </c>
      <c r="O1002" s="5">
        <v>1</v>
      </c>
    </row>
    <row r="1003" spans="1:15" hidden="1" x14ac:dyDescent="0.2">
      <c r="A1003" s="155"/>
      <c r="B1003" s="259" t="s">
        <v>2465</v>
      </c>
      <c r="C1003" s="259"/>
      <c r="D1003" s="259"/>
      <c r="E1003" s="259"/>
      <c r="F1003" s="259"/>
      <c r="G1003" s="259"/>
      <c r="H1003" s="259"/>
      <c r="N1003" s="5">
        <v>141</v>
      </c>
      <c r="O1003" s="5">
        <v>1</v>
      </c>
    </row>
    <row r="1004" spans="1:15" hidden="1" x14ac:dyDescent="0.2">
      <c r="A1004" s="155"/>
      <c r="B1004" s="259"/>
      <c r="C1004" s="259"/>
      <c r="D1004" s="259"/>
      <c r="E1004" s="259"/>
      <c r="F1004" s="259"/>
      <c r="G1004" s="259"/>
      <c r="H1004" s="259"/>
      <c r="N1004" s="5">
        <v>0</v>
      </c>
      <c r="O1004" s="5">
        <v>1</v>
      </c>
    </row>
    <row r="1005" spans="1:15" ht="44.25" hidden="1" customHeight="1" x14ac:dyDescent="0.2">
      <c r="A1005" s="155"/>
      <c r="B1005" s="259" t="s">
        <v>2466</v>
      </c>
      <c r="C1005" s="259"/>
      <c r="D1005" s="259"/>
      <c r="E1005" s="259"/>
      <c r="F1005" s="259"/>
      <c r="G1005" s="259"/>
      <c r="H1005" s="259"/>
      <c r="N1005" s="5">
        <v>354</v>
      </c>
      <c r="O1005" s="5">
        <v>3</v>
      </c>
    </row>
    <row r="1006" spans="1:15" hidden="1" x14ac:dyDescent="0.2">
      <c r="A1006" s="155"/>
      <c r="B1006" s="317"/>
      <c r="C1006" s="317"/>
      <c r="D1006" s="317"/>
      <c r="E1006" s="317"/>
      <c r="F1006" s="317"/>
      <c r="G1006" s="317"/>
      <c r="H1006" s="317"/>
      <c r="N1006" s="5">
        <v>0</v>
      </c>
      <c r="O1006" s="5">
        <v>1</v>
      </c>
    </row>
    <row r="1007" spans="1:15" ht="29.25" hidden="1" customHeight="1" x14ac:dyDescent="0.2">
      <c r="A1007" s="155"/>
      <c r="B1007" s="259" t="s">
        <v>2467</v>
      </c>
      <c r="C1007" s="259"/>
      <c r="D1007" s="259"/>
      <c r="E1007" s="259"/>
      <c r="F1007" s="259"/>
      <c r="G1007" s="259"/>
      <c r="H1007" s="259"/>
      <c r="N1007" s="5">
        <v>319</v>
      </c>
      <c r="O1007" s="5">
        <v>2</v>
      </c>
    </row>
    <row r="1008" spans="1:15" hidden="1" x14ac:dyDescent="0.2">
      <c r="A1008" s="155"/>
      <c r="B1008" s="259"/>
      <c r="C1008" s="259"/>
      <c r="D1008" s="259"/>
      <c r="E1008" s="259"/>
      <c r="F1008" s="259"/>
      <c r="G1008" s="259"/>
      <c r="H1008" s="259"/>
      <c r="N1008" s="5">
        <v>0</v>
      </c>
      <c r="O1008" s="5">
        <v>1</v>
      </c>
    </row>
    <row r="1009" spans="1:15" ht="29.25" hidden="1" customHeight="1" x14ac:dyDescent="0.2">
      <c r="A1009" s="155"/>
      <c r="B1009" s="259" t="s">
        <v>2468</v>
      </c>
      <c r="C1009" s="259"/>
      <c r="D1009" s="259"/>
      <c r="E1009" s="259"/>
      <c r="F1009" s="259"/>
      <c r="G1009" s="259"/>
      <c r="H1009" s="259"/>
      <c r="N1009" s="5">
        <v>280</v>
      </c>
      <c r="O1009" s="5">
        <v>2</v>
      </c>
    </row>
    <row r="1010" spans="1:15" ht="28.5" hidden="1" customHeight="1" x14ac:dyDescent="0.2">
      <c r="A1010" s="155"/>
      <c r="B1010" s="259" t="s">
        <v>2469</v>
      </c>
      <c r="C1010" s="259"/>
      <c r="D1010" s="259"/>
      <c r="E1010" s="259"/>
      <c r="F1010" s="259"/>
      <c r="G1010" s="259"/>
      <c r="H1010" s="259"/>
      <c r="N1010" s="5">
        <v>192</v>
      </c>
      <c r="O1010" s="5">
        <v>2</v>
      </c>
    </row>
    <row r="1011" spans="1:15" hidden="1" x14ac:dyDescent="0.2">
      <c r="A1011" s="155"/>
      <c r="B1011" s="259"/>
      <c r="C1011" s="259"/>
      <c r="D1011" s="259"/>
      <c r="E1011" s="259"/>
      <c r="F1011" s="259"/>
      <c r="G1011" s="259"/>
      <c r="H1011" s="259"/>
      <c r="N1011" s="5">
        <v>0</v>
      </c>
      <c r="O1011" s="5">
        <v>1</v>
      </c>
    </row>
    <row r="1012" spans="1:15" ht="15" x14ac:dyDescent="0.2">
      <c r="A1012" s="155" t="s">
        <v>2505</v>
      </c>
      <c r="B1012" s="272" t="s">
        <v>1701</v>
      </c>
      <c r="C1012" s="272"/>
      <c r="D1012" s="272"/>
      <c r="E1012" s="272"/>
      <c r="F1012" s="215"/>
      <c r="G1012" s="217"/>
      <c r="H1012" s="32" t="str">
        <f>"Return to "&amp;B1012</f>
        <v>Return to R&amp;D accounting</v>
      </c>
      <c r="K1012" s="5" t="str">
        <f>Navigation_R_D_accounting</f>
        <v>R&amp;D accounting</v>
      </c>
      <c r="N1012" s="5">
        <v>14</v>
      </c>
      <c r="O1012" s="5">
        <v>1</v>
      </c>
    </row>
    <row r="1013" spans="1:15" ht="15" x14ac:dyDescent="0.2">
      <c r="A1013" s="155"/>
      <c r="B1013" s="272"/>
      <c r="C1013" s="272"/>
      <c r="D1013" s="272"/>
      <c r="E1013" s="272"/>
      <c r="F1013" s="34"/>
      <c r="G1013" s="218"/>
      <c r="H1013" s="32"/>
      <c r="N1013" s="5">
        <v>0</v>
      </c>
      <c r="O1013" s="5">
        <v>1</v>
      </c>
    </row>
    <row r="1014" spans="1:15" x14ac:dyDescent="0.2">
      <c r="A1014" s="155"/>
      <c r="B1014" s="259"/>
      <c r="C1014" s="259"/>
      <c r="D1014" s="259"/>
      <c r="E1014" s="259"/>
      <c r="F1014" s="259"/>
      <c r="G1014" s="259"/>
      <c r="H1014" s="259"/>
      <c r="N1014" s="5">
        <v>0</v>
      </c>
      <c r="O1014" s="5">
        <v>1</v>
      </c>
    </row>
    <row r="1015" spans="1:15" x14ac:dyDescent="0.2">
      <c r="A1015" s="155"/>
      <c r="B1015" s="259" t="s">
        <v>2470</v>
      </c>
      <c r="C1015" s="259"/>
      <c r="D1015" s="259"/>
      <c r="E1015" s="259"/>
      <c r="F1015" s="259"/>
      <c r="G1015" s="259"/>
      <c r="H1015" s="259"/>
      <c r="N1015" s="5">
        <v>124</v>
      </c>
      <c r="O1015" s="5">
        <v>1</v>
      </c>
    </row>
    <row r="1016" spans="1:15" x14ac:dyDescent="0.2">
      <c r="A1016" s="155"/>
      <c r="B1016" s="259"/>
      <c r="C1016" s="259"/>
      <c r="D1016" s="259"/>
      <c r="E1016" s="259"/>
      <c r="F1016" s="259"/>
      <c r="G1016" s="259"/>
      <c r="H1016" s="259"/>
      <c r="N1016" s="5">
        <v>0</v>
      </c>
      <c r="O1016" s="5">
        <v>1</v>
      </c>
    </row>
    <row r="1017" spans="1:15" x14ac:dyDescent="0.2">
      <c r="A1017" s="155"/>
      <c r="B1017" s="259" t="s">
        <v>2471</v>
      </c>
      <c r="C1017" s="259"/>
      <c r="D1017" s="259"/>
      <c r="E1017" s="259"/>
      <c r="F1017" s="259"/>
      <c r="G1017" s="259"/>
      <c r="H1017" s="259"/>
      <c r="N1017" s="5">
        <v>92</v>
      </c>
      <c r="O1017" s="5">
        <v>1</v>
      </c>
    </row>
    <row r="1018" spans="1:15" x14ac:dyDescent="0.2">
      <c r="A1018" s="155"/>
      <c r="B1018" s="259"/>
      <c r="C1018" s="259"/>
      <c r="D1018" s="259"/>
      <c r="E1018" s="259"/>
      <c r="F1018" s="259"/>
      <c r="G1018" s="259"/>
      <c r="H1018" s="259"/>
      <c r="N1018" s="5">
        <v>0</v>
      </c>
      <c r="O1018" s="5">
        <v>1</v>
      </c>
    </row>
    <row r="1019" spans="1:15" ht="15" x14ac:dyDescent="0.2">
      <c r="A1019" s="155" t="s">
        <v>2506</v>
      </c>
      <c r="B1019" s="272" t="s">
        <v>2223</v>
      </c>
      <c r="C1019" s="272"/>
      <c r="D1019" s="272"/>
      <c r="E1019" s="272"/>
      <c r="F1019" s="215"/>
      <c r="G1019" s="217"/>
      <c r="H1019" s="32" t="str">
        <f>"Return to "&amp;B1019</f>
        <v>Return to Royalties paid overseas</v>
      </c>
      <c r="K1019" s="5" t="str">
        <f>Navigation_Royalties_paid_overseas</f>
        <v>Royalties paid overseas</v>
      </c>
      <c r="N1019" s="5">
        <v>23</v>
      </c>
      <c r="O1019" s="5">
        <v>1</v>
      </c>
    </row>
    <row r="1020" spans="1:15" ht="15" x14ac:dyDescent="0.2">
      <c r="A1020" s="155"/>
      <c r="B1020" s="272"/>
      <c r="C1020" s="272"/>
      <c r="D1020" s="272"/>
      <c r="E1020" s="272"/>
      <c r="F1020" s="34"/>
      <c r="G1020" s="218"/>
      <c r="H1020" s="32"/>
      <c r="N1020" s="5">
        <v>0</v>
      </c>
      <c r="O1020" s="5">
        <v>1</v>
      </c>
    </row>
    <row r="1021" spans="1:15" ht="15" x14ac:dyDescent="0.2">
      <c r="A1021" s="155"/>
      <c r="B1021" s="267"/>
      <c r="C1021" s="267"/>
      <c r="D1021" s="267"/>
      <c r="E1021" s="267"/>
      <c r="F1021" s="267"/>
      <c r="G1021" s="267"/>
      <c r="H1021" s="267"/>
      <c r="N1021" s="5">
        <v>0</v>
      </c>
      <c r="O1021" s="5">
        <v>1</v>
      </c>
    </row>
    <row r="1022" spans="1:15" ht="28.5" customHeight="1" x14ac:dyDescent="0.2">
      <c r="A1022" s="155"/>
      <c r="B1022" s="259" t="s">
        <v>2472</v>
      </c>
      <c r="C1022" s="259"/>
      <c r="D1022" s="259"/>
      <c r="E1022" s="259"/>
      <c r="F1022" s="259"/>
      <c r="G1022" s="259"/>
      <c r="H1022" s="259"/>
      <c r="N1022" s="5">
        <v>204</v>
      </c>
      <c r="O1022" s="5">
        <v>2</v>
      </c>
    </row>
    <row r="1023" spans="1:15" ht="28.5" customHeight="1" x14ac:dyDescent="0.2">
      <c r="A1023" s="155"/>
      <c r="B1023" s="259" t="s">
        <v>2473</v>
      </c>
      <c r="C1023" s="259"/>
      <c r="D1023" s="259"/>
      <c r="E1023" s="259"/>
      <c r="F1023" s="259"/>
      <c r="G1023" s="259"/>
      <c r="H1023" s="259"/>
      <c r="N1023" s="5">
        <v>270</v>
      </c>
      <c r="O1023" s="5">
        <v>2</v>
      </c>
    </row>
    <row r="1024" spans="1:15" ht="15" x14ac:dyDescent="0.2">
      <c r="A1024" s="155"/>
      <c r="B1024" s="267"/>
      <c r="C1024" s="267"/>
      <c r="D1024" s="267"/>
      <c r="E1024" s="267"/>
      <c r="F1024" s="267"/>
      <c r="G1024" s="267"/>
      <c r="H1024" s="267"/>
      <c r="N1024" s="5">
        <v>0</v>
      </c>
      <c r="O1024" s="5">
        <v>1</v>
      </c>
    </row>
    <row r="1025" spans="1:15" x14ac:dyDescent="0.2">
      <c r="A1025" s="155"/>
      <c r="B1025" s="306" t="s">
        <v>2474</v>
      </c>
      <c r="C1025" s="306"/>
      <c r="D1025" s="306"/>
      <c r="E1025" s="306"/>
      <c r="F1025" s="306"/>
      <c r="G1025" s="306"/>
      <c r="H1025" s="306"/>
      <c r="N1025" s="5">
        <v>94</v>
      </c>
      <c r="O1025" s="5">
        <v>1</v>
      </c>
    </row>
    <row r="1026" spans="1:15" x14ac:dyDescent="0.2">
      <c r="A1026" s="155"/>
      <c r="B1026" s="26" t="s">
        <v>144</v>
      </c>
      <c r="C1026" s="259" t="s">
        <v>407</v>
      </c>
      <c r="D1026" s="259"/>
      <c r="E1026" s="259"/>
      <c r="F1026" s="259"/>
      <c r="G1026" s="259"/>
      <c r="H1026" s="259"/>
      <c r="N1026" s="5">
        <v>1</v>
      </c>
      <c r="O1026" s="5">
        <v>1</v>
      </c>
    </row>
    <row r="1027" spans="1:15" x14ac:dyDescent="0.2">
      <c r="A1027" s="155"/>
      <c r="B1027" s="26" t="s">
        <v>144</v>
      </c>
      <c r="C1027" s="259" t="s">
        <v>408</v>
      </c>
      <c r="D1027" s="259"/>
      <c r="E1027" s="259"/>
      <c r="F1027" s="259"/>
      <c r="G1027" s="259"/>
      <c r="H1027" s="259"/>
      <c r="N1027" s="5">
        <v>1</v>
      </c>
      <c r="O1027" s="5">
        <v>1</v>
      </c>
    </row>
    <row r="1028" spans="1:15" x14ac:dyDescent="0.2">
      <c r="A1028" s="155"/>
      <c r="B1028" s="26" t="s">
        <v>144</v>
      </c>
      <c r="C1028" s="259" t="s">
        <v>409</v>
      </c>
      <c r="D1028" s="259"/>
      <c r="E1028" s="259"/>
      <c r="F1028" s="259"/>
      <c r="G1028" s="259"/>
      <c r="H1028" s="259"/>
      <c r="N1028" s="5">
        <v>1</v>
      </c>
      <c r="O1028" s="5">
        <v>1</v>
      </c>
    </row>
    <row r="1029" spans="1:15" x14ac:dyDescent="0.2">
      <c r="A1029" s="155"/>
      <c r="B1029" s="26" t="s">
        <v>144</v>
      </c>
      <c r="C1029" s="259" t="s">
        <v>410</v>
      </c>
      <c r="D1029" s="259"/>
      <c r="E1029" s="259"/>
      <c r="F1029" s="259"/>
      <c r="G1029" s="259"/>
      <c r="H1029" s="259"/>
      <c r="N1029" s="5">
        <v>1</v>
      </c>
      <c r="O1029" s="5">
        <v>1</v>
      </c>
    </row>
    <row r="1030" spans="1:15" x14ac:dyDescent="0.2">
      <c r="A1030" s="155"/>
      <c r="B1030" s="26" t="s">
        <v>144</v>
      </c>
      <c r="C1030" s="259" t="s">
        <v>2475</v>
      </c>
      <c r="D1030" s="259"/>
      <c r="E1030" s="259"/>
      <c r="F1030" s="259"/>
      <c r="G1030" s="259"/>
      <c r="H1030" s="259"/>
      <c r="N1030" s="5">
        <v>1</v>
      </c>
      <c r="O1030" s="5">
        <v>1</v>
      </c>
    </row>
    <row r="1031" spans="1:15" x14ac:dyDescent="0.2">
      <c r="A1031" s="155"/>
      <c r="B1031" s="26" t="s">
        <v>144</v>
      </c>
      <c r="C1031" s="259" t="s">
        <v>2476</v>
      </c>
      <c r="D1031" s="259"/>
      <c r="E1031" s="259"/>
      <c r="F1031" s="259"/>
      <c r="G1031" s="259"/>
      <c r="H1031" s="259"/>
      <c r="N1031" s="5">
        <v>1</v>
      </c>
      <c r="O1031" s="5">
        <v>1</v>
      </c>
    </row>
    <row r="1032" spans="1:15" ht="30.75" customHeight="1" x14ac:dyDescent="0.2">
      <c r="A1032" s="155"/>
      <c r="B1032" s="26" t="s">
        <v>144</v>
      </c>
      <c r="C1032" s="259" t="s">
        <v>411</v>
      </c>
      <c r="D1032" s="259"/>
      <c r="E1032" s="259"/>
      <c r="F1032" s="259"/>
      <c r="G1032" s="259"/>
      <c r="H1032" s="259"/>
      <c r="N1032" s="5">
        <v>1</v>
      </c>
      <c r="O1032" s="5">
        <v>1</v>
      </c>
    </row>
    <row r="1033" spans="1:15" x14ac:dyDescent="0.2">
      <c r="A1033" s="155"/>
      <c r="B1033" s="315"/>
      <c r="C1033" s="315"/>
      <c r="D1033" s="315"/>
      <c r="E1033" s="315"/>
      <c r="F1033" s="315"/>
      <c r="G1033" s="315"/>
      <c r="H1033" s="315"/>
      <c r="N1033" s="5">
        <v>0</v>
      </c>
      <c r="O1033" s="5">
        <v>1</v>
      </c>
    </row>
    <row r="1034" spans="1:15" ht="15" x14ac:dyDescent="0.2">
      <c r="A1034" s="155" t="s">
        <v>2507</v>
      </c>
      <c r="B1034" s="272" t="s">
        <v>131</v>
      </c>
      <c r="C1034" s="272"/>
      <c r="D1034" s="272"/>
      <c r="E1034" s="272"/>
      <c r="F1034" s="215"/>
      <c r="G1034" s="217"/>
      <c r="H1034" s="32" t="str">
        <f>"Return to "&amp;B1034</f>
        <v>Return to Corporation tax paid and repaid</v>
      </c>
      <c r="K1034" s="5" t="str">
        <f>Navigation_Corporation_tax_paid_and_repaid</f>
        <v>Corporation tax paid and repaid</v>
      </c>
      <c r="N1034" s="5">
        <v>31</v>
      </c>
      <c r="O1034" s="5">
        <v>1</v>
      </c>
    </row>
    <row r="1035" spans="1:15" ht="15" x14ac:dyDescent="0.2">
      <c r="A1035" s="155"/>
      <c r="B1035" s="272"/>
      <c r="C1035" s="272"/>
      <c r="D1035" s="272"/>
      <c r="E1035" s="272"/>
      <c r="F1035" s="34"/>
      <c r="G1035" s="218"/>
      <c r="H1035" s="32"/>
      <c r="N1035" s="5">
        <v>0</v>
      </c>
      <c r="O1035" s="5">
        <v>1</v>
      </c>
    </row>
    <row r="1036" spans="1:15" ht="15" x14ac:dyDescent="0.2">
      <c r="A1036" s="155"/>
      <c r="B1036" s="267"/>
      <c r="C1036" s="267"/>
      <c r="D1036" s="267"/>
      <c r="E1036" s="267"/>
      <c r="F1036" s="267"/>
      <c r="G1036" s="267"/>
      <c r="H1036" s="267"/>
      <c r="N1036" s="5">
        <v>0</v>
      </c>
      <c r="O1036" s="5">
        <v>1</v>
      </c>
    </row>
    <row r="1037" spans="1:15" ht="29.25" customHeight="1" x14ac:dyDescent="0.2">
      <c r="A1037" s="155"/>
      <c r="B1037" s="306" t="s">
        <v>412</v>
      </c>
      <c r="C1037" s="306"/>
      <c r="D1037" s="306"/>
      <c r="E1037" s="306"/>
      <c r="F1037" s="306"/>
      <c r="G1037" s="306"/>
      <c r="H1037" s="306"/>
      <c r="N1037" s="5">
        <v>267</v>
      </c>
      <c r="O1037" s="5">
        <v>2</v>
      </c>
    </row>
    <row r="1038" spans="1:15" x14ac:dyDescent="0.2">
      <c r="A1038" s="155"/>
      <c r="B1038" s="306"/>
      <c r="C1038" s="306"/>
      <c r="D1038" s="306"/>
      <c r="E1038" s="306"/>
      <c r="F1038" s="306"/>
      <c r="G1038" s="306"/>
      <c r="H1038" s="306"/>
      <c r="N1038" s="5">
        <v>0</v>
      </c>
      <c r="O1038" s="5">
        <v>1</v>
      </c>
    </row>
    <row r="1039" spans="1:15" x14ac:dyDescent="0.2">
      <c r="A1039" s="155"/>
      <c r="B1039" s="306" t="s">
        <v>413</v>
      </c>
      <c r="C1039" s="306"/>
      <c r="D1039" s="306"/>
      <c r="E1039" s="306"/>
      <c r="F1039" s="306"/>
      <c r="G1039" s="306"/>
      <c r="H1039" s="306"/>
      <c r="N1039" s="5">
        <v>100</v>
      </c>
      <c r="O1039" s="5">
        <v>1</v>
      </c>
    </row>
    <row r="1040" spans="1:15" x14ac:dyDescent="0.2">
      <c r="A1040" s="155"/>
      <c r="B1040" s="306"/>
      <c r="C1040" s="306"/>
      <c r="D1040" s="306"/>
      <c r="E1040" s="306"/>
      <c r="F1040" s="306"/>
      <c r="G1040" s="306"/>
      <c r="H1040" s="306"/>
      <c r="N1040" s="5">
        <v>0</v>
      </c>
      <c r="O1040" s="5">
        <v>1</v>
      </c>
    </row>
    <row r="1041" spans="1:15" x14ac:dyDescent="0.2">
      <c r="A1041" s="155"/>
      <c r="B1041" s="306" t="s">
        <v>414</v>
      </c>
      <c r="C1041" s="306"/>
      <c r="D1041" s="306"/>
      <c r="E1041" s="306"/>
      <c r="F1041" s="306"/>
      <c r="G1041" s="306"/>
      <c r="H1041" s="306"/>
      <c r="N1041" s="5">
        <v>68</v>
      </c>
      <c r="O1041" s="5">
        <v>1</v>
      </c>
    </row>
    <row r="1042" spans="1:15" x14ac:dyDescent="0.2">
      <c r="A1042" s="155"/>
      <c r="B1042" s="315"/>
      <c r="C1042" s="315"/>
      <c r="D1042" s="315"/>
      <c r="E1042" s="315"/>
      <c r="F1042" s="315"/>
      <c r="G1042" s="315"/>
      <c r="H1042" s="315"/>
      <c r="N1042" s="5">
        <v>0</v>
      </c>
      <c r="O1042" s="5">
        <v>1</v>
      </c>
    </row>
    <row r="1043" spans="1:15" ht="15" x14ac:dyDescent="0.2">
      <c r="A1043" s="155" t="s">
        <v>2508</v>
      </c>
      <c r="B1043" s="272" t="s">
        <v>78</v>
      </c>
      <c r="C1043" s="272"/>
      <c r="D1043" s="272"/>
      <c r="E1043" s="272"/>
      <c r="F1043" s="215"/>
      <c r="G1043" s="217"/>
      <c r="H1043" s="32" t="str">
        <f>"Return to "&amp;B1043</f>
        <v>Return to Other tax paid and repaid</v>
      </c>
      <c r="K1043" s="5" t="str">
        <f>Navigation_Other_tax_paid_and_repaid</f>
        <v>Other tax paid and repaid</v>
      </c>
      <c r="N1043" s="5">
        <v>25</v>
      </c>
      <c r="O1043" s="5">
        <v>1</v>
      </c>
    </row>
    <row r="1044" spans="1:15" ht="15" x14ac:dyDescent="0.2">
      <c r="A1044" s="155"/>
      <c r="B1044" s="272"/>
      <c r="C1044" s="272"/>
      <c r="D1044" s="272"/>
      <c r="E1044" s="272"/>
      <c r="F1044" s="34"/>
      <c r="G1044" s="218"/>
      <c r="H1044" s="32"/>
      <c r="N1044" s="5">
        <v>0</v>
      </c>
      <c r="O1044" s="5">
        <v>1</v>
      </c>
    </row>
    <row r="1045" spans="1:15" x14ac:dyDescent="0.2">
      <c r="A1045" s="155"/>
      <c r="B1045" s="315"/>
      <c r="C1045" s="315"/>
      <c r="D1045" s="315"/>
      <c r="E1045" s="315"/>
      <c r="F1045" s="315"/>
      <c r="G1045" s="315"/>
      <c r="H1045" s="315"/>
      <c r="N1045" s="5">
        <v>0</v>
      </c>
      <c r="O1045" s="5">
        <v>1</v>
      </c>
    </row>
    <row r="1046" spans="1:15" ht="32.25" customHeight="1" x14ac:dyDescent="0.2">
      <c r="A1046" s="155"/>
      <c r="B1046" s="306" t="s">
        <v>2477</v>
      </c>
      <c r="C1046" s="306"/>
      <c r="D1046" s="306"/>
      <c r="E1046" s="306"/>
      <c r="F1046" s="306"/>
      <c r="G1046" s="306"/>
      <c r="H1046" s="306"/>
      <c r="N1046" s="5">
        <v>266</v>
      </c>
      <c r="O1046" s="5">
        <v>2</v>
      </c>
    </row>
    <row r="1047" spans="1:15" x14ac:dyDescent="0.2">
      <c r="A1047" s="155"/>
      <c r="B1047" s="306"/>
      <c r="C1047" s="306"/>
      <c r="D1047" s="306"/>
      <c r="E1047" s="306"/>
      <c r="F1047" s="306"/>
      <c r="G1047" s="306"/>
      <c r="H1047" s="306"/>
      <c r="N1047" s="5">
        <v>0</v>
      </c>
      <c r="O1047" s="5">
        <v>1</v>
      </c>
    </row>
    <row r="1048" spans="1:15" x14ac:dyDescent="0.2">
      <c r="A1048" s="155"/>
      <c r="B1048" s="306" t="s">
        <v>2478</v>
      </c>
      <c r="C1048" s="306"/>
      <c r="D1048" s="306"/>
      <c r="E1048" s="306"/>
      <c r="F1048" s="306"/>
      <c r="G1048" s="306"/>
      <c r="H1048" s="306"/>
      <c r="N1048" s="5">
        <v>106</v>
      </c>
      <c r="O1048" s="5">
        <v>1</v>
      </c>
    </row>
    <row r="1049" spans="1:15" x14ac:dyDescent="0.2">
      <c r="A1049" s="155"/>
      <c r="B1049" s="306"/>
      <c r="C1049" s="306"/>
      <c r="D1049" s="306"/>
      <c r="E1049" s="306"/>
      <c r="F1049" s="306"/>
      <c r="G1049" s="306"/>
      <c r="H1049" s="306"/>
      <c r="N1049" s="5">
        <v>0</v>
      </c>
      <c r="O1049" s="5">
        <v>1</v>
      </c>
    </row>
    <row r="1050" spans="1:15" x14ac:dyDescent="0.2">
      <c r="A1050" s="155"/>
      <c r="B1050" s="306" t="s">
        <v>414</v>
      </c>
      <c r="C1050" s="306"/>
      <c r="D1050" s="306"/>
      <c r="E1050" s="306"/>
      <c r="F1050" s="306"/>
      <c r="G1050" s="306"/>
      <c r="H1050" s="306"/>
      <c r="N1050" s="5">
        <v>68</v>
      </c>
      <c r="O1050" s="5">
        <v>1</v>
      </c>
    </row>
    <row r="1051" spans="1:15" x14ac:dyDescent="0.2">
      <c r="A1051" s="155"/>
      <c r="B1051" s="315"/>
      <c r="C1051" s="315"/>
      <c r="D1051" s="315"/>
      <c r="E1051" s="315"/>
      <c r="F1051" s="315"/>
      <c r="G1051" s="315"/>
      <c r="H1051" s="315"/>
      <c r="N1051" s="5">
        <v>0</v>
      </c>
      <c r="O1051" s="5">
        <v>1</v>
      </c>
    </row>
    <row r="1052" spans="1:15" ht="15" x14ac:dyDescent="0.2">
      <c r="A1052" s="155" t="s">
        <v>2509</v>
      </c>
      <c r="B1052" s="272" t="s">
        <v>80</v>
      </c>
      <c r="C1052" s="272"/>
      <c r="D1052" s="272"/>
      <c r="E1052" s="272"/>
      <c r="F1052" s="215"/>
      <c r="G1052" s="217"/>
      <c r="H1052" s="32" t="str">
        <f>"Return to "&amp;B1052</f>
        <v>Return to Other tax paid and repaid (Group)</v>
      </c>
      <c r="K1052" s="5" t="str">
        <f>Navigation_Other_tax_paid_and_repaid_Group</f>
        <v>Other tax paid and repaid (Group)</v>
      </c>
      <c r="N1052" s="5">
        <v>33</v>
      </c>
      <c r="O1052" s="5">
        <v>1</v>
      </c>
    </row>
    <row r="1053" spans="1:15" ht="15" x14ac:dyDescent="0.2">
      <c r="A1053" s="155"/>
      <c r="B1053" s="272"/>
      <c r="C1053" s="272"/>
      <c r="D1053" s="272"/>
      <c r="E1053" s="272"/>
      <c r="F1053" s="34"/>
      <c r="G1053" s="218"/>
      <c r="H1053" s="32"/>
      <c r="N1053" s="5">
        <v>0</v>
      </c>
      <c r="O1053" s="5">
        <v>1</v>
      </c>
    </row>
    <row r="1054" spans="1:15" x14ac:dyDescent="0.2">
      <c r="A1054" s="155"/>
      <c r="B1054" s="315"/>
      <c r="C1054" s="315"/>
      <c r="D1054" s="315"/>
      <c r="E1054" s="315"/>
      <c r="F1054" s="315"/>
      <c r="G1054" s="315"/>
      <c r="H1054" s="315"/>
      <c r="N1054" s="5">
        <v>0</v>
      </c>
      <c r="O1054" s="5">
        <v>1</v>
      </c>
    </row>
    <row r="1055" spans="1:15" x14ac:dyDescent="0.2">
      <c r="A1055" s="155"/>
      <c r="B1055" s="306" t="s">
        <v>2479</v>
      </c>
      <c r="C1055" s="306"/>
      <c r="D1055" s="306"/>
      <c r="E1055" s="306"/>
      <c r="F1055" s="306"/>
      <c r="G1055" s="306"/>
      <c r="H1055" s="306"/>
      <c r="N1055" s="5">
        <v>127</v>
      </c>
      <c r="O1055" s="5">
        <v>1</v>
      </c>
    </row>
    <row r="1056" spans="1:15" x14ac:dyDescent="0.2">
      <c r="A1056" s="155"/>
      <c r="B1056" s="306"/>
      <c r="C1056" s="306"/>
      <c r="D1056" s="306"/>
      <c r="E1056" s="306"/>
      <c r="F1056" s="306"/>
      <c r="G1056" s="306"/>
      <c r="H1056" s="306"/>
      <c r="N1056" s="5">
        <v>0</v>
      </c>
      <c r="O1056" s="5">
        <v>1</v>
      </c>
    </row>
    <row r="1057" spans="1:15" x14ac:dyDescent="0.2">
      <c r="A1057" s="155"/>
      <c r="B1057" s="306"/>
      <c r="C1057" s="306"/>
      <c r="D1057" s="306"/>
      <c r="E1057" s="306"/>
      <c r="F1057" s="306"/>
      <c r="G1057" s="306"/>
      <c r="H1057" s="306"/>
      <c r="N1057" s="5">
        <v>0</v>
      </c>
      <c r="O1057" s="5">
        <v>1</v>
      </c>
    </row>
    <row r="1058" spans="1:15" x14ac:dyDescent="0.2">
      <c r="A1058" s="155"/>
      <c r="B1058" s="306"/>
      <c r="C1058" s="306"/>
      <c r="D1058" s="306"/>
      <c r="E1058" s="306"/>
      <c r="F1058" s="306"/>
      <c r="G1058" s="306"/>
      <c r="H1058" s="306"/>
      <c r="N1058" s="5">
        <v>0</v>
      </c>
      <c r="O1058" s="5">
        <v>1</v>
      </c>
    </row>
    <row r="1059" spans="1:15" x14ac:dyDescent="0.2">
      <c r="A1059" s="155"/>
      <c r="B1059" s="306"/>
      <c r="C1059" s="306"/>
      <c r="D1059" s="306"/>
      <c r="E1059" s="306"/>
      <c r="F1059" s="306"/>
      <c r="G1059" s="306"/>
      <c r="H1059" s="306"/>
      <c r="N1059" s="5">
        <v>0</v>
      </c>
      <c r="O1059" s="5">
        <v>1</v>
      </c>
    </row>
    <row r="1060" spans="1:15" x14ac:dyDescent="0.2">
      <c r="A1060" s="155"/>
      <c r="B1060" s="306"/>
      <c r="C1060" s="306"/>
      <c r="D1060" s="306"/>
      <c r="E1060" s="306"/>
      <c r="F1060" s="306"/>
      <c r="G1060" s="306"/>
      <c r="H1060" s="306"/>
      <c r="N1060" s="5">
        <v>0</v>
      </c>
      <c r="O1060" s="5">
        <v>1</v>
      </c>
    </row>
    <row r="1061" spans="1:15" x14ac:dyDescent="0.2">
      <c r="A1061" s="155"/>
      <c r="B1061" s="306"/>
      <c r="C1061" s="306"/>
      <c r="D1061" s="306"/>
      <c r="E1061" s="306"/>
      <c r="F1061" s="306"/>
      <c r="G1061" s="306"/>
      <c r="H1061" s="306"/>
      <c r="N1061" s="5">
        <v>0</v>
      </c>
      <c r="O1061" s="5">
        <v>1</v>
      </c>
    </row>
    <row r="1062" spans="1:15" x14ac:dyDescent="0.2">
      <c r="A1062" s="155"/>
      <c r="B1062" s="306"/>
      <c r="C1062" s="306"/>
      <c r="D1062" s="306"/>
      <c r="E1062" s="306"/>
      <c r="F1062" s="306"/>
      <c r="G1062" s="306"/>
      <c r="H1062" s="306"/>
      <c r="N1062" s="5">
        <v>0</v>
      </c>
      <c r="O1062" s="5">
        <v>1</v>
      </c>
    </row>
    <row r="1063" spans="1:15" ht="29.1" customHeight="1" x14ac:dyDescent="0.2">
      <c r="A1063" s="155"/>
      <c r="B1063" s="259"/>
      <c r="C1063" s="259"/>
      <c r="D1063" s="259"/>
      <c r="E1063" s="259"/>
      <c r="F1063" s="259"/>
      <c r="G1063" s="259"/>
      <c r="H1063" s="259"/>
      <c r="N1063" s="5">
        <v>0</v>
      </c>
      <c r="O1063" s="5">
        <v>1</v>
      </c>
    </row>
    <row r="1064" spans="1:15" x14ac:dyDescent="0.2">
      <c r="A1064" s="155"/>
      <c r="B1064" s="259"/>
      <c r="C1064" s="259"/>
      <c r="D1064" s="259"/>
      <c r="E1064" s="259"/>
      <c r="F1064" s="259"/>
      <c r="G1064" s="259"/>
      <c r="H1064" s="259"/>
      <c r="N1064" s="5">
        <v>0</v>
      </c>
      <c r="O1064" s="5">
        <v>1</v>
      </c>
    </row>
    <row r="1065" spans="1:15" x14ac:dyDescent="0.2">
      <c r="A1065" s="155"/>
      <c r="B1065" s="259"/>
      <c r="C1065" s="259"/>
      <c r="D1065" s="259"/>
      <c r="E1065" s="259"/>
      <c r="F1065" s="259"/>
      <c r="G1065" s="259"/>
      <c r="H1065" s="259"/>
      <c r="N1065" s="5">
        <v>0</v>
      </c>
      <c r="O1065" s="5">
        <v>1</v>
      </c>
    </row>
    <row r="1066" spans="1:15" x14ac:dyDescent="0.2">
      <c r="A1066" s="155"/>
      <c r="B1066" s="259"/>
      <c r="C1066" s="259"/>
      <c r="D1066" s="259"/>
      <c r="E1066" s="259"/>
      <c r="F1066" s="259"/>
      <c r="G1066" s="259"/>
      <c r="H1066" s="259"/>
      <c r="N1066" s="5">
        <v>0</v>
      </c>
      <c r="O1066" s="5">
        <v>1</v>
      </c>
    </row>
    <row r="1067" spans="1:15" x14ac:dyDescent="0.2">
      <c r="A1067" s="155"/>
      <c r="B1067" s="259"/>
      <c r="C1067" s="259"/>
      <c r="D1067" s="259"/>
      <c r="E1067" s="259"/>
      <c r="F1067" s="259"/>
      <c r="H1067" s="29"/>
      <c r="N1067" s="5">
        <v>0</v>
      </c>
      <c r="O1067" s="5">
        <v>1</v>
      </c>
    </row>
    <row r="1068" spans="1:15" x14ac:dyDescent="0.2">
      <c r="A1068" s="155"/>
      <c r="B1068" s="306"/>
      <c r="C1068" s="306"/>
      <c r="D1068" s="306"/>
      <c r="E1068" s="306"/>
      <c r="F1068" s="306"/>
      <c r="H1068" s="28"/>
      <c r="N1068" s="5">
        <v>0</v>
      </c>
      <c r="O1068" s="5">
        <v>1</v>
      </c>
    </row>
    <row r="1069" spans="1:15" x14ac:dyDescent="0.2">
      <c r="A1069" s="155"/>
      <c r="B1069" s="4"/>
      <c r="C1069" s="30"/>
      <c r="D1069" s="30"/>
      <c r="E1069" s="30"/>
      <c r="F1069" s="30"/>
      <c r="H1069" s="29"/>
      <c r="N1069" s="5">
        <v>0</v>
      </c>
      <c r="O1069" s="5">
        <v>1</v>
      </c>
    </row>
    <row r="1070" spans="1:15" x14ac:dyDescent="0.2">
      <c r="B1070" s="4"/>
      <c r="C1070" s="30"/>
      <c r="D1070" s="30"/>
      <c r="E1070" s="30"/>
      <c r="F1070" s="30"/>
      <c r="H1070" s="29"/>
      <c r="N1070" s="5">
        <v>0</v>
      </c>
      <c r="O1070" s="5">
        <v>1</v>
      </c>
    </row>
    <row r="1071" spans="1:15" x14ac:dyDescent="0.2">
      <c r="N1071" s="5">
        <v>0</v>
      </c>
      <c r="O1071" s="5">
        <v>1</v>
      </c>
    </row>
    <row r="1072" spans="1:15" x14ac:dyDescent="0.2">
      <c r="N1072" s="5" t="s">
        <v>114</v>
      </c>
    </row>
  </sheetData>
  <sheetProtection sort="0" autoFilter="0" pivotTables="0"/>
  <mergeCells count="1211">
    <mergeCell ref="B1022:H1022"/>
    <mergeCell ref="B1024:H1024"/>
    <mergeCell ref="C1028:H1028"/>
    <mergeCell ref="C1029:H1029"/>
    <mergeCell ref="C1030:H1030"/>
    <mergeCell ref="C1031:H1031"/>
    <mergeCell ref="C1032:H1032"/>
    <mergeCell ref="B930:H930"/>
    <mergeCell ref="B931:H931"/>
    <mergeCell ref="B933:H933"/>
    <mergeCell ref="B935:H935"/>
    <mergeCell ref="B927:H927"/>
    <mergeCell ref="B929:H929"/>
    <mergeCell ref="B932:H932"/>
    <mergeCell ref="B972:H972"/>
    <mergeCell ref="B963:H963"/>
    <mergeCell ref="B966:H966"/>
    <mergeCell ref="B957:H957"/>
    <mergeCell ref="B958:H958"/>
    <mergeCell ref="B959:H959"/>
    <mergeCell ref="B960:H960"/>
    <mergeCell ref="B961:H961"/>
    <mergeCell ref="B962:H962"/>
    <mergeCell ref="B964:H964"/>
    <mergeCell ref="B965:H965"/>
    <mergeCell ref="B967:H967"/>
    <mergeCell ref="B968:H968"/>
    <mergeCell ref="B969:H969"/>
    <mergeCell ref="B970:H970"/>
    <mergeCell ref="B971:H971"/>
    <mergeCell ref="B973:H973"/>
    <mergeCell ref="C974:H974"/>
    <mergeCell ref="B922:H922"/>
    <mergeCell ref="B925:H925"/>
    <mergeCell ref="B920:H920"/>
    <mergeCell ref="B1010:H1010"/>
    <mergeCell ref="B1011:H1011"/>
    <mergeCell ref="B1012:E1012"/>
    <mergeCell ref="B1013:E1013"/>
    <mergeCell ref="B1014:H1014"/>
    <mergeCell ref="B1015:H1015"/>
    <mergeCell ref="B1016:H1016"/>
    <mergeCell ref="C909:H909"/>
    <mergeCell ref="C910:H910"/>
    <mergeCell ref="B911:H911"/>
    <mergeCell ref="B912:H912"/>
    <mergeCell ref="B914:F914"/>
    <mergeCell ref="G914:H914"/>
    <mergeCell ref="B915:F915"/>
    <mergeCell ref="G915:H915"/>
    <mergeCell ref="B916:H916"/>
    <mergeCell ref="B917:H917"/>
    <mergeCell ref="B918:H918"/>
    <mergeCell ref="B919:H919"/>
    <mergeCell ref="B921:H921"/>
    <mergeCell ref="B923:H923"/>
    <mergeCell ref="B924:H924"/>
    <mergeCell ref="B926:H926"/>
    <mergeCell ref="B928:H928"/>
    <mergeCell ref="B987:H987"/>
    <mergeCell ref="B988:H988"/>
    <mergeCell ref="B989:H989"/>
    <mergeCell ref="B991:H991"/>
    <mergeCell ref="B992:H992"/>
    <mergeCell ref="B886:E886"/>
    <mergeCell ref="B887:H887"/>
    <mergeCell ref="C896:H896"/>
    <mergeCell ref="C897:H897"/>
    <mergeCell ref="C898:H898"/>
    <mergeCell ref="B899:H899"/>
    <mergeCell ref="B900:H900"/>
    <mergeCell ref="C901:H901"/>
    <mergeCell ref="C902:H902"/>
    <mergeCell ref="C903:H903"/>
    <mergeCell ref="C904:H904"/>
    <mergeCell ref="C905:H905"/>
    <mergeCell ref="C906:H906"/>
    <mergeCell ref="B907:H907"/>
    <mergeCell ref="B908:H908"/>
    <mergeCell ref="B888:H888"/>
    <mergeCell ref="B889:H889"/>
    <mergeCell ref="B890:H890"/>
    <mergeCell ref="B891:H891"/>
    <mergeCell ref="B892:E892"/>
    <mergeCell ref="B893:E893"/>
    <mergeCell ref="B894:H894"/>
    <mergeCell ref="B895:H895"/>
    <mergeCell ref="B868:H868"/>
    <mergeCell ref="B869:H869"/>
    <mergeCell ref="B870:H870"/>
    <mergeCell ref="B872:H872"/>
    <mergeCell ref="B873:H873"/>
    <mergeCell ref="B874:E874"/>
    <mergeCell ref="B875:E875"/>
    <mergeCell ref="B876:H876"/>
    <mergeCell ref="B877:H877"/>
    <mergeCell ref="B878:H878"/>
    <mergeCell ref="B879:H879"/>
    <mergeCell ref="B880:H880"/>
    <mergeCell ref="B882:H882"/>
    <mergeCell ref="B883:H883"/>
    <mergeCell ref="B866:H866"/>
    <mergeCell ref="B884:H884"/>
    <mergeCell ref="B885:E885"/>
    <mergeCell ref="B825:E825"/>
    <mergeCell ref="B808:H808"/>
    <mergeCell ref="B810:H810"/>
    <mergeCell ref="B806:H806"/>
    <mergeCell ref="B826:E826"/>
    <mergeCell ref="B827:H827"/>
    <mergeCell ref="B853:H853"/>
    <mergeCell ref="B854:H854"/>
    <mergeCell ref="B855:H855"/>
    <mergeCell ref="C856:H856"/>
    <mergeCell ref="C857:H857"/>
    <mergeCell ref="C858:H858"/>
    <mergeCell ref="C859:H859"/>
    <mergeCell ref="B860:H860"/>
    <mergeCell ref="B863:H863"/>
    <mergeCell ref="B865:H865"/>
    <mergeCell ref="B867:H867"/>
    <mergeCell ref="B848:E848"/>
    <mergeCell ref="B849:E849"/>
    <mergeCell ref="B850:H850"/>
    <mergeCell ref="B852:H852"/>
    <mergeCell ref="B780:H780"/>
    <mergeCell ref="B804:E804"/>
    <mergeCell ref="B805:E805"/>
    <mergeCell ref="B807:H807"/>
    <mergeCell ref="B809:H809"/>
    <mergeCell ref="B811:H811"/>
    <mergeCell ref="B812:E812"/>
    <mergeCell ref="B813:E813"/>
    <mergeCell ref="B814:H814"/>
    <mergeCell ref="B815:H815"/>
    <mergeCell ref="B817:H817"/>
    <mergeCell ref="B818:H818"/>
    <mergeCell ref="B820:H820"/>
    <mergeCell ref="B821:H821"/>
    <mergeCell ref="B822:H822"/>
    <mergeCell ref="B823:H823"/>
    <mergeCell ref="B824:H824"/>
    <mergeCell ref="B800:H800"/>
    <mergeCell ref="B801:H801"/>
    <mergeCell ref="B802:H802"/>
    <mergeCell ref="B803:H803"/>
    <mergeCell ref="B794:H794"/>
    <mergeCell ref="B798:H798"/>
    <mergeCell ref="B788:H788"/>
    <mergeCell ref="B790:H790"/>
    <mergeCell ref="B793:F793"/>
    <mergeCell ref="B782:H782"/>
    <mergeCell ref="B784:H784"/>
    <mergeCell ref="B743:H743"/>
    <mergeCell ref="B745:H745"/>
    <mergeCell ref="C746:H746"/>
    <mergeCell ref="C747:H747"/>
    <mergeCell ref="B779:H779"/>
    <mergeCell ref="B781:H781"/>
    <mergeCell ref="B783:H783"/>
    <mergeCell ref="C785:H785"/>
    <mergeCell ref="C786:H786"/>
    <mergeCell ref="C787:H787"/>
    <mergeCell ref="B789:H789"/>
    <mergeCell ref="B791:E791"/>
    <mergeCell ref="B792:E792"/>
    <mergeCell ref="C795:H795"/>
    <mergeCell ref="C796:H796"/>
    <mergeCell ref="B797:H797"/>
    <mergeCell ref="B799:H799"/>
    <mergeCell ref="B767:H767"/>
    <mergeCell ref="B764:H764"/>
    <mergeCell ref="B765:H765"/>
    <mergeCell ref="B766:H766"/>
    <mergeCell ref="B768:H768"/>
    <mergeCell ref="B769:H769"/>
    <mergeCell ref="B770:H770"/>
    <mergeCell ref="C771:H771"/>
    <mergeCell ref="C772:H772"/>
    <mergeCell ref="C773:H773"/>
    <mergeCell ref="B774:H774"/>
    <mergeCell ref="B775:E775"/>
    <mergeCell ref="B776:E776"/>
    <mergeCell ref="B777:H777"/>
    <mergeCell ref="B778:H778"/>
    <mergeCell ref="B653:H653"/>
    <mergeCell ref="B654:H654"/>
    <mergeCell ref="B655:E655"/>
    <mergeCell ref="B635:H635"/>
    <mergeCell ref="B636:H636"/>
    <mergeCell ref="B637:H637"/>
    <mergeCell ref="B638:H638"/>
    <mergeCell ref="B639:H639"/>
    <mergeCell ref="B640:H640"/>
    <mergeCell ref="B634:H634"/>
    <mergeCell ref="B685:F685"/>
    <mergeCell ref="B687:F687"/>
    <mergeCell ref="B688:F688"/>
    <mergeCell ref="B690:E690"/>
    <mergeCell ref="B691:E691"/>
    <mergeCell ref="B692:H692"/>
    <mergeCell ref="B693:H693"/>
    <mergeCell ref="B686:H686"/>
    <mergeCell ref="B671:F671"/>
    <mergeCell ref="B672:F672"/>
    <mergeCell ref="C673:F673"/>
    <mergeCell ref="C674:F674"/>
    <mergeCell ref="C675:F675"/>
    <mergeCell ref="C676:F676"/>
    <mergeCell ref="C677:F677"/>
    <mergeCell ref="B678:F678"/>
    <mergeCell ref="B679:F679"/>
    <mergeCell ref="C680:F680"/>
    <mergeCell ref="C681:F681"/>
    <mergeCell ref="C682:F682"/>
    <mergeCell ref="C683:F683"/>
    <mergeCell ref="C684:F684"/>
    <mergeCell ref="B495:H495"/>
    <mergeCell ref="B499:F499"/>
    <mergeCell ref="G499:H499"/>
    <mergeCell ref="B500:F500"/>
    <mergeCell ref="G500:H500"/>
    <mergeCell ref="B501:H501"/>
    <mergeCell ref="B502:H502"/>
    <mergeCell ref="B503:H503"/>
    <mergeCell ref="B504:H504"/>
    <mergeCell ref="B505:H505"/>
    <mergeCell ref="B506:H506"/>
    <mergeCell ref="B507:H507"/>
    <mergeCell ref="B508:F508"/>
    <mergeCell ref="B509:E509"/>
    <mergeCell ref="D621:E621"/>
    <mergeCell ref="F621:G621"/>
    <mergeCell ref="D622:E622"/>
    <mergeCell ref="F622:G622"/>
    <mergeCell ref="B510:E510"/>
    <mergeCell ref="B511:H511"/>
    <mergeCell ref="B599:H599"/>
    <mergeCell ref="B602:H602"/>
    <mergeCell ref="B594:H594"/>
    <mergeCell ref="B586:H586"/>
    <mergeCell ref="B587:H587"/>
    <mergeCell ref="B588:H588"/>
    <mergeCell ref="B589:H589"/>
    <mergeCell ref="B590:H590"/>
    <mergeCell ref="B591:H591"/>
    <mergeCell ref="B592:H592"/>
    <mergeCell ref="B593:H593"/>
    <mergeCell ref="B595:H595"/>
    <mergeCell ref="B486:F486"/>
    <mergeCell ref="G486:H486"/>
    <mergeCell ref="B487:F487"/>
    <mergeCell ref="G487:H487"/>
    <mergeCell ref="B488:F488"/>
    <mergeCell ref="G488:H488"/>
    <mergeCell ref="B489:F489"/>
    <mergeCell ref="G489:H489"/>
    <mergeCell ref="B490:F490"/>
    <mergeCell ref="G490:H490"/>
    <mergeCell ref="B491:F491"/>
    <mergeCell ref="G491:H491"/>
    <mergeCell ref="B493:F493"/>
    <mergeCell ref="G493:H493"/>
    <mergeCell ref="C460:H460"/>
    <mergeCell ref="C461:H461"/>
    <mergeCell ref="B462:H462"/>
    <mergeCell ref="B463:F463"/>
    <mergeCell ref="G463:H463"/>
    <mergeCell ref="B464:F464"/>
    <mergeCell ref="G464:H464"/>
    <mergeCell ref="B465:H465"/>
    <mergeCell ref="B470:H470"/>
    <mergeCell ref="B473:H473"/>
    <mergeCell ref="B474:F474"/>
    <mergeCell ref="G474:H474"/>
    <mergeCell ref="B475:F475"/>
    <mergeCell ref="G475:H475"/>
    <mergeCell ref="B476:F476"/>
    <mergeCell ref="B494:F494"/>
    <mergeCell ref="B402:F402"/>
    <mergeCell ref="G402:H402"/>
    <mergeCell ref="B403:H403"/>
    <mergeCell ref="B404:F404"/>
    <mergeCell ref="G404:H404"/>
    <mergeCell ref="B405:F405"/>
    <mergeCell ref="G405:H405"/>
    <mergeCell ref="B406:H406"/>
    <mergeCell ref="B407:H407"/>
    <mergeCell ref="B408:H408"/>
    <mergeCell ref="B409:H409"/>
    <mergeCell ref="B410:H410"/>
    <mergeCell ref="B477:F477"/>
    <mergeCell ref="G477:H477"/>
    <mergeCell ref="B478:F478"/>
    <mergeCell ref="G478:H478"/>
    <mergeCell ref="B479:F479"/>
    <mergeCell ref="G479:H479"/>
    <mergeCell ref="B472:H472"/>
    <mergeCell ref="B466:H466"/>
    <mergeCell ref="B467:H467"/>
    <mergeCell ref="B468:H468"/>
    <mergeCell ref="B469:H469"/>
    <mergeCell ref="B471:H471"/>
    <mergeCell ref="C457:H457"/>
    <mergeCell ref="C458:H458"/>
    <mergeCell ref="C459:H459"/>
    <mergeCell ref="B449:H449"/>
    <mergeCell ref="B444:H444"/>
    <mergeCell ref="G476:H476"/>
    <mergeCell ref="G485:H485"/>
    <mergeCell ref="B361:F361"/>
    <mergeCell ref="B362:F362"/>
    <mergeCell ref="G362:H362"/>
    <mergeCell ref="B353:F353"/>
    <mergeCell ref="G353:H353"/>
    <mergeCell ref="G370:H370"/>
    <mergeCell ref="B371:F371"/>
    <mergeCell ref="G371:H371"/>
    <mergeCell ref="B372:F372"/>
    <mergeCell ref="G372:H372"/>
    <mergeCell ref="B373:F373"/>
    <mergeCell ref="G373:H373"/>
    <mergeCell ref="B374:F374"/>
    <mergeCell ref="G374:H374"/>
    <mergeCell ref="B375:F375"/>
    <mergeCell ref="G375:H375"/>
    <mergeCell ref="B376:F377"/>
    <mergeCell ref="G376:H377"/>
    <mergeCell ref="B363:F363"/>
    <mergeCell ref="B364:F364"/>
    <mergeCell ref="G364:H364"/>
    <mergeCell ref="B365:F365"/>
    <mergeCell ref="G365:H365"/>
    <mergeCell ref="B366:F366"/>
    <mergeCell ref="G366:H366"/>
    <mergeCell ref="B367:F367"/>
    <mergeCell ref="G367:H367"/>
    <mergeCell ref="B368:F368"/>
    <mergeCell ref="G368:H368"/>
    <mergeCell ref="B369:F369"/>
    <mergeCell ref="G369:H369"/>
    <mergeCell ref="B370:F370"/>
    <mergeCell ref="G358:H358"/>
    <mergeCell ref="B359:F359"/>
    <mergeCell ref="B360:F360"/>
    <mergeCell ref="B339:H339"/>
    <mergeCell ref="B342:H342"/>
    <mergeCell ref="B340:F340"/>
    <mergeCell ref="G340:H340"/>
    <mergeCell ref="B341:F341"/>
    <mergeCell ref="G341:H341"/>
    <mergeCell ref="B343:H343"/>
    <mergeCell ref="B344:H344"/>
    <mergeCell ref="B345:H345"/>
    <mergeCell ref="B346:H346"/>
    <mergeCell ref="B347:H347"/>
    <mergeCell ref="B348:H348"/>
    <mergeCell ref="B349:F349"/>
    <mergeCell ref="G349:H349"/>
    <mergeCell ref="B350:F350"/>
    <mergeCell ref="G350:H350"/>
    <mergeCell ref="G356:H356"/>
    <mergeCell ref="B357:F357"/>
    <mergeCell ref="G357:H357"/>
    <mergeCell ref="B358:F358"/>
    <mergeCell ref="G234:H234"/>
    <mergeCell ref="G235:H235"/>
    <mergeCell ref="B237:H237"/>
    <mergeCell ref="B240:H240"/>
    <mergeCell ref="B241:H241"/>
    <mergeCell ref="C242:H242"/>
    <mergeCell ref="C243:H243"/>
    <mergeCell ref="C244:H244"/>
    <mergeCell ref="B246:H246"/>
    <mergeCell ref="B247:H247"/>
    <mergeCell ref="B245:H245"/>
    <mergeCell ref="B238:F238"/>
    <mergeCell ref="G238:H238"/>
    <mergeCell ref="B239:F239"/>
    <mergeCell ref="G239:H239"/>
    <mergeCell ref="B232:F232"/>
    <mergeCell ref="G232:H232"/>
    <mergeCell ref="B233:F233"/>
    <mergeCell ref="B234:F234"/>
    <mergeCell ref="B235:F235"/>
    <mergeCell ref="B236:F236"/>
    <mergeCell ref="G236:H236"/>
    <mergeCell ref="B90:F90"/>
    <mergeCell ref="B91:F91"/>
    <mergeCell ref="B92:F92"/>
    <mergeCell ref="G92:H92"/>
    <mergeCell ref="B93:F93"/>
    <mergeCell ref="B96:F96"/>
    <mergeCell ref="B97:F97"/>
    <mergeCell ref="B98:F98"/>
    <mergeCell ref="B99:F99"/>
    <mergeCell ref="B100:F100"/>
    <mergeCell ref="G215:H215"/>
    <mergeCell ref="B216:F216"/>
    <mergeCell ref="G216:H216"/>
    <mergeCell ref="B217:F217"/>
    <mergeCell ref="G217:H217"/>
    <mergeCell ref="G228:H228"/>
    <mergeCell ref="G233:H233"/>
    <mergeCell ref="B227:F227"/>
    <mergeCell ref="G227:H227"/>
    <mergeCell ref="B228:F228"/>
    <mergeCell ref="B229:F229"/>
    <mergeCell ref="B230:F230"/>
    <mergeCell ref="B231:F231"/>
    <mergeCell ref="B224:F224"/>
    <mergeCell ref="B225:F225"/>
    <mergeCell ref="B226:F226"/>
    <mergeCell ref="B221:F221"/>
    <mergeCell ref="G221:H221"/>
    <mergeCell ref="B222:F222"/>
    <mergeCell ref="G222:H222"/>
    <mergeCell ref="B223:F223"/>
    <mergeCell ref="G223:H223"/>
    <mergeCell ref="B29:C29"/>
    <mergeCell ref="B30:C30"/>
    <mergeCell ref="B31:C31"/>
    <mergeCell ref="B32:C32"/>
    <mergeCell ref="B33:C33"/>
    <mergeCell ref="B34:C34"/>
    <mergeCell ref="B35:C35"/>
    <mergeCell ref="B36:C36"/>
    <mergeCell ref="B37:C37"/>
    <mergeCell ref="B38:C38"/>
    <mergeCell ref="B39:C39"/>
    <mergeCell ref="B58:C58"/>
    <mergeCell ref="B59:C59"/>
    <mergeCell ref="B60:H60"/>
    <mergeCell ref="B40:C40"/>
    <mergeCell ref="B41:C41"/>
    <mergeCell ref="B42:C42"/>
    <mergeCell ref="B43:C43"/>
    <mergeCell ref="B44:C44"/>
    <mergeCell ref="B45:C45"/>
    <mergeCell ref="B46:C46"/>
    <mergeCell ref="B47:C47"/>
    <mergeCell ref="B49:C49"/>
    <mergeCell ref="B50:C50"/>
    <mergeCell ref="B51:C51"/>
    <mergeCell ref="B52:C52"/>
    <mergeCell ref="B53:C53"/>
    <mergeCell ref="B54:C54"/>
    <mergeCell ref="B55:C55"/>
    <mergeCell ref="B56:C56"/>
    <mergeCell ref="B57:C57"/>
    <mergeCell ref="B1047:H1047"/>
    <mergeCell ref="B1037:H1037"/>
    <mergeCell ref="B1040:H1040"/>
    <mergeCell ref="B1034:E1034"/>
    <mergeCell ref="B1033:H1033"/>
    <mergeCell ref="B1035:E1035"/>
    <mergeCell ref="B1036:H1036"/>
    <mergeCell ref="B1038:H1038"/>
    <mergeCell ref="B1039:H1039"/>
    <mergeCell ref="B4:C4"/>
    <mergeCell ref="B5:C5"/>
    <mergeCell ref="B6:C6"/>
    <mergeCell ref="B7:C7"/>
    <mergeCell ref="B8:C8"/>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5:C25"/>
    <mergeCell ref="B26:C26"/>
    <mergeCell ref="B27:C27"/>
    <mergeCell ref="B28:C28"/>
    <mergeCell ref="B1068:F1068"/>
    <mergeCell ref="B1066:H1066"/>
    <mergeCell ref="B1067:F1067"/>
    <mergeCell ref="B1054:H1054"/>
    <mergeCell ref="B1056:H1056"/>
    <mergeCell ref="B1060:H1060"/>
    <mergeCell ref="B1049:H1049"/>
    <mergeCell ref="B1051:H1051"/>
    <mergeCell ref="B1061:H1061"/>
    <mergeCell ref="B1048:H1048"/>
    <mergeCell ref="B1050:H1050"/>
    <mergeCell ref="B1052:E1052"/>
    <mergeCell ref="B1053:E1053"/>
    <mergeCell ref="B1055:H1055"/>
    <mergeCell ref="B1057:H1057"/>
    <mergeCell ref="B1058:H1058"/>
    <mergeCell ref="B1059:H1059"/>
    <mergeCell ref="B1062:H1062"/>
    <mergeCell ref="B1063:H1063"/>
    <mergeCell ref="B1064:H1064"/>
    <mergeCell ref="B1065:H1065"/>
    <mergeCell ref="B1041:H1041"/>
    <mergeCell ref="B1043:E1043"/>
    <mergeCell ref="B1044:E1044"/>
    <mergeCell ref="B1045:H1045"/>
    <mergeCell ref="B1046:H1046"/>
    <mergeCell ref="B1023:H1023"/>
    <mergeCell ref="B1025:H1025"/>
    <mergeCell ref="C1026:H1026"/>
    <mergeCell ref="C1027:H1027"/>
    <mergeCell ref="B1017:H1017"/>
    <mergeCell ref="B1021:H1021"/>
    <mergeCell ref="B1007:H1007"/>
    <mergeCell ref="B1009:H1009"/>
    <mergeCell ref="B993:H993"/>
    <mergeCell ref="B994:H994"/>
    <mergeCell ref="B995:H995"/>
    <mergeCell ref="B996:H996"/>
    <mergeCell ref="B997:H997"/>
    <mergeCell ref="B998:H998"/>
    <mergeCell ref="B999:H999"/>
    <mergeCell ref="B1000:E1000"/>
    <mergeCell ref="B1001:E1001"/>
    <mergeCell ref="B1002:H1002"/>
    <mergeCell ref="B1003:H1003"/>
    <mergeCell ref="B1004:H1004"/>
    <mergeCell ref="B1005:H1005"/>
    <mergeCell ref="B1006:H1006"/>
    <mergeCell ref="B1008:H1008"/>
    <mergeCell ref="B1042:H1042"/>
    <mergeCell ref="B1018:H1018"/>
    <mergeCell ref="B1019:E1019"/>
    <mergeCell ref="B1020:E1020"/>
    <mergeCell ref="B977:E977"/>
    <mergeCell ref="B978:E978"/>
    <mergeCell ref="B980:H980"/>
    <mergeCell ref="B990:H990"/>
    <mergeCell ref="C975:H975"/>
    <mergeCell ref="B976:H976"/>
    <mergeCell ref="B979:H979"/>
    <mergeCell ref="B981:H981"/>
    <mergeCell ref="B982:H982"/>
    <mergeCell ref="B983:H983"/>
    <mergeCell ref="B984:H984"/>
    <mergeCell ref="B985:E985"/>
    <mergeCell ref="B986:E986"/>
    <mergeCell ref="B952:H952"/>
    <mergeCell ref="B947:H947"/>
    <mergeCell ref="B949:H949"/>
    <mergeCell ref="B940:H940"/>
    <mergeCell ref="C941:H941"/>
    <mergeCell ref="C942:H942"/>
    <mergeCell ref="C943:H943"/>
    <mergeCell ref="C944:H944"/>
    <mergeCell ref="B946:H946"/>
    <mergeCell ref="B948:H948"/>
    <mergeCell ref="B950:H950"/>
    <mergeCell ref="B951:H951"/>
    <mergeCell ref="B953:E953"/>
    <mergeCell ref="B954:E954"/>
    <mergeCell ref="B955:H955"/>
    <mergeCell ref="B956:H956"/>
    <mergeCell ref="B934:H934"/>
    <mergeCell ref="B936:H936"/>
    <mergeCell ref="C937:H937"/>
    <mergeCell ref="C938:H938"/>
    <mergeCell ref="B861:E861"/>
    <mergeCell ref="B862:E862"/>
    <mergeCell ref="B864:H864"/>
    <mergeCell ref="B871:H871"/>
    <mergeCell ref="B881:H881"/>
    <mergeCell ref="B816:H816"/>
    <mergeCell ref="B831:H831"/>
    <mergeCell ref="B851:H851"/>
    <mergeCell ref="B847:H847"/>
    <mergeCell ref="B837:H837"/>
    <mergeCell ref="B828:H828"/>
    <mergeCell ref="B819:H819"/>
    <mergeCell ref="B829:H829"/>
    <mergeCell ref="B830:H830"/>
    <mergeCell ref="B832:H832"/>
    <mergeCell ref="C833:H833"/>
    <mergeCell ref="C834:H834"/>
    <mergeCell ref="C835:H835"/>
    <mergeCell ref="B836:H836"/>
    <mergeCell ref="C838:H838"/>
    <mergeCell ref="C839:H839"/>
    <mergeCell ref="C840:H840"/>
    <mergeCell ref="B841:H841"/>
    <mergeCell ref="B842:H842"/>
    <mergeCell ref="C843:H843"/>
    <mergeCell ref="C844:H844"/>
    <mergeCell ref="C845:H845"/>
    <mergeCell ref="C846:H846"/>
    <mergeCell ref="B760:H760"/>
    <mergeCell ref="B762:H762"/>
    <mergeCell ref="B754:H754"/>
    <mergeCell ref="B744:H744"/>
    <mergeCell ref="B748:H748"/>
    <mergeCell ref="B749:H749"/>
    <mergeCell ref="B750:H750"/>
    <mergeCell ref="B751:H751"/>
    <mergeCell ref="B752:H752"/>
    <mergeCell ref="B753:H753"/>
    <mergeCell ref="B755:E755"/>
    <mergeCell ref="B756:E756"/>
    <mergeCell ref="B757:H757"/>
    <mergeCell ref="B758:H758"/>
    <mergeCell ref="B759:H759"/>
    <mergeCell ref="B761:H761"/>
    <mergeCell ref="B763:H763"/>
    <mergeCell ref="B742:H742"/>
    <mergeCell ref="B720:F720"/>
    <mergeCell ref="B721:H721"/>
    <mergeCell ref="B722:F722"/>
    <mergeCell ref="B729:H729"/>
    <mergeCell ref="B730:H730"/>
    <mergeCell ref="B731:E731"/>
    <mergeCell ref="B732:E732"/>
    <mergeCell ref="B733:H733"/>
    <mergeCell ref="B734:H734"/>
    <mergeCell ref="B735:H735"/>
    <mergeCell ref="C736:H736"/>
    <mergeCell ref="C737:H737"/>
    <mergeCell ref="C738:H738"/>
    <mergeCell ref="C739:H739"/>
    <mergeCell ref="C740:H740"/>
    <mergeCell ref="C741:H741"/>
    <mergeCell ref="C717:F717"/>
    <mergeCell ref="B718:F718"/>
    <mergeCell ref="B719:H719"/>
    <mergeCell ref="B723:F723"/>
    <mergeCell ref="B724:H724"/>
    <mergeCell ref="B726:E726"/>
    <mergeCell ref="B727:E727"/>
    <mergeCell ref="B728:H728"/>
    <mergeCell ref="B703:H703"/>
    <mergeCell ref="B697:H697"/>
    <mergeCell ref="B701:H701"/>
    <mergeCell ref="B689:H689"/>
    <mergeCell ref="B695:H695"/>
    <mergeCell ref="B707:H707"/>
    <mergeCell ref="B710:F710"/>
    <mergeCell ref="C711:F711"/>
    <mergeCell ref="C712:F712"/>
    <mergeCell ref="C713:F713"/>
    <mergeCell ref="C714:F714"/>
    <mergeCell ref="C715:F715"/>
    <mergeCell ref="C716:F716"/>
    <mergeCell ref="B699:E699"/>
    <mergeCell ref="B700:E700"/>
    <mergeCell ref="B702:H702"/>
    <mergeCell ref="B704:H704"/>
    <mergeCell ref="B705:F705"/>
    <mergeCell ref="B706:F706"/>
    <mergeCell ref="B708:F708"/>
    <mergeCell ref="B709:F709"/>
    <mergeCell ref="B694:H694"/>
    <mergeCell ref="C696:H696"/>
    <mergeCell ref="C669:H669"/>
    <mergeCell ref="B617:H617"/>
    <mergeCell ref="D618:E618"/>
    <mergeCell ref="F618:G618"/>
    <mergeCell ref="D619:E619"/>
    <mergeCell ref="F619:G619"/>
    <mergeCell ref="C662:H662"/>
    <mergeCell ref="C663:H663"/>
    <mergeCell ref="C664:H664"/>
    <mergeCell ref="B656:E656"/>
    <mergeCell ref="B657:H657"/>
    <mergeCell ref="B658:H658"/>
    <mergeCell ref="B659:H659"/>
    <mergeCell ref="B660:H660"/>
    <mergeCell ref="B661:H661"/>
    <mergeCell ref="D620:E620"/>
    <mergeCell ref="F620:G620"/>
    <mergeCell ref="F625:G625"/>
    <mergeCell ref="D626:E626"/>
    <mergeCell ref="F626:G626"/>
    <mergeCell ref="D627:E627"/>
    <mergeCell ref="F627:G627"/>
    <mergeCell ref="D630:E630"/>
    <mergeCell ref="F630:G630"/>
    <mergeCell ref="D631:E631"/>
    <mergeCell ref="F631:G631"/>
    <mergeCell ref="D632:E632"/>
    <mergeCell ref="F632:G632"/>
    <mergeCell ref="B643:E643"/>
    <mergeCell ref="B644:E644"/>
    <mergeCell ref="B649:H649"/>
    <mergeCell ref="B650:H650"/>
    <mergeCell ref="B611:H611"/>
    <mergeCell ref="B612:H612"/>
    <mergeCell ref="B603:H603"/>
    <mergeCell ref="B604:H604"/>
    <mergeCell ref="B605:H605"/>
    <mergeCell ref="B606:H606"/>
    <mergeCell ref="B607:E607"/>
    <mergeCell ref="B608:E608"/>
    <mergeCell ref="B614:H614"/>
    <mergeCell ref="B615:H615"/>
    <mergeCell ref="B670:F670"/>
    <mergeCell ref="B647:H647"/>
    <mergeCell ref="B648:H648"/>
    <mergeCell ref="C651:H651"/>
    <mergeCell ref="C652:H652"/>
    <mergeCell ref="B641:H641"/>
    <mergeCell ref="B642:H642"/>
    <mergeCell ref="B645:H645"/>
    <mergeCell ref="B646:H646"/>
    <mergeCell ref="D628:E628"/>
    <mergeCell ref="F628:G628"/>
    <mergeCell ref="D629:E629"/>
    <mergeCell ref="F629:G629"/>
    <mergeCell ref="D623:E623"/>
    <mergeCell ref="F623:G623"/>
    <mergeCell ref="D624:E624"/>
    <mergeCell ref="F624:G624"/>
    <mergeCell ref="D625:E625"/>
    <mergeCell ref="C665:H665"/>
    <mergeCell ref="C666:H666"/>
    <mergeCell ref="C667:H667"/>
    <mergeCell ref="C668:H668"/>
    <mergeCell ref="B616:H616"/>
    <mergeCell ref="B552:H552"/>
    <mergeCell ref="B553:H553"/>
    <mergeCell ref="B554:H554"/>
    <mergeCell ref="B555:H555"/>
    <mergeCell ref="B556:H556"/>
    <mergeCell ref="B566:H566"/>
    <mergeCell ref="B580:H580"/>
    <mergeCell ref="B581:H581"/>
    <mergeCell ref="B585:H585"/>
    <mergeCell ref="B579:H579"/>
    <mergeCell ref="B569:H569"/>
    <mergeCell ref="C572:H572"/>
    <mergeCell ref="C573:H573"/>
    <mergeCell ref="B568:H568"/>
    <mergeCell ref="C570:H570"/>
    <mergeCell ref="C571:H571"/>
    <mergeCell ref="C574:H574"/>
    <mergeCell ref="C575:H575"/>
    <mergeCell ref="C576:H576"/>
    <mergeCell ref="B577:H577"/>
    <mergeCell ref="B578:H578"/>
    <mergeCell ref="B582:H582"/>
    <mergeCell ref="B583:H583"/>
    <mergeCell ref="B584:H584"/>
    <mergeCell ref="B596:H596"/>
    <mergeCell ref="C597:H597"/>
    <mergeCell ref="C598:H598"/>
    <mergeCell ref="B600:E600"/>
    <mergeCell ref="B601:E601"/>
    <mergeCell ref="B609:H609"/>
    <mergeCell ref="B610:H610"/>
    <mergeCell ref="B529:H529"/>
    <mergeCell ref="B530:H530"/>
    <mergeCell ref="B567:H567"/>
    <mergeCell ref="B545:H545"/>
    <mergeCell ref="B546:H546"/>
    <mergeCell ref="B547:H547"/>
    <mergeCell ref="B534:H534"/>
    <mergeCell ref="B535:H535"/>
    <mergeCell ref="B536:H536"/>
    <mergeCell ref="B532:H532"/>
    <mergeCell ref="B533:H533"/>
    <mergeCell ref="B537:H537"/>
    <mergeCell ref="B538:H538"/>
    <mergeCell ref="B539:H539"/>
    <mergeCell ref="B540:H540"/>
    <mergeCell ref="B541:H541"/>
    <mergeCell ref="B542:H542"/>
    <mergeCell ref="B543:H543"/>
    <mergeCell ref="B544:H544"/>
    <mergeCell ref="B548:E548"/>
    <mergeCell ref="B549:E549"/>
    <mergeCell ref="B562:H562"/>
    <mergeCell ref="B563:H563"/>
    <mergeCell ref="B564:H564"/>
    <mergeCell ref="B565:H565"/>
    <mergeCell ref="B557:H557"/>
    <mergeCell ref="B558:H558"/>
    <mergeCell ref="B559:H559"/>
    <mergeCell ref="B560:H560"/>
    <mergeCell ref="B561:H561"/>
    <mergeCell ref="B550:H550"/>
    <mergeCell ref="B551:H551"/>
    <mergeCell ref="B531:H531"/>
    <mergeCell ref="B496:H496"/>
    <mergeCell ref="B497:H497"/>
    <mergeCell ref="B498:H498"/>
    <mergeCell ref="B513:H513"/>
    <mergeCell ref="B512:H512"/>
    <mergeCell ref="B480:F480"/>
    <mergeCell ref="G480:H480"/>
    <mergeCell ref="B481:F481"/>
    <mergeCell ref="G481:H481"/>
    <mergeCell ref="B482:F482"/>
    <mergeCell ref="G482:H482"/>
    <mergeCell ref="B483:F483"/>
    <mergeCell ref="G483:H483"/>
    <mergeCell ref="B484:F484"/>
    <mergeCell ref="G484:H484"/>
    <mergeCell ref="B485:F485"/>
    <mergeCell ref="B524:H524"/>
    <mergeCell ref="B525:H525"/>
    <mergeCell ref="B514:H514"/>
    <mergeCell ref="B515:H515"/>
    <mergeCell ref="B516:H516"/>
    <mergeCell ref="C517:H517"/>
    <mergeCell ref="C518:H518"/>
    <mergeCell ref="C519:H519"/>
    <mergeCell ref="B520:H520"/>
    <mergeCell ref="B521:H521"/>
    <mergeCell ref="B522:H522"/>
    <mergeCell ref="B523:H523"/>
    <mergeCell ref="B526:E526"/>
    <mergeCell ref="B527:E527"/>
    <mergeCell ref="B528:H528"/>
    <mergeCell ref="C448:H448"/>
    <mergeCell ref="B450:F450"/>
    <mergeCell ref="G450:H450"/>
    <mergeCell ref="B451:F451"/>
    <mergeCell ref="G451:H451"/>
    <mergeCell ref="B452:H452"/>
    <mergeCell ref="B453:H453"/>
    <mergeCell ref="B454:H454"/>
    <mergeCell ref="B455:H455"/>
    <mergeCell ref="B456:H456"/>
    <mergeCell ref="B434:H434"/>
    <mergeCell ref="B435:H435"/>
    <mergeCell ref="B429:H429"/>
    <mergeCell ref="B430:H430"/>
    <mergeCell ref="B431:H431"/>
    <mergeCell ref="G399:H399"/>
    <mergeCell ref="B400:F400"/>
    <mergeCell ref="G400:H400"/>
    <mergeCell ref="C427:H427"/>
    <mergeCell ref="C428:H428"/>
    <mergeCell ref="B432:H432"/>
    <mergeCell ref="C433:H433"/>
    <mergeCell ref="C436:H436"/>
    <mergeCell ref="E437:H437"/>
    <mergeCell ref="E438:H438"/>
    <mergeCell ref="E439:H439"/>
    <mergeCell ref="B441:H441"/>
    <mergeCell ref="C442:H442"/>
    <mergeCell ref="B443:H443"/>
    <mergeCell ref="B447:H447"/>
    <mergeCell ref="C445:H445"/>
    <mergeCell ref="B446:H446"/>
    <mergeCell ref="C421:H421"/>
    <mergeCell ref="C422:H422"/>
    <mergeCell ref="C423:H423"/>
    <mergeCell ref="C424:H424"/>
    <mergeCell ref="C426:H426"/>
    <mergeCell ref="C417:H417"/>
    <mergeCell ref="C419:H419"/>
    <mergeCell ref="C420:H420"/>
    <mergeCell ref="B401:F401"/>
    <mergeCell ref="G401:H401"/>
    <mergeCell ref="C425:H425"/>
    <mergeCell ref="C414:H414"/>
    <mergeCell ref="C418:H418"/>
    <mergeCell ref="B411:H411"/>
    <mergeCell ref="B412:H412"/>
    <mergeCell ref="B413:H413"/>
    <mergeCell ref="C415:H415"/>
    <mergeCell ref="C416:H416"/>
    <mergeCell ref="B382:F382"/>
    <mergeCell ref="G382:H382"/>
    <mergeCell ref="B383:H383"/>
    <mergeCell ref="B384:H384"/>
    <mergeCell ref="B385:H385"/>
    <mergeCell ref="B386:H386"/>
    <mergeCell ref="B387:H387"/>
    <mergeCell ref="B388:H388"/>
    <mergeCell ref="B389:H389"/>
    <mergeCell ref="B390:F390"/>
    <mergeCell ref="G390:H390"/>
    <mergeCell ref="B391:F391"/>
    <mergeCell ref="G391:H391"/>
    <mergeCell ref="B392:F392"/>
    <mergeCell ref="B393:F393"/>
    <mergeCell ref="B394:F394"/>
    <mergeCell ref="B395:F395"/>
    <mergeCell ref="G395:H395"/>
    <mergeCell ref="B396:F396"/>
    <mergeCell ref="B397:F397"/>
    <mergeCell ref="B398:F398"/>
    <mergeCell ref="B399:F399"/>
    <mergeCell ref="B378:F379"/>
    <mergeCell ref="G378:H379"/>
    <mergeCell ref="B381:F381"/>
    <mergeCell ref="G381:H381"/>
    <mergeCell ref="B380:H380"/>
    <mergeCell ref="C333:H333"/>
    <mergeCell ref="B324:F324"/>
    <mergeCell ref="G324:H324"/>
    <mergeCell ref="B325:H325"/>
    <mergeCell ref="B326:H326"/>
    <mergeCell ref="B327:H327"/>
    <mergeCell ref="B328:H328"/>
    <mergeCell ref="B329:H329"/>
    <mergeCell ref="B330:H330"/>
    <mergeCell ref="B331:H331"/>
    <mergeCell ref="B332:H332"/>
    <mergeCell ref="C334:H334"/>
    <mergeCell ref="C335:H335"/>
    <mergeCell ref="C336:H336"/>
    <mergeCell ref="C337:H337"/>
    <mergeCell ref="C338:H338"/>
    <mergeCell ref="B351:F352"/>
    <mergeCell ref="G351:H352"/>
    <mergeCell ref="B354:F354"/>
    <mergeCell ref="G354:H354"/>
    <mergeCell ref="B355:F355"/>
    <mergeCell ref="G355:H355"/>
    <mergeCell ref="B356:F356"/>
    <mergeCell ref="B300:F300"/>
    <mergeCell ref="G300:H300"/>
    <mergeCell ref="B301:F301"/>
    <mergeCell ref="G301:H301"/>
    <mergeCell ref="B302:F302"/>
    <mergeCell ref="G302:H302"/>
    <mergeCell ref="B303:F303"/>
    <mergeCell ref="G303:H303"/>
    <mergeCell ref="B306:H306"/>
    <mergeCell ref="B309:H309"/>
    <mergeCell ref="B310:H310"/>
    <mergeCell ref="B322:H322"/>
    <mergeCell ref="B323:F323"/>
    <mergeCell ref="G323:H323"/>
    <mergeCell ref="B316:H316"/>
    <mergeCell ref="C317:H317"/>
    <mergeCell ref="C318:H318"/>
    <mergeCell ref="C319:H319"/>
    <mergeCell ref="C320:H320"/>
    <mergeCell ref="C321:H321"/>
    <mergeCell ref="B308:F308"/>
    <mergeCell ref="G308:H308"/>
    <mergeCell ref="B305:F305"/>
    <mergeCell ref="G305:H305"/>
    <mergeCell ref="B307:F307"/>
    <mergeCell ref="G307:H307"/>
    <mergeCell ref="B304:F304"/>
    <mergeCell ref="G304:H304"/>
    <mergeCell ref="B312:H312"/>
    <mergeCell ref="B313:H313"/>
    <mergeCell ref="B290:F290"/>
    <mergeCell ref="G290:H290"/>
    <mergeCell ref="B293:F293"/>
    <mergeCell ref="G293:H293"/>
    <mergeCell ref="B294:F294"/>
    <mergeCell ref="G294:H294"/>
    <mergeCell ref="B295:F295"/>
    <mergeCell ref="G295:H295"/>
    <mergeCell ref="B296:F296"/>
    <mergeCell ref="G296:H296"/>
    <mergeCell ref="B297:F297"/>
    <mergeCell ref="G297:H297"/>
    <mergeCell ref="B298:F298"/>
    <mergeCell ref="G298:H298"/>
    <mergeCell ref="B314:H314"/>
    <mergeCell ref="B315:H315"/>
    <mergeCell ref="B281:F281"/>
    <mergeCell ref="G281:H281"/>
    <mergeCell ref="B282:H282"/>
    <mergeCell ref="B283:H283"/>
    <mergeCell ref="B284:H284"/>
    <mergeCell ref="B285:H285"/>
    <mergeCell ref="B286:H286"/>
    <mergeCell ref="B287:H287"/>
    <mergeCell ref="B288:H288"/>
    <mergeCell ref="B289:H289"/>
    <mergeCell ref="B291:F291"/>
    <mergeCell ref="G291:H291"/>
    <mergeCell ref="B292:F292"/>
    <mergeCell ref="G292:H292"/>
    <mergeCell ref="B299:F299"/>
    <mergeCell ref="G299:H299"/>
    <mergeCell ref="B278:F278"/>
    <mergeCell ref="G278:H278"/>
    <mergeCell ref="B280:F280"/>
    <mergeCell ref="G280:H280"/>
    <mergeCell ref="B274:F274"/>
    <mergeCell ref="B275:F275"/>
    <mergeCell ref="G275:H275"/>
    <mergeCell ref="B276:F276"/>
    <mergeCell ref="G276:H276"/>
    <mergeCell ref="B277:F277"/>
    <mergeCell ref="G277:H277"/>
    <mergeCell ref="B269:F269"/>
    <mergeCell ref="B270:F270"/>
    <mergeCell ref="B271:F271"/>
    <mergeCell ref="B272:F272"/>
    <mergeCell ref="B273:F273"/>
    <mergeCell ref="G273:H273"/>
    <mergeCell ref="B279:H279"/>
    <mergeCell ref="B264:F264"/>
    <mergeCell ref="G264:H264"/>
    <mergeCell ref="B265:F265"/>
    <mergeCell ref="B266:F266"/>
    <mergeCell ref="B267:F267"/>
    <mergeCell ref="B268:F268"/>
    <mergeCell ref="B261:F261"/>
    <mergeCell ref="B262:F262"/>
    <mergeCell ref="B263:F263"/>
    <mergeCell ref="G263:H263"/>
    <mergeCell ref="B258:F258"/>
    <mergeCell ref="B259:F259"/>
    <mergeCell ref="G259:H259"/>
    <mergeCell ref="B260:F260"/>
    <mergeCell ref="G265:H265"/>
    <mergeCell ref="B248:H248"/>
    <mergeCell ref="B249:H249"/>
    <mergeCell ref="B250:H250"/>
    <mergeCell ref="B251:H251"/>
    <mergeCell ref="B252:F252"/>
    <mergeCell ref="G252:H252"/>
    <mergeCell ref="B253:F253"/>
    <mergeCell ref="G253:H253"/>
    <mergeCell ref="B254:F254"/>
    <mergeCell ref="B255:F255"/>
    <mergeCell ref="B256:F256"/>
    <mergeCell ref="B257:F257"/>
    <mergeCell ref="B218:F218"/>
    <mergeCell ref="G218:H218"/>
    <mergeCell ref="B219:F219"/>
    <mergeCell ref="G219:H219"/>
    <mergeCell ref="B220:F220"/>
    <mergeCell ref="G220:H220"/>
    <mergeCell ref="B210:H210"/>
    <mergeCell ref="B207:H207"/>
    <mergeCell ref="B208:H208"/>
    <mergeCell ref="B209:H209"/>
    <mergeCell ref="B211:H211"/>
    <mergeCell ref="B212:H212"/>
    <mergeCell ref="B213:F213"/>
    <mergeCell ref="G213:H213"/>
    <mergeCell ref="B214:F214"/>
    <mergeCell ref="G214:H214"/>
    <mergeCell ref="B215:F215"/>
    <mergeCell ref="B197:F197"/>
    <mergeCell ref="B198:F198"/>
    <mergeCell ref="B199:F199"/>
    <mergeCell ref="B202:F202"/>
    <mergeCell ref="G202:H202"/>
    <mergeCell ref="B203:F203"/>
    <mergeCell ref="G203:H203"/>
    <mergeCell ref="B206:H206"/>
    <mergeCell ref="B200:F200"/>
    <mergeCell ref="B192:F192"/>
    <mergeCell ref="G192:H192"/>
    <mergeCell ref="B193:F193"/>
    <mergeCell ref="B194:F194"/>
    <mergeCell ref="G194:H194"/>
    <mergeCell ref="B195:F195"/>
    <mergeCell ref="G193:H193"/>
    <mergeCell ref="G195:H195"/>
    <mergeCell ref="B196:F196"/>
    <mergeCell ref="G196:H196"/>
    <mergeCell ref="G197:H197"/>
    <mergeCell ref="G198:H198"/>
    <mergeCell ref="G199:H199"/>
    <mergeCell ref="G200:H200"/>
    <mergeCell ref="B201:H201"/>
    <mergeCell ref="B204:H204"/>
    <mergeCell ref="B205:H205"/>
    <mergeCell ref="B187:F187"/>
    <mergeCell ref="B188:F188"/>
    <mergeCell ref="B189:F189"/>
    <mergeCell ref="B190:F190"/>
    <mergeCell ref="B191:F191"/>
    <mergeCell ref="B182:F182"/>
    <mergeCell ref="B183:F183"/>
    <mergeCell ref="B184:F184"/>
    <mergeCell ref="B185:F185"/>
    <mergeCell ref="B186:F186"/>
    <mergeCell ref="B179:F179"/>
    <mergeCell ref="G179:H179"/>
    <mergeCell ref="B180:F180"/>
    <mergeCell ref="B181:F181"/>
    <mergeCell ref="G181:H181"/>
    <mergeCell ref="G186:H186"/>
    <mergeCell ref="G188:H188"/>
    <mergeCell ref="B174:F174"/>
    <mergeCell ref="B175:F175"/>
    <mergeCell ref="B176:F176"/>
    <mergeCell ref="B177:F177"/>
    <mergeCell ref="B178:F178"/>
    <mergeCell ref="B169:F169"/>
    <mergeCell ref="B170:F170"/>
    <mergeCell ref="B171:F171"/>
    <mergeCell ref="B172:F172"/>
    <mergeCell ref="B173:F173"/>
    <mergeCell ref="B164:F164"/>
    <mergeCell ref="B165:F165"/>
    <mergeCell ref="B166:F166"/>
    <mergeCell ref="B167:F167"/>
    <mergeCell ref="B168:F168"/>
    <mergeCell ref="G175:H175"/>
    <mergeCell ref="B159:F159"/>
    <mergeCell ref="B160:F160"/>
    <mergeCell ref="B161:F161"/>
    <mergeCell ref="B162:F162"/>
    <mergeCell ref="B163:F163"/>
    <mergeCell ref="G163:H163"/>
    <mergeCell ref="B154:F154"/>
    <mergeCell ref="B155:F155"/>
    <mergeCell ref="B156:F156"/>
    <mergeCell ref="B157:F157"/>
    <mergeCell ref="B158:F158"/>
    <mergeCell ref="B149:F149"/>
    <mergeCell ref="B150:F150"/>
    <mergeCell ref="B151:F151"/>
    <mergeCell ref="B152:F152"/>
    <mergeCell ref="B153:F153"/>
    <mergeCell ref="G149:H149"/>
    <mergeCell ref="B143:F143"/>
    <mergeCell ref="B144:F144"/>
    <mergeCell ref="B145:F145"/>
    <mergeCell ref="B146:F146"/>
    <mergeCell ref="B147:F147"/>
    <mergeCell ref="B148:F148"/>
    <mergeCell ref="B139:F139"/>
    <mergeCell ref="B140:F140"/>
    <mergeCell ref="B141:F141"/>
    <mergeCell ref="B142:F142"/>
    <mergeCell ref="G142:H142"/>
    <mergeCell ref="B133:F133"/>
    <mergeCell ref="B134:F134"/>
    <mergeCell ref="B135:F135"/>
    <mergeCell ref="B136:F136"/>
    <mergeCell ref="B137:F137"/>
    <mergeCell ref="B138:F138"/>
    <mergeCell ref="B129:F129"/>
    <mergeCell ref="B130:F130"/>
    <mergeCell ref="B131:F131"/>
    <mergeCell ref="B132:F132"/>
    <mergeCell ref="B124:F124"/>
    <mergeCell ref="B125:F125"/>
    <mergeCell ref="B126:F126"/>
    <mergeCell ref="B127:F127"/>
    <mergeCell ref="B128:F128"/>
    <mergeCell ref="G79:H79"/>
    <mergeCell ref="B80:F80"/>
    <mergeCell ref="B83:F83"/>
    <mergeCell ref="B84:F84"/>
    <mergeCell ref="G84:H84"/>
    <mergeCell ref="B119:F119"/>
    <mergeCell ref="B120:F120"/>
    <mergeCell ref="B121:F121"/>
    <mergeCell ref="B122:F122"/>
    <mergeCell ref="B123:F123"/>
    <mergeCell ref="B114:F114"/>
    <mergeCell ref="B115:F115"/>
    <mergeCell ref="B116:F116"/>
    <mergeCell ref="B117:F117"/>
    <mergeCell ref="B118:F118"/>
    <mergeCell ref="B109:F109"/>
    <mergeCell ref="B110:F110"/>
    <mergeCell ref="B111:F111"/>
    <mergeCell ref="B112:F112"/>
    <mergeCell ref="B113:F113"/>
    <mergeCell ref="B104:F104"/>
    <mergeCell ref="B105:F105"/>
    <mergeCell ref="B106:F106"/>
    <mergeCell ref="B107:F107"/>
    <mergeCell ref="B108:F108"/>
    <mergeCell ref="B85:F85"/>
    <mergeCell ref="B86:F86"/>
    <mergeCell ref="G86:H86"/>
    <mergeCell ref="B87:F87"/>
    <mergeCell ref="B88:F88"/>
    <mergeCell ref="G88:H88"/>
    <mergeCell ref="B89:F89"/>
    <mergeCell ref="B67:H67"/>
    <mergeCell ref="B68:H68"/>
    <mergeCell ref="B69:H69"/>
    <mergeCell ref="B70:H70"/>
    <mergeCell ref="B71:H71"/>
    <mergeCell ref="B72:H72"/>
    <mergeCell ref="B61:H61"/>
    <mergeCell ref="B62:H62"/>
    <mergeCell ref="B63:H63"/>
    <mergeCell ref="B65:F65"/>
    <mergeCell ref="G65:H65"/>
    <mergeCell ref="B66:F66"/>
    <mergeCell ref="G66:H66"/>
    <mergeCell ref="G114:H114"/>
    <mergeCell ref="B101:F101"/>
    <mergeCell ref="B102:F102"/>
    <mergeCell ref="G102:H102"/>
    <mergeCell ref="B103:F103"/>
    <mergeCell ref="B95:F95"/>
    <mergeCell ref="B94:F94"/>
    <mergeCell ref="B81:F81"/>
    <mergeCell ref="G81:H81"/>
    <mergeCell ref="B82:F82"/>
    <mergeCell ref="B73:H73"/>
    <mergeCell ref="B74:H74"/>
    <mergeCell ref="B75:H75"/>
    <mergeCell ref="B76:F76"/>
    <mergeCell ref="G76:H76"/>
    <mergeCell ref="B77:F77"/>
    <mergeCell ref="G77:H77"/>
    <mergeCell ref="B78:F78"/>
    <mergeCell ref="B79:F79"/>
  </mergeCells>
  <hyperlinks>
    <hyperlink ref="G238:H238" location="'Repairs, maintenance etc'!A1" display="'Repairs, maintenance etc'!A1" xr:uid="{00000000-0004-0000-0200-000000000000}"/>
    <hyperlink ref="G280:H280" location="'Bad debts'!A1" display="'Bad debts'!A1" xr:uid="{00000000-0004-0000-0200-000001000000}"/>
    <hyperlink ref="G307:H307" location="'Bank charges'!A1" display="'Bank charges'!A1" xr:uid="{00000000-0004-0000-0200-000002000000}"/>
    <hyperlink ref="G323:H323" location="'Charitable donations'!A1" display="'Charitable donations'!A1" xr:uid="{00000000-0004-0000-0200-000003000000}"/>
    <hyperlink ref="G404:H404" location="'Other income'!A1" display="'Other income'!A1" xr:uid="{00000000-0004-0000-0200-000004000000}"/>
    <hyperlink ref="G450:H450" location="'Other analysis exceptional cost'!A1" display="'Other analysis exceptional cost'!A1" xr:uid="{00000000-0004-0000-0200-000005000000}"/>
    <hyperlink ref="G463:H463" location="'Irrecoverable VAT'!A1" display="'Irrecoverable VAT'!A1" xr:uid="{00000000-0004-0000-0200-000006000000}"/>
    <hyperlink ref="G499:H499" location="Sundry!A1" display="Sundry!A1" xr:uid="{00000000-0004-0000-0200-000007000000}"/>
    <hyperlink ref="G340:H340" location="'Interest and foreign exchange'!A1" display="'Interest and foreign exchange'!A1" xr:uid="{00000000-0004-0000-0200-000008000000}"/>
    <hyperlink ref="A3" location="Index!A1" display="Index" xr:uid="{00000000-0004-0000-0200-000009000000}"/>
    <hyperlink ref="G65:H65" location="'Legal and professional fees'!A1" display="'Legal and professional fees'!A1" xr:uid="{00000000-0004-0000-0200-00000A000000}"/>
    <hyperlink ref="G202:H202" location="'Entertaining and gifts'!A1" display="'Entertaining and gifts'!A1" xr:uid="{00000000-0004-0000-0200-00000B000000}"/>
    <hyperlink ref="G381:H381" location="'Penalties and fines'!A1" display="'Penalties and fines'!A1" xr:uid="{00000000-0004-0000-0200-00000C000000}"/>
    <hyperlink ref="H393" r:id="rId1" xr:uid="{00000000-0004-0000-0200-00000D000000}"/>
    <hyperlink ref="G493:H493" location="'Royalties payable'!A1" display="=&quot;Return to &quot;&amp;$B529&amp;&quot; &quot;" xr:uid="{00000000-0004-0000-0200-00000E000000}"/>
    <hyperlink ref="H526" location="'Tangible asset additions'!A1" display="=&quot;Return to &quot;&amp;B597" xr:uid="{00000000-0004-0000-0200-00000F000000}"/>
    <hyperlink ref="B538" r:id="rId2" xr:uid="{00000000-0004-0000-0200-000010000000}"/>
    <hyperlink ref="H548" location="'Tangible asset disposals'!A1" display="=&quot;Return to &quot;&amp;B618" xr:uid="{00000000-0004-0000-0200-000011000000}"/>
    <hyperlink ref="H509" location="'Tangible asset note'!A1" display="=&quot;Return to &quot;&amp;B584" xr:uid="{00000000-0004-0000-0200-000012000000}"/>
    <hyperlink ref="H607" location="'Capitalised leased assets'!A1" display="=&quot;Return to &quot;&amp;B678" xr:uid="{00000000-0004-0000-0200-000013000000}"/>
    <hyperlink ref="H600" location="'Capitalised revenue expenditure'!A1" display="'Capitalised revenue expenditure'!A1" xr:uid="{00000000-0004-0000-0200-000014000000}"/>
    <hyperlink ref="H643" location="'Intangible asset note'!A1" display="'Intangible asset note'!A1" xr:uid="{00000000-0004-0000-0200-000015000000}"/>
    <hyperlink ref="H655" location="'Intangible asset movements'!A1" display="=&quot;Return to &quot;&amp;B697" xr:uid="{00000000-0004-0000-0200-000016000000}"/>
    <hyperlink ref="H690" location="'Intangible asset disposals'!A1" display="=&quot;Return to &quot;&amp;B733" xr:uid="{00000000-0004-0000-0200-000017000000}"/>
    <hyperlink ref="H953" location="'Car lease rental restriction'!A1" display="=&quot;Return to &quot;&amp;B964" xr:uid="{00000000-0004-0000-0200-000018000000}"/>
    <hyperlink ref="H726" location="'Investment property revaluation'!A1" display="=&quot;Return to &quot;&amp;B740" xr:uid="{00000000-0004-0000-0200-000019000000}"/>
    <hyperlink ref="H731" location="'Provisions'!A1" display="=&quot;Return to &quot;&amp;B760" xr:uid="{00000000-0004-0000-0200-00001A000000}"/>
    <hyperlink ref="H755" location="'Defined contribution pensions'!A1" display="=&quot;Return to &quot;&amp;B784" xr:uid="{00000000-0004-0000-0200-00001B000000}"/>
    <hyperlink ref="H775" location="'Defined benefit pensions'!A1" display="=&quot;Return to &quot;&amp;B801" xr:uid="{00000000-0004-0000-0200-00001C000000}"/>
    <hyperlink ref="H791" location="'Unpaid remuneration adjustments'!A1" display="'Unpaid remuneration adjustments'!A1" xr:uid="{00000000-0004-0000-0200-00001D000000}"/>
    <hyperlink ref="H804" location="'Charitable donations UK &amp; EU'!A1" display="=&quot;Return to &quot;&amp;B830" xr:uid="{00000000-0004-0000-0200-00001E000000}"/>
    <hyperlink ref="H812" location="'Total debtors'!A1" display="Return to Total Debtors" xr:uid="{00000000-0004-0000-0200-00001F000000}"/>
    <hyperlink ref="H825" location="'Other debtors'!A1" display="Return to Other Debtors" xr:uid="{00000000-0004-0000-0200-000020000000}"/>
    <hyperlink ref="H848" location="'Prepayments and accrued income'!A1" display="Return to Prepayments and accrued income" xr:uid="{00000000-0004-0000-0200-000021000000}"/>
    <hyperlink ref="H874" location="'Other creditors'!A1" display="Return to Other Creditors" xr:uid="{00000000-0004-0000-0200-000022000000}"/>
    <hyperlink ref="H861" location="'Total creditors'!A1" display="Return to Total Creditors" xr:uid="{00000000-0004-0000-0200-000023000000}"/>
    <hyperlink ref="H885" location="'Accruals and deferred income'!A1" display="Return to Accruals and deferred income" xr:uid="{00000000-0004-0000-0200-000024000000}"/>
    <hyperlink ref="H892" location="'Intercompany indebtedness'!A1" display="Return to Intercompany indebtedness" xr:uid="{00000000-0004-0000-0200-000025000000}"/>
    <hyperlink ref="H985" location="'Employee share schemes'!A1" display="Return to Employee share schemes" xr:uid="{00000000-0004-0000-0200-000026000000}"/>
    <hyperlink ref="H1019" location="'Royalties paid overseas'!A1" display="=&quot;Return to &quot;&amp;B1003" xr:uid="{00000000-0004-0000-0200-000027000000}"/>
    <hyperlink ref="H1034" location="'Corporation tax paid and repaid'!A1" display="Return to Corporation tax paid and repaid" xr:uid="{00000000-0004-0000-0200-000028000000}"/>
    <hyperlink ref="H1043" location="'Other tax paid repaid'!A1" display="=&quot;Return to &quot;&amp;B1023" xr:uid="{00000000-0004-0000-0200-000029000000}"/>
    <hyperlink ref="H1052" location="'Other tax paid repaid (Group)'!A1" display="=&quot;Return to &quot;&amp;B1032" xr:uid="{00000000-0004-0000-0200-00002A000000}"/>
    <hyperlink ref="H699" location="'Investments in subsidiaries'!A1" display="'Investments in subsidiaries'!A1" xr:uid="{00000000-0004-0000-0200-00002B000000}"/>
    <hyperlink ref="H1000" location="'Loans to participators'!A1" display="=&quot;Return to &quot;&amp;B1008" xr:uid="{00000000-0004-0000-0200-00002C000000}"/>
    <hyperlink ref="G914:H914" location="'Loan relationships'!A1" display="=&quot;Return to &quot;&amp;$B535&amp;&quot; &quot;" xr:uid="{00000000-0004-0000-0200-00002D000000}"/>
    <hyperlink ref="H977" location="'Foreign income'!A1" display="=&quot;Return to &quot;&amp;B1006" xr:uid="{00000000-0004-0000-0200-00002E000000}"/>
    <hyperlink ref="H1012" location="'R&amp;D accounting'!A1" display="=&quot;Return to &quot;&amp;B1041" xr:uid="{00000000-0004-0000-0200-00002F000000}"/>
  </hyperlinks>
  <pageMargins left="0.7" right="0.7" top="0.75" bottom="0.75" header="0.3" footer="0.3"/>
  <pageSetup paperSize="9" fitToHeight="0"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DA7F-0FC2-455B-9202-802A15ECFC66}">
  <sheetPr>
    <tabColor theme="9" tint="0.79995117038483843"/>
    <pageSetUpPr autoPageBreaks="0" fitToPage="1"/>
  </sheetPr>
  <dimension ref="A1:M78"/>
  <sheetViews>
    <sheetView workbookViewId="0">
      <pane xSplit="2" ySplit="3" topLeftCell="C4" activePane="bottomRight" state="frozen"/>
      <selection pane="topRight"/>
      <selection pane="bottomLeft"/>
      <selection pane="bottomRight" activeCell="C6" sqref="C6"/>
    </sheetView>
  </sheetViews>
  <sheetFormatPr defaultColWidth="8.625" defaultRowHeight="14.25" x14ac:dyDescent="0.2"/>
  <cols>
    <col min="1" max="1" width="7.125" style="62" customWidth="1"/>
    <col min="2" max="2" width="49.875" style="62" customWidth="1"/>
    <col min="3" max="3" width="24.125" style="62" customWidth="1"/>
    <col min="4" max="4" width="4.875" style="62" customWidth="1"/>
    <col min="5" max="5" width="54.625" style="62" customWidth="1"/>
    <col min="6" max="6" width="21.625" style="62" customWidth="1"/>
    <col min="7" max="7" width="43.5" style="62" hidden="1" customWidth="1"/>
    <col min="8" max="13" width="8.625" style="62" hidden="1" customWidth="1"/>
    <col min="14" max="16" width="8.625" style="62" customWidth="1"/>
    <col min="17" max="18" width="8.625" style="62" bestFit="1" customWidth="1"/>
    <col min="19" max="16384" width="8.625" style="62"/>
  </cols>
  <sheetData>
    <row r="1" spans="1:7" ht="23.25" x14ac:dyDescent="0.35">
      <c r="A1" s="63" t="str">
        <f>+Lists!$L$4</f>
        <v>Entity_0001 - Period end: 30/11/2024</v>
      </c>
      <c r="E1" s="74"/>
      <c r="F1" s="74"/>
    </row>
    <row r="2" spans="1:7" x14ac:dyDescent="0.2">
      <c r="A2" s="76" t="s">
        <v>459</v>
      </c>
      <c r="E2" s="74"/>
      <c r="F2" s="74"/>
    </row>
    <row r="3" spans="1:7" customFormat="1" ht="15.75" thickBot="1" x14ac:dyDescent="0.3">
      <c r="A3" s="77" t="s">
        <v>117</v>
      </c>
      <c r="E3" s="65" t="s">
        <v>460</v>
      </c>
      <c r="G3" s="73" t="s">
        <v>7</v>
      </c>
    </row>
    <row r="4" spans="1:7" customFormat="1" x14ac:dyDescent="0.2"/>
    <row r="5" spans="1:7" customFormat="1" ht="15.75" x14ac:dyDescent="0.25">
      <c r="A5" s="6" t="s">
        <v>461</v>
      </c>
      <c r="B5" s="62"/>
    </row>
    <row r="6" spans="1:7" customFormat="1" x14ac:dyDescent="0.2">
      <c r="B6" t="s">
        <v>462</v>
      </c>
      <c r="C6" s="232" t="s">
        <v>463</v>
      </c>
    </row>
    <row r="7" spans="1:7" customFormat="1" ht="16.5" x14ac:dyDescent="0.2">
      <c r="B7" t="s">
        <v>461</v>
      </c>
      <c r="C7" t="str">
        <f>IF(C3="Production (GMN)",Admin!B20,IF(C3="Staging (GMM)",Admin!B21,Admin!B22))</f>
        <v>https://emea1.onesourcetax.com/emea1/home-login/UniversalLogin.aspx?OSTarget=https%3A%2f%2femea1.onesourcetax.com%2femea1%2fodf-service%2fapi%2fDataFlowRequest%2fLaunchRequest%3FrequestId%3D0051d906-102e-4c92-8914-2f31b230622a%26type%3Dweb%26culture%3Den-GB</v>
      </c>
      <c r="E7" s="135" t="s">
        <v>464</v>
      </c>
    </row>
    <row r="8" spans="1:7" customFormat="1" x14ac:dyDescent="0.2"/>
    <row r="9" spans="1:7" customFormat="1" ht="15.75" x14ac:dyDescent="0.25">
      <c r="A9" s="6" t="s">
        <v>465</v>
      </c>
    </row>
    <row r="10" spans="1:7" customFormat="1" ht="42.95" customHeight="1" x14ac:dyDescent="0.25">
      <c r="A10" s="6"/>
      <c r="B10" s="104" t="s">
        <v>466</v>
      </c>
    </row>
    <row r="11" spans="1:7" customFormat="1" x14ac:dyDescent="0.2">
      <c r="A11" s="62"/>
      <c r="B11" t="s">
        <v>467</v>
      </c>
      <c r="C11" s="233">
        <v>45294</v>
      </c>
      <c r="D11" s="69" t="str" cm="1">
        <f t="array" ref="D11">_xlfn.IFS(OR(ISBLANK(C11),ISBLANK(C12)),_xlfn.HSTACK(1,"Enter the dates for the period"),OR(NOT(ISNUMBER(C11)),NOT(ISNUMBER(C12))),_xlfn.HSTACK(1,"Ensure entered as dates, not text"),C11&gt;C12,_xlfn.HSTACK(1,"Ensure end date is not earlier than start date"),1,"")</f>
        <v/>
      </c>
      <c r="E11" s="1"/>
    </row>
    <row r="12" spans="1:7" customFormat="1" x14ac:dyDescent="0.2">
      <c r="A12" s="62"/>
      <c r="B12" t="s">
        <v>468</v>
      </c>
      <c r="C12" s="233">
        <v>45626</v>
      </c>
      <c r="D12" s="62"/>
    </row>
    <row r="13" spans="1:7" customFormat="1" ht="16.5" x14ac:dyDescent="0.2">
      <c r="A13" s="62"/>
      <c r="B13" t="s">
        <v>469</v>
      </c>
      <c r="C13" s="233"/>
      <c r="D13" s="62"/>
      <c r="E13" s="135" t="s">
        <v>470</v>
      </c>
    </row>
    <row r="14" spans="1:7" customFormat="1" hidden="1" x14ac:dyDescent="0.2">
      <c r="A14" s="62"/>
      <c r="B14" t="s">
        <v>471</v>
      </c>
      <c r="C14">
        <f>POA_End-POA_Start+1</f>
        <v>333</v>
      </c>
      <c r="D14" s="62"/>
    </row>
    <row r="15" spans="1:7" customFormat="1" hidden="1" x14ac:dyDescent="0.2">
      <c r="A15" s="62"/>
      <c r="B15" t="s">
        <v>472</v>
      </c>
      <c r="C15" t="b">
        <f>(DAY(DATE(YEAR(POA_Start),3,1)-1)=29)</f>
        <v>1</v>
      </c>
      <c r="D15" s="62"/>
    </row>
    <row r="16" spans="1:7" customFormat="1" hidden="1" x14ac:dyDescent="0.2">
      <c r="A16" s="62"/>
      <c r="B16" t="s">
        <v>473</v>
      </c>
      <c r="C16" t="b">
        <f>(DAY(DATE(YEAR(POA_End),3,1)-1)=29)</f>
        <v>1</v>
      </c>
      <c r="D16" s="62"/>
    </row>
    <row r="17" spans="1:12" customFormat="1" hidden="1" x14ac:dyDescent="0.2">
      <c r="A17" s="62"/>
      <c r="B17" t="s">
        <v>474</v>
      </c>
      <c r="C17" s="25">
        <f>IF(C15,DATE(YEAR(POA_Start),2,29),IF(C16,DATE(YEAR(POA_End),2,29),""))</f>
        <v>45351</v>
      </c>
      <c r="D17" s="62"/>
    </row>
    <row r="18" spans="1:12" customFormat="1" hidden="1" x14ac:dyDescent="0.2">
      <c r="A18" s="62"/>
      <c r="B18" t="s">
        <v>475</v>
      </c>
      <c r="C18">
        <f>IF(OR(C15:C16)*(C17&gt;=POA_Start)*(C17&lt;=POA_End),1,0)</f>
        <v>1</v>
      </c>
      <c r="D18" s="62"/>
    </row>
    <row r="19" spans="1:12" customFormat="1" hidden="1" x14ac:dyDescent="0.2">
      <c r="A19" s="62"/>
      <c r="B19" t="s">
        <v>476</v>
      </c>
      <c r="C19">
        <f>365+C18</f>
        <v>366</v>
      </c>
      <c r="D19" s="62"/>
    </row>
    <row r="20" spans="1:12" customFormat="1" hidden="1" x14ac:dyDescent="0.2">
      <c r="A20" s="62"/>
      <c r="B20" t="s">
        <v>477</v>
      </c>
      <c r="C20">
        <f>+C14/C19</f>
        <v>0.9098360655737705</v>
      </c>
      <c r="D20" s="62"/>
    </row>
    <row r="21" spans="1:12" customFormat="1" hidden="1" x14ac:dyDescent="0.2">
      <c r="A21" s="62"/>
      <c r="B21" t="s">
        <v>478</v>
      </c>
      <c r="C21" s="5" t="b">
        <f>ISBLANK(AP_intermediate_End)</f>
        <v>1</v>
      </c>
    </row>
    <row r="22" spans="1:12" customFormat="1" hidden="1" x14ac:dyDescent="0.2">
      <c r="A22" s="62"/>
      <c r="B22" t="s">
        <v>479</v>
      </c>
      <c r="C22" s="25">
        <f>IF(ISBLANK(AP_intermediate_End),POA_End,AP_intermediate_End)</f>
        <v>45626</v>
      </c>
    </row>
    <row r="23" spans="1:12" customFormat="1" hidden="1" x14ac:dyDescent="0.2">
      <c r="A23" s="62"/>
      <c r="B23" t="s">
        <v>480</v>
      </c>
      <c r="C23" s="25" t="str">
        <f>IF(ISBLANK(AP_intermediate_End),"",POA_End)</f>
        <v/>
      </c>
    </row>
    <row r="24" spans="1:12" customFormat="1" hidden="1" x14ac:dyDescent="0.2">
      <c r="A24" s="62"/>
      <c r="B24" t="s">
        <v>481</v>
      </c>
      <c r="C24" s="166">
        <f>(AP1_End-POA_Start+1)/C14</f>
        <v>1</v>
      </c>
    </row>
    <row r="25" spans="1:12" customFormat="1" hidden="1" x14ac:dyDescent="0.2">
      <c r="A25" s="62"/>
      <c r="B25" t="s">
        <v>482</v>
      </c>
      <c r="C25" s="166">
        <f>IF(single_AP,0,(POA_End-AP_intermediate_End)/C14)</f>
        <v>0</v>
      </c>
    </row>
    <row r="26" spans="1:12" customFormat="1" x14ac:dyDescent="0.2"/>
    <row r="27" spans="1:12" ht="15.75" x14ac:dyDescent="0.25">
      <c r="A27" s="123" t="s">
        <v>483</v>
      </c>
    </row>
    <row r="28" spans="1:12" ht="16.5" x14ac:dyDescent="0.2">
      <c r="B28" s="62" t="e">
        <f ca="1">'TB and map'!SheetName&amp;" validations"</f>
        <v>#NAME?</v>
      </c>
      <c r="C28" s="78"/>
      <c r="E28" s="135" t="s">
        <v>484</v>
      </c>
    </row>
    <row r="29" spans="1:12" customFormat="1" x14ac:dyDescent="0.2"/>
    <row r="30" spans="1:12" customFormat="1" ht="15.75" x14ac:dyDescent="0.25">
      <c r="A30" s="123" t="s">
        <v>485</v>
      </c>
    </row>
    <row r="31" spans="1:12" ht="15.75" thickBot="1" x14ac:dyDescent="0.3">
      <c r="B31" s="65" t="s">
        <v>486</v>
      </c>
      <c r="C31" s="65" t="s">
        <v>487</v>
      </c>
      <c r="F31" s="74"/>
      <c r="I31" s="62" t="s">
        <v>488</v>
      </c>
      <c r="J31" s="62" t="s">
        <v>489</v>
      </c>
      <c r="K31" s="62" t="s">
        <v>490</v>
      </c>
      <c r="L31" s="62" t="s">
        <v>491</v>
      </c>
    </row>
    <row r="32" spans="1:12" ht="15.6" customHeight="1" x14ac:dyDescent="0.2">
      <c r="B32" s="38"/>
      <c r="C32" s="38"/>
      <c r="D32" s="69" t="str" cm="1">
        <f t="array" ref="D32">IF(AND(NOT(ISBLANK($B32)),ISBLANK(C32)),_xlfn.HSTACK(1,Message_You_Must_Record_The_Business_Type),"")</f>
        <v/>
      </c>
      <c r="E32" s="1"/>
      <c r="F32" s="74"/>
      <c r="G32" s="80"/>
      <c r="I32" s="62">
        <f>IF($C32=Lists!$F$4,1,0)</f>
        <v>0</v>
      </c>
      <c r="J32" s="62">
        <f>IF(OR(+$C32=Lists!$F$4,+$C32=Lists!$F$5),1,0)</f>
        <v>0</v>
      </c>
      <c r="K32" s="62" t="b">
        <f>+$C32=Lists!$F$6</f>
        <v>0</v>
      </c>
      <c r="L32" s="62">
        <f>IF(OR(I32,+$C32=Lists!$F$7),1,0)</f>
        <v>0</v>
      </c>
    </row>
    <row r="33" spans="1:12" ht="15.6" customHeight="1" x14ac:dyDescent="0.2">
      <c r="B33" s="38"/>
      <c r="C33" s="38"/>
      <c r="D33" s="69" t="str" cm="1">
        <f t="array" ref="D33">IF(AND(NOT(ISBLANK($B33)),ISBLANK(C33)),_xlfn.HSTACK(1,Message_You_Must_Record_The_Business_Type),"")</f>
        <v/>
      </c>
      <c r="E33" s="1"/>
      <c r="G33" s="80"/>
      <c r="I33" s="62">
        <f>IF($C33=Lists!$F$4,1,0)</f>
        <v>0</v>
      </c>
      <c r="J33" s="62">
        <f>IF(OR(+$C33=Lists!$F$4,+$C33=Lists!$F$5),1,0)</f>
        <v>0</v>
      </c>
      <c r="K33" s="62" t="b">
        <f>+$C33=Lists!$F$6</f>
        <v>0</v>
      </c>
      <c r="L33" s="62">
        <f>IF(OR(I33,+$C33=Lists!$F$7),1,0)</f>
        <v>0</v>
      </c>
    </row>
    <row r="34" spans="1:12" x14ac:dyDescent="0.2">
      <c r="B34" s="38"/>
      <c r="C34" s="38"/>
      <c r="D34" s="69" t="str" cm="1">
        <f t="array" ref="D34">IF(AND(NOT(ISBLANK($B34)),ISBLANK(C34)),_xlfn.HSTACK(1,Message_You_Must_Record_The_Business_Type),"")</f>
        <v/>
      </c>
      <c r="E34" s="1"/>
      <c r="F34" s="81"/>
      <c r="G34" s="80"/>
      <c r="I34" s="62">
        <f>IF($C34=Lists!$F$4,1,0)</f>
        <v>0</v>
      </c>
      <c r="J34" s="62">
        <f>IF(OR(+$C34=Lists!$F$4,+$C34=Lists!$F$5),1,0)</f>
        <v>0</v>
      </c>
      <c r="K34" s="62" t="b">
        <f>+$C34=Lists!$F$6</f>
        <v>0</v>
      </c>
      <c r="L34" s="62">
        <f>IF(OR(I34,+$C34=Lists!$F$7),1,0)</f>
        <v>0</v>
      </c>
    </row>
    <row r="35" spans="1:12" x14ac:dyDescent="0.2">
      <c r="B35" s="38"/>
      <c r="C35" s="38"/>
      <c r="D35" s="69" t="str" cm="1">
        <f t="array" ref="D35">IF(AND(NOT(ISBLANK($B35)),ISBLANK(C35)),_xlfn.HSTACK(1,Message_You_Must_Record_The_Business_Type),"")</f>
        <v/>
      </c>
      <c r="E35" s="1"/>
      <c r="F35" s="74"/>
      <c r="I35" s="62">
        <f>IF($C35=Lists!$F$4,1,0)</f>
        <v>0</v>
      </c>
      <c r="J35" s="62">
        <f>IF(OR(+$C35=Lists!$F$4,+$C35=Lists!$F$5),1,0)</f>
        <v>0</v>
      </c>
      <c r="K35" s="62" t="b">
        <f>+$C35=Lists!$F$6</f>
        <v>0</v>
      </c>
      <c r="L35" s="62">
        <f>IF(OR(I35,+$C35=Lists!$F$7),1,0)</f>
        <v>0</v>
      </c>
    </row>
    <row r="36" spans="1:12" x14ac:dyDescent="0.2">
      <c r="E36" s="74"/>
      <c r="F36" s="74"/>
    </row>
    <row r="37" spans="1:12" x14ac:dyDescent="0.2">
      <c r="B37" s="62" t="s">
        <v>492</v>
      </c>
      <c r="C37" s="62">
        <f>COUNTA($B$32:$B$35)</f>
        <v>0</v>
      </c>
      <c r="D37" s="69" cm="1">
        <f t="array" ref="D37:E37">IF(AND(Businesses_Count=0,Businesses_No_Business_Confirmation=""),_xlfn.HSTACK(1,"Identify the businesses if there are any"),"")</f>
        <v>1</v>
      </c>
      <c r="E37" s="1" t="str">
        <v>Identify the businesses if there are any</v>
      </c>
    </row>
    <row r="38" spans="1:12" ht="28.5" x14ac:dyDescent="0.2">
      <c r="B38" s="74" t="s">
        <v>493</v>
      </c>
      <c r="C38" s="38"/>
      <c r="D38" s="69" t="str" cm="1">
        <f t="array" ref="D38">IF(AND(Businesses_Count,$C$38=Lists!$BZ$5),_xlfn.HSTACK(1,"Can not have a business and no business"),"")</f>
        <v/>
      </c>
      <c r="E38" s="104"/>
    </row>
    <row r="39" spans="1:12" x14ac:dyDescent="0.2">
      <c r="E39" s="79"/>
    </row>
    <row r="40" spans="1:12" ht="15.75" x14ac:dyDescent="0.25">
      <c r="A40" s="70" t="s">
        <v>494</v>
      </c>
      <c r="E40" s="79"/>
    </row>
    <row r="41" spans="1:12" ht="16.5" x14ac:dyDescent="0.2">
      <c r="B41" s="62" t="s">
        <v>495</v>
      </c>
      <c r="C41" s="232" t="s">
        <v>496</v>
      </c>
      <c r="E41" s="104" t="s">
        <v>497</v>
      </c>
    </row>
    <row r="42" spans="1:12" x14ac:dyDescent="0.2">
      <c r="E42" s="79"/>
    </row>
    <row r="43" spans="1:12" ht="16.5" x14ac:dyDescent="0.25">
      <c r="A43" s="70" t="s">
        <v>498</v>
      </c>
      <c r="E43" s="135"/>
    </row>
    <row r="44" spans="1:12" customFormat="1" x14ac:dyDescent="0.2">
      <c r="E44" s="62"/>
    </row>
    <row r="45" spans="1:12" hidden="1" x14ac:dyDescent="0.2">
      <c r="B45" s="62" t="s">
        <v>499</v>
      </c>
      <c r="C45" s="62" t="b">
        <f>OR(IsAdmin,C28=Yes)</f>
        <v>0</v>
      </c>
      <c r="E45" s="79"/>
    </row>
    <row r="46" spans="1:12" hidden="1" x14ac:dyDescent="0.2">
      <c r="E46" s="79"/>
    </row>
    <row r="47" spans="1:12" x14ac:dyDescent="0.2">
      <c r="B47" s="62" t="s">
        <v>500</v>
      </c>
      <c r="C47" s="232" t="s">
        <v>501</v>
      </c>
      <c r="E47" s="79"/>
    </row>
    <row r="48" spans="1:12" x14ac:dyDescent="0.2">
      <c r="E48" s="79"/>
    </row>
    <row r="49" spans="1:6" ht="15.75" x14ac:dyDescent="0.25">
      <c r="A49" s="6" t="s">
        <v>131</v>
      </c>
    </row>
    <row r="50" spans="1:6" ht="16.5" x14ac:dyDescent="0.2">
      <c r="B50" s="62" t="s">
        <v>502</v>
      </c>
      <c r="C50" s="232" t="s">
        <v>503</v>
      </c>
      <c r="E50" s="104" t="s">
        <v>504</v>
      </c>
    </row>
    <row r="51" spans="1:6" x14ac:dyDescent="0.2">
      <c r="C51"/>
    </row>
    <row r="52" spans="1:6" ht="15.75" hidden="1" thickBot="1" x14ac:dyDescent="0.3">
      <c r="A52" s="8" t="s">
        <v>83</v>
      </c>
    </row>
    <row r="53" spans="1:6" hidden="1" x14ac:dyDescent="0.2">
      <c r="A53" s="62" t="s">
        <v>106</v>
      </c>
      <c r="B53" s="76" t="e">
        <f ca="1">[1]!DCRefersToSheetName()</f>
        <v>#NAME?</v>
      </c>
    </row>
    <row r="54" spans="1:6" hidden="1" x14ac:dyDescent="0.2">
      <c r="A54" s="62" t="s">
        <v>505</v>
      </c>
      <c r="B54" s="62">
        <v>4</v>
      </c>
    </row>
    <row r="55" spans="1:6" hidden="1" x14ac:dyDescent="0.2">
      <c r="A55" s="62" t="s">
        <v>506</v>
      </c>
      <c r="B55" s="62" t="str" cm="1">
        <f t="array" ref="B55">_VALIDATIONSMESSAGE2(Validation_Count,_xlfn.VSTACK(E11,E32:E35,E37,E38),)</f>
        <v>Identify the businesses if there are any</v>
      </c>
    </row>
    <row r="56" spans="1:6" hidden="1" x14ac:dyDescent="0.2">
      <c r="A56" s="62" t="s">
        <v>507</v>
      </c>
      <c r="B56" s="62">
        <f>SUM($D$11:$D$38)</f>
        <v>1</v>
      </c>
    </row>
    <row r="57" spans="1:6" hidden="1" x14ac:dyDescent="0.2">
      <c r="A57" s="62" t="s">
        <v>508</v>
      </c>
      <c r="B57" s="62" t="b">
        <f>OR(+Status=Lists!$R$4,+Index!$B$102=Lists!$Z$4)</f>
        <v>0</v>
      </c>
    </row>
    <row r="58" spans="1:6" hidden="1" x14ac:dyDescent="0.2">
      <c r="A58" s="62" t="s">
        <v>509</v>
      </c>
      <c r="B58" s="62" t="b">
        <f>AND(+Index!$B$102=Lists!$Z$9,NOT(B57))</f>
        <v>0</v>
      </c>
    </row>
    <row r="59" spans="1:6" ht="16.5" hidden="1" x14ac:dyDescent="0.3">
      <c r="A59" s="62" t="s">
        <v>510</v>
      </c>
      <c r="B59" s="62" t="b">
        <v>0</v>
      </c>
      <c r="E59" s="138" t="s">
        <v>511</v>
      </c>
    </row>
    <row r="60" spans="1:6" hidden="1" x14ac:dyDescent="0.2">
      <c r="B60" s="62" t="s">
        <v>512</v>
      </c>
      <c r="C60" s="62" t="b">
        <f>AND(Businesses_Count=0,C38=Lists!$BZ$5)</f>
        <v>0</v>
      </c>
    </row>
    <row r="61" spans="1:6" hidden="1" x14ac:dyDescent="0.2">
      <c r="B61" s="62" t="s">
        <v>513</v>
      </c>
      <c r="C61" s="62" t="b">
        <f>Businesses_Count=1</f>
        <v>0</v>
      </c>
    </row>
    <row r="62" spans="1:6" hidden="1" x14ac:dyDescent="0.2">
      <c r="B62" s="62" t="s">
        <v>514</v>
      </c>
      <c r="C62" s="62" t="b">
        <f>Businesses_Count&gt;1</f>
        <v>0</v>
      </c>
      <c r="E62" s="79"/>
      <c r="F62" s="79"/>
    </row>
    <row r="63" spans="1:6" hidden="1" x14ac:dyDescent="0.2">
      <c r="B63" s="62" t="s">
        <v>515</v>
      </c>
      <c r="C63" s="62" t="b">
        <f>OR(IsAdmin,Multiple_Business)</f>
        <v>0</v>
      </c>
      <c r="E63" s="79"/>
      <c r="F63" s="79"/>
    </row>
    <row r="64" spans="1:6" hidden="1" x14ac:dyDescent="0.2">
      <c r="B64" s="62" t="s">
        <v>516</v>
      </c>
      <c r="C64" s="62" t="b">
        <f>SUM(L32:L35)&lt;&gt;0</f>
        <v>0</v>
      </c>
      <c r="E64" s="79"/>
      <c r="F64" s="79"/>
    </row>
    <row r="65" spans="1:6" hidden="1" x14ac:dyDescent="0.2">
      <c r="B65" s="62" t="s">
        <v>517</v>
      </c>
      <c r="C65" s="62" t="b">
        <f>AND($C$61,$K$32)</f>
        <v>0</v>
      </c>
      <c r="E65" s="79"/>
      <c r="F65" s="79"/>
    </row>
    <row r="66" spans="1:6" hidden="1" x14ac:dyDescent="0.2">
      <c r="B66" s="62" t="s">
        <v>518</v>
      </c>
      <c r="C66" s="62" t="b">
        <f>AND($C$62,OR($K$32:$K$35))</f>
        <v>0</v>
      </c>
      <c r="E66" s="79"/>
      <c r="F66" s="79"/>
    </row>
    <row r="67" spans="1:6" hidden="1" x14ac:dyDescent="0.2">
      <c r="B67" s="62" t="s">
        <v>519</v>
      </c>
      <c r="C67" s="62" t="b">
        <f>SUM(I32:I36)&gt;1</f>
        <v>0</v>
      </c>
      <c r="E67" s="79"/>
      <c r="F67" s="79"/>
    </row>
    <row r="68" spans="1:6" hidden="1" x14ac:dyDescent="0.2">
      <c r="B68" s="62" t="s">
        <v>520</v>
      </c>
      <c r="C68" s="62" t="str">
        <f>IF($C$61,+$B$32,"")</f>
        <v/>
      </c>
      <c r="E68" s="79"/>
      <c r="F68" s="79"/>
    </row>
    <row r="69" spans="1:6" customFormat="1" hidden="1" x14ac:dyDescent="0.2">
      <c r="B69" s="62" t="s">
        <v>521</v>
      </c>
      <c r="C69">
        <f>Multiple_Business*Businesses_Count</f>
        <v>0</v>
      </c>
    </row>
    <row r="70" spans="1:6" customFormat="1" hidden="1" x14ac:dyDescent="0.2">
      <c r="B70" s="62" t="s">
        <v>522</v>
      </c>
      <c r="C70">
        <f>$B$54-Business_show_count</f>
        <v>4</v>
      </c>
    </row>
    <row r="71" spans="1:6" customFormat="1" hidden="1" x14ac:dyDescent="0.2">
      <c r="B71" s="62" t="s">
        <v>523</v>
      </c>
      <c r="C71" t="s">
        <v>524</v>
      </c>
    </row>
    <row r="72" spans="1:6" customFormat="1" hidden="1" x14ac:dyDescent="0.2">
      <c r="B72" s="62" t="s">
        <v>525</v>
      </c>
      <c r="C72" t="s">
        <v>526</v>
      </c>
    </row>
    <row r="73" spans="1:6" ht="15.75" hidden="1" thickBot="1" x14ac:dyDescent="0.3">
      <c r="B73" s="73" t="s">
        <v>527</v>
      </c>
      <c r="E73" s="79"/>
      <c r="F73" s="79"/>
    </row>
    <row r="74" spans="1:6" hidden="1" x14ac:dyDescent="0.2">
      <c r="B74" s="62" t="str" cm="1">
        <f t="array" ref="B74">IF(Multiple_Business,IFERROR(TRANSPOSE(_xlfn._xlws.FILTER(INDEX(Businesses_DCRange,,1),INDEX(Businesses_DCRange,,1)&lt;&gt;"")),""),"")</f>
        <v/>
      </c>
      <c r="E74" s="79"/>
      <c r="F74" s="79"/>
    </row>
    <row r="75" spans="1:6" hidden="1" x14ac:dyDescent="0.2"/>
    <row r="76" spans="1:6" ht="15.75" hidden="1" thickBot="1" x14ac:dyDescent="0.3">
      <c r="B76" s="73" t="s">
        <v>528</v>
      </c>
    </row>
    <row r="77" spans="1:6" ht="14.45" hidden="1" customHeight="1" x14ac:dyDescent="0.2">
      <c r="B77" s="62" t="str" cm="1">
        <f t="array" ref="B77:C77">_xlfn.HSTACK($C$72,IFERROR(TRANSPOSE(INDEX(_xlfn._xlws.FILTER(Businesses_DCRange,J32:J35,""),,1)),""))</f>
        <v>Non-trading</v>
      </c>
      <c r="C77" s="62" t="str">
        <v/>
      </c>
    </row>
    <row r="78" spans="1:6" hidden="1" x14ac:dyDescent="0.2">
      <c r="A78" s="62" t="s">
        <v>114</v>
      </c>
    </row>
  </sheetData>
  <sheetProtection sort="0" autoFilter="0" pivotTables="0"/>
  <dataValidations count="2">
    <dataValidation type="list" allowBlank="1" showInputMessage="1" showErrorMessage="1" sqref="C28 C47 C50" xr:uid="{00000000-0002-0000-0300-000000000000}">
      <formula1>YES_NO_LIST</formula1>
    </dataValidation>
    <dataValidation type="list" allowBlank="1" showInputMessage="1" showErrorMessage="1" sqref="C6" xr:uid="{00000000-0002-0000-0300-000001000000}">
      <formula1>Lists_Environment</formula1>
    </dataValidation>
  </dataValidations>
  <hyperlinks>
    <hyperlink ref="A3" location="Index!A1" display="Index" xr:uid="{00000000-0004-0000-0300-000000000000}"/>
  </hyperlinks>
  <pageMargins left="0.7" right="0.7" top="0.75" bottom="0.75" header="0.3" footer="0.3"/>
  <pageSetup paperSize="9"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1" id="{0C5D6A24-5768-418C-ABD1-C1C0D679F33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D11</xm:sqref>
        </x14:conditionalFormatting>
        <x14:conditionalFormatting xmlns:xm="http://schemas.microsoft.com/office/excel/2006/main">
          <x14:cfRule type="iconSet" priority="5" id="{F6830CF7-81A4-4A1D-ABBC-F8BBD438D2A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D32:D35</xm:sqref>
        </x14:conditionalFormatting>
        <x14:conditionalFormatting xmlns:xm="http://schemas.microsoft.com/office/excel/2006/main">
          <x14:cfRule type="iconSet" priority="4" id="{4FE0DDA0-7731-4653-A7BC-14B2DBAF3CE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D37</xm:sqref>
        </x14:conditionalFormatting>
        <x14:conditionalFormatting xmlns:xm="http://schemas.microsoft.com/office/excel/2006/main">
          <x14:cfRule type="iconSet" priority="3" id="{BCDBE3B5-3ACE-46F4-A814-0C11770A6B7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2000000}">
          <x14:formula1>
            <xm:f>Lists!$F$4:$F$7</xm:f>
          </x14:formula1>
          <xm:sqref>C32:C35</xm:sqref>
        </x14:dataValidation>
        <x14:dataValidation type="list" allowBlank="1" showInputMessage="1" showErrorMessage="1" xr:uid="{00000000-0002-0000-0300-000003000000}">
          <x14:formula1>
            <xm:f>Lists!$X$4:$X$5</xm:f>
          </x14:formula1>
          <xm:sqref>C44</xm:sqref>
        </x14:dataValidation>
        <x14:dataValidation type="list" allowBlank="1" showInputMessage="1" showErrorMessage="1" xr:uid="{00000000-0002-0000-0300-000004000000}">
          <x14:formula1>
            <xm:f>Lists!BZ$4:BZ$5</xm:f>
          </x14:formula1>
          <xm:sqref>C38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18CC6-8335-47D1-B867-6DE0DE1A9C4F}">
  <sheetPr>
    <tabColor theme="9" tint="0.79995117038483843"/>
    <pageSetUpPr autoPageBreaks="0" fitToPage="1"/>
  </sheetPr>
  <dimension ref="A1:G39"/>
  <sheetViews>
    <sheetView workbookViewId="0">
      <pane xSplit="2" ySplit="3" topLeftCell="C4" activePane="bottomRight" state="frozen"/>
      <selection pane="topRight"/>
      <selection pane="bottomLeft"/>
      <selection pane="bottomRight" activeCell="C8" sqref="C8"/>
    </sheetView>
  </sheetViews>
  <sheetFormatPr defaultRowHeight="14.25" x14ac:dyDescent="0.2"/>
  <cols>
    <col min="1" max="1" width="7.125" customWidth="1"/>
    <col min="2" max="2" width="52.125" customWidth="1"/>
    <col min="4" max="4" width="32.375" customWidth="1"/>
    <col min="5" max="5" width="26" hidden="1" customWidth="1"/>
    <col min="6" max="7" width="8.625" hidden="1" customWidth="1"/>
  </cols>
  <sheetData>
    <row r="1" spans="1:7" ht="23.25" x14ac:dyDescent="0.35">
      <c r="A1" s="63" t="str">
        <f>+Lists!$L$4</f>
        <v>Entity_0001 - Period end: 30/11/2024</v>
      </c>
      <c r="B1" s="62"/>
      <c r="G1" t="s">
        <v>114</v>
      </c>
    </row>
    <row r="2" spans="1:7" x14ac:dyDescent="0.2">
      <c r="A2" s="76" t="s">
        <v>459</v>
      </c>
      <c r="B2" s="62"/>
    </row>
    <row r="3" spans="1:7" x14ac:dyDescent="0.2">
      <c r="A3" s="77" t="s">
        <v>117</v>
      </c>
      <c r="E3" t="s">
        <v>529</v>
      </c>
    </row>
    <row r="5" spans="1:7" ht="15.75" x14ac:dyDescent="0.25">
      <c r="A5" s="6" t="s">
        <v>530</v>
      </c>
      <c r="B5" s="62"/>
    </row>
    <row r="6" spans="1:7" ht="73.5" customHeight="1" x14ac:dyDescent="0.2">
      <c r="B6" s="336" t="s">
        <v>531</v>
      </c>
      <c r="C6" s="336"/>
    </row>
    <row r="8" spans="1:7" x14ac:dyDescent="0.2">
      <c r="B8" t="s">
        <v>532</v>
      </c>
      <c r="C8" s="38" t="s">
        <v>501</v>
      </c>
      <c r="E8" t="s">
        <v>2161</v>
      </c>
      <c r="F8" t="b">
        <f>OR(E10:E34)</f>
        <v>1</v>
      </c>
      <c r="G8" t="b">
        <f>OCT_Export_setting</f>
        <v>1</v>
      </c>
    </row>
    <row r="10" spans="1:7" ht="15.75" x14ac:dyDescent="0.25">
      <c r="A10" s="6" t="s">
        <v>533</v>
      </c>
    </row>
    <row r="11" spans="1:7" x14ac:dyDescent="0.2">
      <c r="B11" t="s">
        <v>534</v>
      </c>
      <c r="C11" s="38"/>
      <c r="E11" t="b">
        <f>OR($C$8=Yes,C11=Yes)</f>
        <v>1</v>
      </c>
    </row>
    <row r="12" spans="1:7" x14ac:dyDescent="0.2">
      <c r="B12" t="s">
        <v>535</v>
      </c>
      <c r="C12" s="38"/>
      <c r="E12" t="b">
        <f>OR($C$8=Yes,C12=Yes)</f>
        <v>1</v>
      </c>
    </row>
    <row r="13" spans="1:7" x14ac:dyDescent="0.2">
      <c r="B13" t="s">
        <v>536</v>
      </c>
      <c r="C13" s="38"/>
      <c r="E13" t="b">
        <f>OR($C$8=Yes,C13=Yes)</f>
        <v>1</v>
      </c>
    </row>
    <row r="15" spans="1:7" ht="15.75" x14ac:dyDescent="0.25">
      <c r="A15" s="6" t="s">
        <v>537</v>
      </c>
    </row>
    <row r="16" spans="1:7" x14ac:dyDescent="0.2">
      <c r="B16" t="s">
        <v>63</v>
      </c>
      <c r="C16" s="38"/>
      <c r="E16" t="b">
        <f>OR($C$8=Yes,C16=Yes)</f>
        <v>1</v>
      </c>
    </row>
    <row r="17" spans="2:5" x14ac:dyDescent="0.2">
      <c r="B17" t="s">
        <v>538</v>
      </c>
      <c r="C17" s="38"/>
      <c r="E17" t="b">
        <f>OR($C$8=Yes,C17=Yes)</f>
        <v>1</v>
      </c>
    </row>
    <row r="18" spans="2:5" x14ac:dyDescent="0.2">
      <c r="B18" t="s">
        <v>539</v>
      </c>
      <c r="C18" s="38"/>
      <c r="E18" t="b">
        <f>OR($C$8=Yes,C18=Yes)</f>
        <v>1</v>
      </c>
    </row>
    <row r="19" spans="2:5" x14ac:dyDescent="0.2">
      <c r="B19" t="s">
        <v>44</v>
      </c>
      <c r="C19" s="38"/>
      <c r="E19" t="b">
        <f>OR($C$8=Yes,C19=Yes)</f>
        <v>1</v>
      </c>
    </row>
    <row r="20" spans="2:5" x14ac:dyDescent="0.2">
      <c r="B20" t="s">
        <v>540</v>
      </c>
      <c r="C20" s="38"/>
      <c r="E20" t="b">
        <f>OR($C$8=Yes,C20=Yes)</f>
        <v>1</v>
      </c>
    </row>
    <row r="21" spans="2:5" x14ac:dyDescent="0.2">
      <c r="B21" t="s">
        <v>541</v>
      </c>
      <c r="C21" s="38" t="s">
        <v>542</v>
      </c>
    </row>
    <row r="22" spans="2:5" x14ac:dyDescent="0.2">
      <c r="B22" t="s">
        <v>543</v>
      </c>
      <c r="C22" s="38"/>
      <c r="E22" t="b">
        <f t="shared" ref="E22:E33" si="0">OR($C$8=Yes,C22=Yes)</f>
        <v>1</v>
      </c>
    </row>
    <row r="23" spans="2:5" x14ac:dyDescent="0.2">
      <c r="B23" t="s">
        <v>544</v>
      </c>
      <c r="C23" s="38"/>
      <c r="E23" t="b">
        <f t="shared" si="0"/>
        <v>1</v>
      </c>
    </row>
    <row r="24" spans="2:5" x14ac:dyDescent="0.2">
      <c r="B24" t="s">
        <v>545</v>
      </c>
      <c r="C24" s="38"/>
      <c r="E24" t="b">
        <f t="shared" si="0"/>
        <v>1</v>
      </c>
    </row>
    <row r="25" spans="2:5" x14ac:dyDescent="0.2">
      <c r="B25" t="s">
        <v>546</v>
      </c>
      <c r="C25" s="38"/>
      <c r="E25" t="b">
        <f t="shared" si="0"/>
        <v>1</v>
      </c>
    </row>
    <row r="26" spans="2:5" x14ac:dyDescent="0.2">
      <c r="B26" t="s">
        <v>69</v>
      </c>
      <c r="C26" s="38"/>
      <c r="E26" t="b">
        <f t="shared" si="0"/>
        <v>1</v>
      </c>
    </row>
    <row r="27" spans="2:5" x14ac:dyDescent="0.2">
      <c r="B27" t="s">
        <v>547</v>
      </c>
      <c r="C27" s="38"/>
      <c r="E27" t="b">
        <f t="shared" si="0"/>
        <v>1</v>
      </c>
    </row>
    <row r="28" spans="2:5" x14ac:dyDescent="0.2">
      <c r="B28" t="s">
        <v>548</v>
      </c>
      <c r="C28" s="38"/>
      <c r="E28" t="b">
        <f t="shared" si="0"/>
        <v>1</v>
      </c>
    </row>
    <row r="29" spans="2:5" x14ac:dyDescent="0.2">
      <c r="B29" t="s">
        <v>549</v>
      </c>
      <c r="C29" t="s">
        <v>542</v>
      </c>
      <c r="E29" t="b">
        <f t="shared" si="0"/>
        <v>1</v>
      </c>
    </row>
    <row r="30" spans="2:5" x14ac:dyDescent="0.2">
      <c r="B30" t="s">
        <v>550</v>
      </c>
      <c r="C30" s="38"/>
      <c r="E30" t="b">
        <f t="shared" si="0"/>
        <v>1</v>
      </c>
    </row>
    <row r="31" spans="2:5" x14ac:dyDescent="0.2">
      <c r="B31" t="s">
        <v>60</v>
      </c>
      <c r="C31" s="38"/>
      <c r="E31" t="b">
        <f t="shared" si="0"/>
        <v>1</v>
      </c>
    </row>
    <row r="32" spans="2:5" x14ac:dyDescent="0.2">
      <c r="B32" t="s">
        <v>62</v>
      </c>
      <c r="C32" s="38"/>
      <c r="E32" t="b">
        <f t="shared" si="0"/>
        <v>1</v>
      </c>
    </row>
    <row r="33" spans="2:7" x14ac:dyDescent="0.2">
      <c r="B33" t="s">
        <v>551</v>
      </c>
      <c r="C33" s="38"/>
      <c r="E33" t="b">
        <f t="shared" si="0"/>
        <v>1</v>
      </c>
    </row>
    <row r="39" spans="2:7" x14ac:dyDescent="0.2">
      <c r="G39" t="s">
        <v>114</v>
      </c>
    </row>
  </sheetData>
  <sheetProtection sort="0" autoFilter="0" pivotTables="0"/>
  <mergeCells count="1">
    <mergeCell ref="B6:C6"/>
  </mergeCells>
  <dataValidations count="1">
    <dataValidation type="list" allowBlank="1" showInputMessage="1" showErrorMessage="1" sqref="C8 C11:C13 C16:C28 C30:C33" xr:uid="{00000000-0002-0000-0400-000000000000}">
      <formula1>YES_NO_LIST</formula1>
    </dataValidation>
  </dataValidations>
  <hyperlinks>
    <hyperlink ref="A3" location="Index!A1" display="Index" xr:uid="{00000000-0004-0000-0400-000000000000}"/>
  </hyperlinks>
  <pageMargins left="0.7" right="0.7" top="0.75" bottom="0.75"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9DEF8-5774-4B4C-A9B8-8BEA9342C76B}">
  <sheetPr>
    <tabColor theme="9" tint="0.79995117038483843"/>
    <pageSetUpPr autoPageBreaks="0" fitToPage="1"/>
  </sheetPr>
  <dimension ref="A1:U362"/>
  <sheetViews>
    <sheetView workbookViewId="0">
      <pane xSplit="2" ySplit="3" topLeftCell="C4" activePane="bottomRight" state="frozen"/>
      <selection pane="topRight"/>
      <selection pane="bottomLeft"/>
      <selection pane="bottomRight" activeCell="C8" sqref="C8"/>
    </sheetView>
  </sheetViews>
  <sheetFormatPr defaultRowHeight="14.25" x14ac:dyDescent="0.2"/>
  <cols>
    <col min="1" max="1" width="7.125" customWidth="1"/>
    <col min="2" max="2" width="67.625" style="5" customWidth="1"/>
    <col min="3" max="3" width="26.625" customWidth="1"/>
    <col min="4" max="4" width="11.625" style="15" customWidth="1"/>
    <col min="5" max="5" width="31.375" customWidth="1"/>
    <col min="6" max="6" width="7.25" hidden="1" customWidth="1"/>
    <col min="7" max="7" width="8.625" hidden="1" customWidth="1"/>
    <col min="8" max="8" width="9.75" hidden="1" customWidth="1"/>
    <col min="9" max="11" width="8.625" hidden="1" customWidth="1"/>
    <col min="12" max="14" width="10.625" hidden="1" customWidth="1"/>
    <col min="15" max="15" width="23.125" hidden="1" customWidth="1"/>
    <col min="16" max="16" width="14.125" hidden="1" customWidth="1"/>
    <col min="17" max="17" width="13.625" hidden="1" customWidth="1"/>
    <col min="18" max="18" width="9.75" hidden="1" customWidth="1"/>
    <col min="19" max="19" width="12.125" hidden="1" customWidth="1"/>
    <col min="20" max="21" width="8.625" hidden="1" customWidth="1"/>
  </cols>
  <sheetData>
    <row r="1" spans="1:21" ht="23.25" x14ac:dyDescent="0.35">
      <c r="A1" s="7" t="str">
        <f>+Lists!$L$4</f>
        <v>Entity_0001 - Period end: 30/11/2024</v>
      </c>
      <c r="U1" t="s">
        <v>114</v>
      </c>
    </row>
    <row r="2" spans="1:21" x14ac:dyDescent="0.2">
      <c r="A2" s="13" t="e">
        <f ca="1">HYPERLINK(Lists!$T$7&amp;SUBSTITUTE(SheetName," ","_"),"Help")</f>
        <v>#NAME?</v>
      </c>
    </row>
    <row r="3" spans="1:21" ht="31.35" customHeight="1" thickBot="1" x14ac:dyDescent="0.3">
      <c r="A3" s="11" t="s">
        <v>117</v>
      </c>
      <c r="B3" s="8" t="s">
        <v>573</v>
      </c>
      <c r="C3" s="8" t="s">
        <v>574</v>
      </c>
      <c r="D3" s="177" t="str">
        <f>IF(I5=0,Questionnaire_Progress_Not_Started,IF(SUM($D$6:$D$345),Questionnaire_Progress_In_Progress,Questionnaire_Progress_Completed))</f>
        <v>Not started</v>
      </c>
      <c r="G3" t="s">
        <v>575</v>
      </c>
      <c r="H3" s="5" t="s">
        <v>576</v>
      </c>
      <c r="I3" s="8" t="s">
        <v>577</v>
      </c>
      <c r="J3" s="8" t="s">
        <v>578</v>
      </c>
      <c r="K3" s="8" t="s">
        <v>579</v>
      </c>
      <c r="L3" s="8" t="s">
        <v>580</v>
      </c>
      <c r="M3" s="8" t="s">
        <v>14</v>
      </c>
      <c r="N3" s="8" t="s">
        <v>581</v>
      </c>
      <c r="O3" s="22" t="s">
        <v>580</v>
      </c>
      <c r="P3" s="22" t="s">
        <v>582</v>
      </c>
      <c r="Q3" s="22"/>
    </row>
    <row r="4" spans="1:21" x14ac:dyDescent="0.2">
      <c r="M4">
        <v>4</v>
      </c>
    </row>
    <row r="5" spans="1:21" ht="15.75" x14ac:dyDescent="0.25">
      <c r="A5" s="6" t="s">
        <v>583</v>
      </c>
      <c r="G5" t="s">
        <v>584</v>
      </c>
      <c r="I5">
        <f>COUNTIF(I7:K343,TRUE)</f>
        <v>0</v>
      </c>
      <c r="M5">
        <f>M4+1</f>
        <v>5</v>
      </c>
    </row>
    <row r="6" spans="1:21" ht="198.95" customHeight="1" x14ac:dyDescent="0.2">
      <c r="B6" s="104" t="s">
        <v>585</v>
      </c>
      <c r="M6">
        <f t="shared" ref="M6:M69" si="0">M5+1</f>
        <v>6</v>
      </c>
      <c r="O6" s="5"/>
    </row>
    <row r="7" spans="1:21" x14ac:dyDescent="0.2">
      <c r="M7">
        <f t="shared" si="0"/>
        <v>7</v>
      </c>
    </row>
    <row r="8" spans="1:21" ht="41.45" customHeight="1" x14ac:dyDescent="0.2">
      <c r="B8" s="4" t="s">
        <v>586</v>
      </c>
      <c r="C8" s="170"/>
      <c r="D8" s="15" cm="1">
        <f t="array" ref="D8">_xlfn.IFS(L8,"",OR(I8:K8),0,1,1)</f>
        <v>1</v>
      </c>
      <c r="F8">
        <f>Questionnaire_Completed_by_name_question</f>
        <v>0</v>
      </c>
      <c r="I8" t="b">
        <f>LEN(C8)&gt;0</f>
        <v>0</v>
      </c>
      <c r="L8" t="b">
        <v>0</v>
      </c>
      <c r="M8">
        <f t="shared" si="0"/>
        <v>8</v>
      </c>
    </row>
    <row r="9" spans="1:21" x14ac:dyDescent="0.2">
      <c r="B9"/>
      <c r="D9"/>
      <c r="M9">
        <f t="shared" si="0"/>
        <v>9</v>
      </c>
    </row>
    <row r="10" spans="1:21" x14ac:dyDescent="0.2">
      <c r="B10" s="5" t="s">
        <v>587</v>
      </c>
      <c r="C10" s="169"/>
      <c r="D10" s="15" cm="1">
        <f t="array" ref="D10">_xlfn.IFS(L10,"",OR(I10:K10),0,1,1)</f>
        <v>1</v>
      </c>
      <c r="F10">
        <f>Questionnaire_Completed_by_position_question</f>
        <v>0</v>
      </c>
      <c r="I10" t="b">
        <f>LEN(C10)&gt;0</f>
        <v>0</v>
      </c>
      <c r="L10" t="b">
        <v>0</v>
      </c>
      <c r="M10">
        <f t="shared" si="0"/>
        <v>10</v>
      </c>
    </row>
    <row r="11" spans="1:21" x14ac:dyDescent="0.2">
      <c r="B11"/>
      <c r="D11"/>
      <c r="M11">
        <f t="shared" si="0"/>
        <v>11</v>
      </c>
    </row>
    <row r="12" spans="1:21" x14ac:dyDescent="0.2">
      <c r="B12" t="s">
        <v>588</v>
      </c>
      <c r="C12" s="169"/>
      <c r="D12" s="15" cm="1">
        <f t="array" ref="D12">_xlfn.IFS(L12,"",OR(I12:K12),0,1,1)</f>
        <v>1</v>
      </c>
      <c r="F12">
        <f>Questionnaire_Permanent_questions_reviewed</f>
        <v>0</v>
      </c>
      <c r="I12" t="b">
        <f>LEN(C12)&gt;0</f>
        <v>0</v>
      </c>
      <c r="L12" t="b">
        <v>0</v>
      </c>
      <c r="M12">
        <f t="shared" si="0"/>
        <v>12</v>
      </c>
    </row>
    <row r="13" spans="1:21" x14ac:dyDescent="0.2">
      <c r="M13">
        <f t="shared" si="0"/>
        <v>13</v>
      </c>
    </row>
    <row r="14" spans="1:21" ht="28.5" x14ac:dyDescent="0.2">
      <c r="B14" s="5" t="s">
        <v>589</v>
      </c>
      <c r="C14" s="234"/>
      <c r="D14" s="15" cm="1">
        <f t="array" ref="D14">_xlfn.IFS(L14,"",OR(I14:K14),0,1,1)</f>
        <v>1</v>
      </c>
      <c r="F14">
        <f>Questionnaire_Mapping_reviewed</f>
        <v>0</v>
      </c>
      <c r="I14" t="b">
        <f>$C14=Yes</f>
        <v>0</v>
      </c>
      <c r="J14" t="b">
        <f>$C14=No</f>
        <v>0</v>
      </c>
      <c r="K14" t="b">
        <f>$C14=Lists!$D$6</f>
        <v>0</v>
      </c>
      <c r="L14" t="b">
        <v>0</v>
      </c>
      <c r="M14">
        <f t="shared" si="0"/>
        <v>14</v>
      </c>
    </row>
    <row r="15" spans="1:21" hidden="1" x14ac:dyDescent="0.2">
      <c r="B15" s="337"/>
      <c r="D15" s="15" t="str" cm="1">
        <f t="array" ref="D15">_xlfn.IFS(L15,"",OR(I15:K15),0,1,1)</f>
        <v/>
      </c>
      <c r="F15">
        <f>Questionnaire_Mapping_reviewed_reason</f>
        <v>0</v>
      </c>
      <c r="I15" t="b">
        <f>LEN(B15)&gt;0</f>
        <v>0</v>
      </c>
      <c r="L15" t="b">
        <f>NOT(J14)</f>
        <v>1</v>
      </c>
      <c r="M15">
        <f t="shared" si="0"/>
        <v>15</v>
      </c>
      <c r="N15">
        <v>3</v>
      </c>
      <c r="O15" s="62" t="e">
        <f ca="1">IF(DataFlow_Hide_Rows_Enabled,[1]!DCHideRow(SheetName,+$M15,$L15,$N15),Message_DataFlow_Disabled)</f>
        <v>#NAME?</v>
      </c>
    </row>
    <row r="16" spans="1:21" hidden="1" x14ac:dyDescent="0.2">
      <c r="B16" s="337"/>
      <c r="D16"/>
      <c r="M16">
        <f t="shared" si="0"/>
        <v>16</v>
      </c>
    </row>
    <row r="17" spans="1:15" hidden="1" x14ac:dyDescent="0.2">
      <c r="B17" s="337"/>
      <c r="D17"/>
      <c r="M17">
        <f t="shared" si="0"/>
        <v>17</v>
      </c>
    </row>
    <row r="18" spans="1:15" x14ac:dyDescent="0.2">
      <c r="B18"/>
      <c r="D18"/>
      <c r="M18">
        <f t="shared" si="0"/>
        <v>18</v>
      </c>
    </row>
    <row r="19" spans="1:15" x14ac:dyDescent="0.2">
      <c r="B19" s="5" t="s">
        <v>590</v>
      </c>
      <c r="D19"/>
      <c r="L19" t="b">
        <v>0</v>
      </c>
      <c r="M19">
        <f t="shared" si="0"/>
        <v>19</v>
      </c>
    </row>
    <row r="20" spans="1:15" ht="42" customHeight="1" x14ac:dyDescent="0.2">
      <c r="B20" s="4" t="s">
        <v>591</v>
      </c>
      <c r="C20" s="170"/>
      <c r="D20" s="15" cm="1">
        <f t="array" ref="D20">_xlfn.IFS(L20,"",OR(I20:K20),0,1,1)</f>
        <v>1</v>
      </c>
      <c r="F20">
        <f>Questionnaire_Return_approver_name_question</f>
        <v>0</v>
      </c>
      <c r="I20" t="b">
        <f>LEN(C20)&gt;0</f>
        <v>0</v>
      </c>
      <c r="L20" t="b">
        <v>0</v>
      </c>
      <c r="M20">
        <f t="shared" si="0"/>
        <v>20</v>
      </c>
    </row>
    <row r="21" spans="1:15" x14ac:dyDescent="0.2">
      <c r="B21"/>
      <c r="D21"/>
      <c r="M21">
        <f t="shared" si="0"/>
        <v>21</v>
      </c>
    </row>
    <row r="22" spans="1:15" ht="42.95" customHeight="1" x14ac:dyDescent="0.2">
      <c r="B22" s="4" t="s">
        <v>592</v>
      </c>
      <c r="C22" s="170"/>
      <c r="D22" s="15" cm="1">
        <f t="array" ref="D22">_xlfn.IFS(L22,"",OR(I22:K22),0,1,1)</f>
        <v>1</v>
      </c>
      <c r="F22">
        <f>Questionnaire_Return_approver_email_question</f>
        <v>0</v>
      </c>
      <c r="I22" t="b">
        <f>LEN(C22)&gt;0</f>
        <v>0</v>
      </c>
      <c r="L22" t="b">
        <v>0</v>
      </c>
      <c r="M22">
        <f t="shared" si="0"/>
        <v>22</v>
      </c>
    </row>
    <row r="23" spans="1:15" x14ac:dyDescent="0.2">
      <c r="D23"/>
      <c r="M23">
        <f t="shared" si="0"/>
        <v>23</v>
      </c>
    </row>
    <row r="24" spans="1:15" ht="28.5" x14ac:dyDescent="0.2">
      <c r="B24" s="5" t="s">
        <v>593</v>
      </c>
      <c r="C24" s="234"/>
      <c r="D24" s="15" cm="1">
        <f t="array" ref="D24">_xlfn.IFS(L24,"",OR(I24:K24),0,1,1)</f>
        <v>1</v>
      </c>
      <c r="F24">
        <f>Questionnaire_Return_approver_available_question</f>
        <v>0</v>
      </c>
      <c r="I24" t="b">
        <f>$C24=Yes</f>
        <v>0</v>
      </c>
      <c r="J24" t="b">
        <f>$C24=No</f>
        <v>0</v>
      </c>
      <c r="K24" t="b">
        <f>$C24=Lists!$D$6</f>
        <v>0</v>
      </c>
      <c r="L24" t="b">
        <v>0</v>
      </c>
      <c r="M24">
        <f t="shared" si="0"/>
        <v>24</v>
      </c>
    </row>
    <row r="25" spans="1:15" x14ac:dyDescent="0.2">
      <c r="M25">
        <f t="shared" si="0"/>
        <v>25</v>
      </c>
    </row>
    <row r="26" spans="1:15" ht="15.75" x14ac:dyDescent="0.25">
      <c r="A26" s="6" t="s">
        <v>594</v>
      </c>
      <c r="B26" s="37" t="s">
        <v>595</v>
      </c>
      <c r="D26"/>
      <c r="M26">
        <f t="shared" si="0"/>
        <v>26</v>
      </c>
    </row>
    <row r="27" spans="1:15" x14ac:dyDescent="0.2">
      <c r="D27"/>
      <c r="M27">
        <f t="shared" si="0"/>
        <v>27</v>
      </c>
    </row>
    <row r="28" spans="1:15" ht="42.75" x14ac:dyDescent="0.2">
      <c r="B28" s="5" t="s">
        <v>596</v>
      </c>
      <c r="D28"/>
      <c r="M28">
        <f t="shared" si="0"/>
        <v>28</v>
      </c>
    </row>
    <row r="29" spans="1:15" x14ac:dyDescent="0.2">
      <c r="D29"/>
      <c r="M29">
        <f t="shared" si="0"/>
        <v>29</v>
      </c>
    </row>
    <row r="30" spans="1:15" ht="42.75" x14ac:dyDescent="0.2">
      <c r="B30" s="5" t="s">
        <v>597</v>
      </c>
      <c r="C30" s="234"/>
      <c r="D30" s="15" cm="1">
        <f t="array" ref="D30">_xlfn.IFS(L30,"",OR(I30:K30),0,1,1)</f>
        <v>1</v>
      </c>
      <c r="F30">
        <f>Questionnaire_Turnover_question</f>
        <v>0</v>
      </c>
      <c r="I30" t="b">
        <f>$C30=Yes</f>
        <v>0</v>
      </c>
      <c r="J30" t="b">
        <f>$C30=No</f>
        <v>0</v>
      </c>
      <c r="K30" t="b">
        <f>$C30=Lists!$D$6</f>
        <v>0</v>
      </c>
      <c r="M30">
        <f t="shared" si="0"/>
        <v>30</v>
      </c>
    </row>
    <row r="31" spans="1:15" hidden="1" x14ac:dyDescent="0.2">
      <c r="B31" s="337"/>
      <c r="D31" s="15" t="str" cm="1">
        <f t="array" ref="D31">_xlfn.IFS(L31,"",OR(I31:K31),0,1,1)</f>
        <v/>
      </c>
      <c r="F31">
        <f>Questionnaire_reason_why_not_Turnover</f>
        <v>0</v>
      </c>
      <c r="I31" t="b">
        <f>LEN(B31)&gt;0</f>
        <v>0</v>
      </c>
      <c r="L31" t="b">
        <f>NOT(J30)</f>
        <v>1</v>
      </c>
      <c r="M31">
        <f t="shared" si="0"/>
        <v>31</v>
      </c>
      <c r="N31">
        <v>3</v>
      </c>
      <c r="O31" s="62" t="e">
        <f ca="1">IF(DataFlow_Hide_Rows_Enabled,[1]!DCHideRow(SheetName,+$M31,$L31,$N31),Message_DataFlow_Disabled)</f>
        <v>#NAME?</v>
      </c>
    </row>
    <row r="32" spans="1:15" hidden="1" x14ac:dyDescent="0.2">
      <c r="B32" s="337"/>
      <c r="D32"/>
      <c r="M32">
        <f t="shared" si="0"/>
        <v>32</v>
      </c>
    </row>
    <row r="33" spans="2:15" hidden="1" x14ac:dyDescent="0.2">
      <c r="B33" s="337"/>
      <c r="D33"/>
      <c r="M33">
        <f t="shared" si="0"/>
        <v>33</v>
      </c>
    </row>
    <row r="34" spans="2:15" x14ac:dyDescent="0.2">
      <c r="D34"/>
      <c r="M34">
        <f t="shared" si="0"/>
        <v>34</v>
      </c>
    </row>
    <row r="35" spans="2:15" ht="28.5" x14ac:dyDescent="0.2">
      <c r="B35" s="5" t="s">
        <v>598</v>
      </c>
      <c r="C35" s="234"/>
      <c r="D35" s="15" cm="1">
        <f t="array" ref="D35">_xlfn.IFS(L35,"",OR(I35:K35),0,1,1)</f>
        <v>1</v>
      </c>
      <c r="F35">
        <f>Questionnaire_Cost_of_sales_question</f>
        <v>0</v>
      </c>
      <c r="I35" t="b">
        <f>$C35=Yes</f>
        <v>0</v>
      </c>
      <c r="J35" t="b">
        <f>$C35=No</f>
        <v>0</v>
      </c>
      <c r="K35" t="b">
        <f>$C35=Lists!$D$6</f>
        <v>0</v>
      </c>
      <c r="M35">
        <f t="shared" si="0"/>
        <v>35</v>
      </c>
    </row>
    <row r="36" spans="2:15" hidden="1" x14ac:dyDescent="0.2">
      <c r="B36" s="337"/>
      <c r="D36" s="15" t="str" cm="1">
        <f t="array" ref="D36">_xlfn.IFS(L36,"",OR(I36:K36),0,1,1)</f>
        <v/>
      </c>
      <c r="F36">
        <f>Questionnaire_reason_why_not_Cost_of_sales</f>
        <v>0</v>
      </c>
      <c r="I36" t="b">
        <f>LEN(B36)&gt;0</f>
        <v>0</v>
      </c>
      <c r="L36" t="b">
        <f>NOT(J35)</f>
        <v>1</v>
      </c>
      <c r="M36">
        <f t="shared" si="0"/>
        <v>36</v>
      </c>
      <c r="N36">
        <v>3</v>
      </c>
      <c r="O36" s="62" t="e">
        <f ca="1">IF(DataFlow_Hide_Rows_Enabled,[1]!DCHideRow(SheetName,+$M36,$L36,$N36),Message_DataFlow_Disabled)</f>
        <v>#NAME?</v>
      </c>
    </row>
    <row r="37" spans="2:15" hidden="1" x14ac:dyDescent="0.2">
      <c r="B37" s="337"/>
      <c r="D37"/>
      <c r="M37">
        <f t="shared" si="0"/>
        <v>37</v>
      </c>
    </row>
    <row r="38" spans="2:15" hidden="1" x14ac:dyDescent="0.2">
      <c r="B38" s="337"/>
      <c r="D38"/>
      <c r="M38">
        <f t="shared" si="0"/>
        <v>38</v>
      </c>
    </row>
    <row r="39" spans="2:15" x14ac:dyDescent="0.2">
      <c r="D39"/>
      <c r="M39">
        <f t="shared" si="0"/>
        <v>39</v>
      </c>
    </row>
    <row r="40" spans="2:15" ht="28.5" x14ac:dyDescent="0.2">
      <c r="B40" s="5" t="s">
        <v>599</v>
      </c>
      <c r="C40" s="234"/>
      <c r="D40" s="15" cm="1">
        <f t="array" ref="D40">_xlfn.IFS(L40,"",OR(I40:K40),0,1,1)</f>
        <v>1</v>
      </c>
      <c r="F40">
        <f>Questionnaire_Inter_group_transactions_question</f>
        <v>0</v>
      </c>
      <c r="I40" t="b">
        <f>$C40=Yes</f>
        <v>0</v>
      </c>
      <c r="J40" t="b">
        <f>$C40=No</f>
        <v>0</v>
      </c>
      <c r="K40" t="b">
        <f>$C40=Lists!$D$6</f>
        <v>0</v>
      </c>
      <c r="M40">
        <f t="shared" si="0"/>
        <v>40</v>
      </c>
    </row>
    <row r="41" spans="2:15" hidden="1" x14ac:dyDescent="0.2">
      <c r="B41" s="337"/>
      <c r="D41" s="15" t="str" cm="1">
        <f t="array" ref="D41">_xlfn.IFS(L41,"",OR(I41:K41),0,1,1)</f>
        <v/>
      </c>
      <c r="F41">
        <f>Questionnaire_reason_why_not_group_transactions</f>
        <v>0</v>
      </c>
      <c r="I41" t="b">
        <f>LEN(B41)&gt;0</f>
        <v>0</v>
      </c>
      <c r="L41" t="b">
        <f>NOT(J40)</f>
        <v>1</v>
      </c>
      <c r="M41">
        <f t="shared" si="0"/>
        <v>41</v>
      </c>
      <c r="N41">
        <v>3</v>
      </c>
      <c r="O41" s="62" t="e">
        <f ca="1">IF(DataFlow_Hide_Rows_Enabled,[1]!DCHideRow(SheetName,+$M41,$L41,$N41),Message_DataFlow_Disabled)</f>
        <v>#NAME?</v>
      </c>
    </row>
    <row r="42" spans="2:15" hidden="1" x14ac:dyDescent="0.2">
      <c r="B42" s="337"/>
      <c r="D42"/>
      <c r="M42">
        <f t="shared" si="0"/>
        <v>42</v>
      </c>
    </row>
    <row r="43" spans="2:15" hidden="1" x14ac:dyDescent="0.2">
      <c r="B43" s="337"/>
      <c r="D43"/>
      <c r="M43">
        <f t="shared" si="0"/>
        <v>43</v>
      </c>
    </row>
    <row r="44" spans="2:15" x14ac:dyDescent="0.2">
      <c r="D44"/>
      <c r="M44">
        <f t="shared" si="0"/>
        <v>44</v>
      </c>
    </row>
    <row r="45" spans="2:15" ht="28.5" x14ac:dyDescent="0.2">
      <c r="B45" s="5" t="s">
        <v>600</v>
      </c>
      <c r="C45" s="234"/>
      <c r="D45" s="15" cm="1">
        <f t="array" ref="D45">_xlfn.IFS(L45,"",OR(I45:K45),0,1,1)</f>
        <v>1</v>
      </c>
      <c r="F45">
        <f>Questionnaire_Interest_payable_to_overseas_connected_parties_question</f>
        <v>0</v>
      </c>
      <c r="I45" t="b">
        <f>$C45=Yes</f>
        <v>0</v>
      </c>
      <c r="J45" t="b">
        <f>$C45=No</f>
        <v>0</v>
      </c>
      <c r="K45" t="b">
        <f>$C45=Lists!$D$6</f>
        <v>0</v>
      </c>
      <c r="M45">
        <f t="shared" si="0"/>
        <v>45</v>
      </c>
    </row>
    <row r="46" spans="2:15" hidden="1" x14ac:dyDescent="0.2">
      <c r="B46" s="337"/>
      <c r="D46" s="15" t="str" cm="1">
        <f t="array" ref="D46">_xlfn.IFS(L46,"",OR(I46:K46),0,1,1)</f>
        <v/>
      </c>
      <c r="F46">
        <f>Questionnaire_reason_why_not_Connected_interest</f>
        <v>0</v>
      </c>
      <c r="I46" t="b">
        <f>LEN(B46)&gt;0</f>
        <v>0</v>
      </c>
      <c r="L46" t="b">
        <f>NOT(J45)</f>
        <v>1</v>
      </c>
      <c r="M46">
        <f t="shared" si="0"/>
        <v>46</v>
      </c>
      <c r="N46">
        <v>3</v>
      </c>
      <c r="O46" s="62" t="e">
        <f ca="1">IF(DataFlow_Hide_Rows_Enabled,[1]!DCHideRow(SheetName,+$M46,$L46,$N46),Message_DataFlow_Disabled)</f>
        <v>#NAME?</v>
      </c>
    </row>
    <row r="47" spans="2:15" hidden="1" x14ac:dyDescent="0.2">
      <c r="B47" s="337"/>
      <c r="D47"/>
      <c r="M47">
        <f t="shared" si="0"/>
        <v>47</v>
      </c>
    </row>
    <row r="48" spans="2:15" hidden="1" x14ac:dyDescent="0.2">
      <c r="B48" s="337"/>
      <c r="D48"/>
      <c r="M48">
        <f t="shared" si="0"/>
        <v>48</v>
      </c>
    </row>
    <row r="49" spans="2:15" x14ac:dyDescent="0.2">
      <c r="D49"/>
      <c r="M49">
        <f t="shared" si="0"/>
        <v>49</v>
      </c>
    </row>
    <row r="50" spans="2:15" ht="42.75" x14ac:dyDescent="0.2">
      <c r="B50" s="5" t="s">
        <v>601</v>
      </c>
      <c r="C50" s="234"/>
      <c r="D50" s="15" cm="1">
        <f t="array" ref="D50">_xlfn.IFS(L50,"",OR(I50:K50),0,1,1)</f>
        <v>1</v>
      </c>
      <c r="F50">
        <f>Questionnaire_Entertaining_disclosed_question</f>
        <v>0</v>
      </c>
      <c r="I50" t="b">
        <f>$C50=Yes</f>
        <v>0</v>
      </c>
      <c r="J50" t="b">
        <f>$C50=No</f>
        <v>0</v>
      </c>
      <c r="K50" t="b">
        <f>$C50=Lists!$D$6</f>
        <v>0</v>
      </c>
      <c r="M50">
        <f t="shared" si="0"/>
        <v>50</v>
      </c>
    </row>
    <row r="51" spans="2:15" hidden="1" x14ac:dyDescent="0.2">
      <c r="B51" s="337"/>
      <c r="D51" s="15" t="str" cm="1">
        <f t="array" ref="D51">_xlfn.IFS(L51,"",OR(I51:K51),0,1,1)</f>
        <v/>
      </c>
      <c r="F51">
        <f>Questionnaire_reason_why_not_Entertaining</f>
        <v>0</v>
      </c>
      <c r="I51" t="b">
        <f>LEN(B51)&gt;0</f>
        <v>0</v>
      </c>
      <c r="L51" t="b">
        <f>NOT(J50)</f>
        <v>1</v>
      </c>
      <c r="M51">
        <f t="shared" si="0"/>
        <v>51</v>
      </c>
      <c r="N51">
        <v>3</v>
      </c>
      <c r="O51" s="62" t="e">
        <f ca="1">IF(DataFlow_Hide_Rows_Enabled,[1]!DCHideRow(SheetName,+$M51,$L51,$N51),Message_DataFlow_Disabled)</f>
        <v>#NAME?</v>
      </c>
    </row>
    <row r="52" spans="2:15" hidden="1" x14ac:dyDescent="0.2">
      <c r="B52" s="337"/>
      <c r="D52"/>
      <c r="M52">
        <f t="shared" si="0"/>
        <v>52</v>
      </c>
    </row>
    <row r="53" spans="2:15" hidden="1" x14ac:dyDescent="0.2">
      <c r="B53" s="337"/>
      <c r="D53"/>
      <c r="M53">
        <f t="shared" si="0"/>
        <v>53</v>
      </c>
    </row>
    <row r="54" spans="2:15" x14ac:dyDescent="0.2">
      <c r="D54"/>
      <c r="M54">
        <f t="shared" si="0"/>
        <v>54</v>
      </c>
    </row>
    <row r="55" spans="2:15" ht="28.5" x14ac:dyDescent="0.2">
      <c r="B55" s="5" t="s">
        <v>602</v>
      </c>
      <c r="C55" s="234"/>
      <c r="D55" s="15" cm="1">
        <f t="array" ref="D55">_xlfn.IFS(L55,"",OR(I55:K55),0,1,1)</f>
        <v>1</v>
      </c>
      <c r="F55">
        <f>Questionnaire_Fines_or_penalties_disclosed_question</f>
        <v>0</v>
      </c>
      <c r="I55" t="b">
        <f>$C55=Yes</f>
        <v>0</v>
      </c>
      <c r="J55" t="b">
        <f>$C55=No</f>
        <v>0</v>
      </c>
      <c r="K55" t="b">
        <f>$C55=Lists!$D$6</f>
        <v>0</v>
      </c>
      <c r="M55">
        <f t="shared" si="0"/>
        <v>55</v>
      </c>
    </row>
    <row r="56" spans="2:15" hidden="1" x14ac:dyDescent="0.2">
      <c r="B56" s="337"/>
      <c r="D56" s="15" t="str" cm="1">
        <f t="array" ref="D56">_xlfn.IFS(L56,"",OR(I56:K56),0,1,1)</f>
        <v/>
      </c>
      <c r="F56">
        <f>Questionnaire_reason_why_not_fines</f>
        <v>0</v>
      </c>
      <c r="I56" t="b">
        <f>LEN(B56)&gt;0</f>
        <v>0</v>
      </c>
      <c r="L56" t="b">
        <f>NOT(J55)</f>
        <v>1</v>
      </c>
      <c r="M56">
        <f t="shared" si="0"/>
        <v>56</v>
      </c>
      <c r="N56">
        <v>3</v>
      </c>
      <c r="O56" s="62" t="e">
        <f ca="1">IF(DataFlow_Hide_Rows_Enabled,[1]!DCHideRow(SheetName,+$M56,$L56,$N56),Message_DataFlow_Disabled)</f>
        <v>#NAME?</v>
      </c>
    </row>
    <row r="57" spans="2:15" hidden="1" x14ac:dyDescent="0.2">
      <c r="B57" s="337"/>
      <c r="D57"/>
      <c r="M57">
        <f t="shared" si="0"/>
        <v>57</v>
      </c>
    </row>
    <row r="58" spans="2:15" hidden="1" x14ac:dyDescent="0.2">
      <c r="B58" s="337"/>
      <c r="D58"/>
      <c r="M58">
        <f t="shared" si="0"/>
        <v>58</v>
      </c>
    </row>
    <row r="59" spans="2:15" x14ac:dyDescent="0.2">
      <c r="D59"/>
      <c r="M59">
        <f t="shared" si="0"/>
        <v>59</v>
      </c>
    </row>
    <row r="60" spans="2:15" x14ac:dyDescent="0.2">
      <c r="B60" s="5" t="s">
        <v>603</v>
      </c>
      <c r="C60" s="234"/>
      <c r="D60" s="15" cm="1">
        <f t="array" ref="D60">_xlfn.IFS(L60,"",OR(I60:K60),0,1,1)</f>
        <v>1</v>
      </c>
      <c r="F60">
        <f>Questionnaire_Capital_expenditure_in_income_statement_identified_question</f>
        <v>0</v>
      </c>
      <c r="I60" t="b">
        <f>$C60=Yes</f>
        <v>0</v>
      </c>
      <c r="J60" t="b">
        <f>$C60=No</f>
        <v>0</v>
      </c>
      <c r="K60" t="b">
        <f>$C60=Lists!$D$6</f>
        <v>0</v>
      </c>
      <c r="M60">
        <f t="shared" si="0"/>
        <v>60</v>
      </c>
    </row>
    <row r="61" spans="2:15" hidden="1" x14ac:dyDescent="0.2">
      <c r="B61" s="337"/>
      <c r="D61" s="15" t="str" cm="1">
        <f t="array" ref="D61">_xlfn.IFS(L61,"",OR(I61:K61),0,1,1)</f>
        <v/>
      </c>
      <c r="F61">
        <f>Questionnaire_reason_why_not_Capital</f>
        <v>0</v>
      </c>
      <c r="I61" t="b">
        <f>LEN(B61)&gt;0</f>
        <v>0</v>
      </c>
      <c r="L61" t="b">
        <f>NOT(J60)</f>
        <v>1</v>
      </c>
      <c r="M61">
        <f t="shared" si="0"/>
        <v>61</v>
      </c>
      <c r="N61">
        <v>3</v>
      </c>
      <c r="O61" s="62" t="e">
        <f ca="1">IF(DataFlow_Hide_Rows_Enabled,[1]!DCHideRow(SheetName,+$M61,$L61,$N61),Message_DataFlow_Disabled)</f>
        <v>#NAME?</v>
      </c>
    </row>
    <row r="62" spans="2:15" hidden="1" x14ac:dyDescent="0.2">
      <c r="B62" s="337"/>
      <c r="D62"/>
      <c r="M62">
        <f t="shared" si="0"/>
        <v>62</v>
      </c>
    </row>
    <row r="63" spans="2:15" hidden="1" x14ac:dyDescent="0.2">
      <c r="B63" s="337"/>
      <c r="D63"/>
      <c r="M63">
        <f t="shared" si="0"/>
        <v>63</v>
      </c>
    </row>
    <row r="64" spans="2:15" x14ac:dyDescent="0.2">
      <c r="D64"/>
      <c r="M64">
        <f t="shared" si="0"/>
        <v>64</v>
      </c>
    </row>
    <row r="65" spans="1:15" x14ac:dyDescent="0.2">
      <c r="B65" s="5" t="s">
        <v>604</v>
      </c>
      <c r="C65" s="234"/>
      <c r="D65" s="15" cm="1">
        <f t="array" ref="D65">_xlfn.IFS(L65,"",OR(I65:K65),0,1,1)</f>
        <v>1</v>
      </c>
      <c r="F65">
        <f>Questionnaire_Withholding_tax_suffered_identified_question</f>
        <v>0</v>
      </c>
      <c r="I65" t="b">
        <f>$C65=Yes</f>
        <v>0</v>
      </c>
      <c r="J65" t="b">
        <f>$C65=No</f>
        <v>0</v>
      </c>
      <c r="K65" t="b">
        <f>$C65=Lists!$D$6</f>
        <v>0</v>
      </c>
      <c r="M65">
        <f t="shared" si="0"/>
        <v>65</v>
      </c>
    </row>
    <row r="66" spans="1:15" hidden="1" x14ac:dyDescent="0.2">
      <c r="B66" s="337"/>
      <c r="D66" s="15" t="str" cm="1">
        <f t="array" ref="D66">_xlfn.IFS(L66,"",OR(I66:K66),0,1,1)</f>
        <v/>
      </c>
      <c r="F66">
        <f>Questionnaire_reason_why_not_wht</f>
        <v>0</v>
      </c>
      <c r="I66" t="b">
        <f>LEN(B66)&gt;0</f>
        <v>0</v>
      </c>
      <c r="L66" t="b">
        <f>NOT(J65)</f>
        <v>1</v>
      </c>
      <c r="M66">
        <f t="shared" si="0"/>
        <v>66</v>
      </c>
      <c r="N66">
        <v>3</v>
      </c>
      <c r="O66" s="62" t="e">
        <f ca="1">IF(DataFlow_Hide_Rows_Enabled,[1]!DCHideRow(SheetName,+$M66,$L66,$N66),Message_DataFlow_Disabled)</f>
        <v>#NAME?</v>
      </c>
    </row>
    <row r="67" spans="1:15" hidden="1" x14ac:dyDescent="0.2">
      <c r="B67" s="337"/>
      <c r="D67"/>
      <c r="M67">
        <f t="shared" si="0"/>
        <v>67</v>
      </c>
    </row>
    <row r="68" spans="1:15" hidden="1" x14ac:dyDescent="0.2">
      <c r="B68" s="337"/>
      <c r="D68"/>
      <c r="M68">
        <f t="shared" si="0"/>
        <v>68</v>
      </c>
    </row>
    <row r="69" spans="1:15" x14ac:dyDescent="0.2">
      <c r="D69"/>
      <c r="M69">
        <f t="shared" si="0"/>
        <v>69</v>
      </c>
    </row>
    <row r="70" spans="1:15" x14ac:dyDescent="0.2">
      <c r="B70" s="5" t="s">
        <v>605</v>
      </c>
      <c r="C70" s="234"/>
      <c r="D70" s="15" cm="1">
        <f t="array" ref="D70">_xlfn.IFS(L70,"",OR(I70:K70),0,1,1)</f>
        <v>1</v>
      </c>
      <c r="F70">
        <f>Questionnaire_Subscriptions_business_question</f>
        <v>0</v>
      </c>
      <c r="I70" t="b">
        <f>$C70=Yes</f>
        <v>0</v>
      </c>
      <c r="J70" t="b">
        <f>$C70=No</f>
        <v>0</v>
      </c>
      <c r="K70" t="b">
        <f>$C70=Lists!$D$6</f>
        <v>0</v>
      </c>
      <c r="M70">
        <f t="shared" ref="M70:M133" si="1">M69+1</f>
        <v>70</v>
      </c>
    </row>
    <row r="71" spans="1:15" hidden="1" x14ac:dyDescent="0.2">
      <c r="B71" s="337"/>
      <c r="D71" s="15" t="str" cm="1">
        <f t="array" ref="D71">_xlfn.IFS(L71,"",OR(I71:K71),0,1,1)</f>
        <v/>
      </c>
      <c r="F71">
        <f>Questionnaire_reason_why_not_subscriptions</f>
        <v>0</v>
      </c>
      <c r="I71" t="b">
        <f>LEN(B71)&gt;0</f>
        <v>0</v>
      </c>
      <c r="L71" t="b">
        <f>NOT(J70)</f>
        <v>1</v>
      </c>
      <c r="M71">
        <f t="shared" si="1"/>
        <v>71</v>
      </c>
      <c r="N71">
        <v>3</v>
      </c>
      <c r="O71" s="62" t="e">
        <f ca="1">IF(DataFlow_Hide_Rows_Enabled,[1]!DCHideRow(SheetName,+$M71,$L71,$N71),Message_DataFlow_Disabled)</f>
        <v>#NAME?</v>
      </c>
    </row>
    <row r="72" spans="1:15" hidden="1" x14ac:dyDescent="0.2">
      <c r="B72" s="337"/>
      <c r="D72"/>
      <c r="M72">
        <f t="shared" si="1"/>
        <v>72</v>
      </c>
    </row>
    <row r="73" spans="1:15" hidden="1" x14ac:dyDescent="0.2">
      <c r="B73" s="337"/>
      <c r="D73"/>
      <c r="M73">
        <f t="shared" si="1"/>
        <v>73</v>
      </c>
    </row>
    <row r="74" spans="1:15" ht="15.75" x14ac:dyDescent="0.25">
      <c r="A74" s="6"/>
      <c r="B74" s="37"/>
      <c r="M74">
        <f t="shared" si="1"/>
        <v>74</v>
      </c>
    </row>
    <row r="75" spans="1:15" x14ac:dyDescent="0.2">
      <c r="B75" s="5" t="s">
        <v>606</v>
      </c>
      <c r="C75" s="234"/>
      <c r="D75" s="15" cm="1">
        <f t="array" ref="D75">_xlfn.IFS(L75,"",OR(I75:K75),0,1,1)</f>
        <v>1</v>
      </c>
      <c r="F75">
        <f>Questionnaire_Keyman_insurance_costs_in_income_statement_question</f>
        <v>0</v>
      </c>
      <c r="I75" t="b">
        <f>$C75=Yes</f>
        <v>0</v>
      </c>
      <c r="J75" t="b">
        <f>$C75=No</f>
        <v>0</v>
      </c>
      <c r="K75" t="b">
        <f>$C75=Lists!$D$6</f>
        <v>0</v>
      </c>
      <c r="M75">
        <f t="shared" si="1"/>
        <v>75</v>
      </c>
    </row>
    <row r="76" spans="1:15" hidden="1" x14ac:dyDescent="0.2">
      <c r="B76" s="337"/>
      <c r="D76" s="15" t="str" cm="1">
        <f t="array" ref="D76">_xlfn.IFS(L76,"",OR(I76:K76),0,1,1)</f>
        <v/>
      </c>
      <c r="F76">
        <f>Questionnaire_reason_why_not_keyman_insurance</f>
        <v>0</v>
      </c>
      <c r="I76" t="b">
        <f>LEN(B76)&gt;0</f>
        <v>0</v>
      </c>
      <c r="L76" t="b">
        <f>NOT(J75)</f>
        <v>1</v>
      </c>
      <c r="M76">
        <f t="shared" si="1"/>
        <v>76</v>
      </c>
      <c r="N76">
        <v>3</v>
      </c>
      <c r="O76" s="62" t="e">
        <f ca="1">IF(DataFlow_Hide_Rows_Enabled,[1]!DCHideRow(SheetName,+$M76,$L76,$N76),Message_DataFlow_Disabled)</f>
        <v>#NAME?</v>
      </c>
    </row>
    <row r="77" spans="1:15" hidden="1" x14ac:dyDescent="0.2">
      <c r="B77" s="337"/>
      <c r="D77"/>
      <c r="M77">
        <f t="shared" si="1"/>
        <v>77</v>
      </c>
    </row>
    <row r="78" spans="1:15" hidden="1" x14ac:dyDescent="0.2">
      <c r="B78" s="337"/>
      <c r="D78"/>
      <c r="M78">
        <f t="shared" si="1"/>
        <v>78</v>
      </c>
    </row>
    <row r="79" spans="1:15" x14ac:dyDescent="0.2">
      <c r="B79"/>
      <c r="D79"/>
      <c r="M79">
        <f t="shared" si="1"/>
        <v>79</v>
      </c>
    </row>
    <row r="80" spans="1:15" ht="42.75" x14ac:dyDescent="0.2">
      <c r="B80" s="5" t="s">
        <v>607</v>
      </c>
      <c r="C80" s="234"/>
      <c r="D80" s="15" cm="1">
        <f t="array" ref="D80">_xlfn.IFS(L80,"",OR(I80:K80),0,1,1)</f>
        <v>1</v>
      </c>
      <c r="F80">
        <f>Questionnaire_New_lease_income_costs_question</f>
        <v>0</v>
      </c>
      <c r="I80" t="b">
        <f>$C80=Yes</f>
        <v>0</v>
      </c>
      <c r="J80" t="b">
        <f>$C80=No</f>
        <v>0</v>
      </c>
      <c r="K80" t="b">
        <f>$C80=Lists!$D$6</f>
        <v>0</v>
      </c>
      <c r="M80">
        <f t="shared" si="1"/>
        <v>80</v>
      </c>
    </row>
    <row r="81" spans="1:20" hidden="1" x14ac:dyDescent="0.2">
      <c r="B81" s="337"/>
      <c r="D81" s="15" t="str" cm="1">
        <f t="array" ref="D81">_xlfn.IFS(L81,"",OR(I81:K81),0,1,1)</f>
        <v/>
      </c>
      <c r="F81">
        <f>Questionnaire_reason_why_not_Leases</f>
        <v>0</v>
      </c>
      <c r="I81" t="b">
        <f>LEN(B81)&gt;0</f>
        <v>0</v>
      </c>
      <c r="L81" t="b">
        <f>NOT(J80)</f>
        <v>1</v>
      </c>
      <c r="M81">
        <f t="shared" si="1"/>
        <v>81</v>
      </c>
      <c r="N81">
        <v>3</v>
      </c>
      <c r="O81" s="62" t="e">
        <f ca="1">IF(DataFlow_Hide_Rows_Enabled,[1]!DCHideRow(SheetName,+$M81,$L81,$N81),Message_DataFlow_Disabled)</f>
        <v>#NAME?</v>
      </c>
    </row>
    <row r="82" spans="1:20" hidden="1" x14ac:dyDescent="0.2">
      <c r="B82" s="337"/>
      <c r="D82"/>
      <c r="M82">
        <f t="shared" si="1"/>
        <v>82</v>
      </c>
    </row>
    <row r="83" spans="1:20" hidden="1" x14ac:dyDescent="0.2">
      <c r="B83" s="337"/>
      <c r="D83"/>
      <c r="M83">
        <f t="shared" si="1"/>
        <v>83</v>
      </c>
    </row>
    <row r="84" spans="1:20" x14ac:dyDescent="0.2">
      <c r="B84"/>
      <c r="D84"/>
      <c r="M84">
        <f t="shared" si="1"/>
        <v>84</v>
      </c>
    </row>
    <row r="85" spans="1:20" ht="15.75" x14ac:dyDescent="0.25">
      <c r="A85" s="6" t="s">
        <v>608</v>
      </c>
      <c r="B85" s="6" t="s">
        <v>609</v>
      </c>
      <c r="C85" s="171"/>
      <c r="D85" s="171"/>
      <c r="F85" s="171"/>
      <c r="M85">
        <f t="shared" si="1"/>
        <v>85</v>
      </c>
    </row>
    <row r="86" spans="1:20" ht="33" x14ac:dyDescent="0.2">
      <c r="A86" s="338"/>
      <c r="B86" s="104" t="s">
        <v>610</v>
      </c>
      <c r="C86" s="340"/>
      <c r="D86" s="340"/>
      <c r="F86" s="340"/>
      <c r="M86">
        <f t="shared" si="1"/>
        <v>86</v>
      </c>
    </row>
    <row r="87" spans="1:20" ht="49.5" x14ac:dyDescent="0.2">
      <c r="A87" s="338"/>
      <c r="B87" s="104" t="s">
        <v>611</v>
      </c>
      <c r="C87" s="340"/>
      <c r="D87" s="340"/>
      <c r="F87" s="340"/>
      <c r="M87">
        <f t="shared" si="1"/>
        <v>87</v>
      </c>
    </row>
    <row r="88" spans="1:20" x14ac:dyDescent="0.2">
      <c r="A88" s="172"/>
      <c r="C88" s="173"/>
      <c r="D88" s="171"/>
      <c r="F88" s="171"/>
      <c r="M88">
        <f t="shared" si="1"/>
        <v>88</v>
      </c>
    </row>
    <row r="89" spans="1:20" x14ac:dyDescent="0.2">
      <c r="A89" s="172"/>
      <c r="B89" s="5" t="s">
        <v>612</v>
      </c>
      <c r="C89" s="235"/>
      <c r="D89" s="15" cm="1">
        <f t="array" ref="D89">_xlfn.IFS(L89,"",OR(I89:K89),0,1,1)</f>
        <v>1</v>
      </c>
      <c r="F89" s="171">
        <f>Questionnaire_associates_bfwd_question</f>
        <v>0</v>
      </c>
      <c r="I89" t="b">
        <f>ISNUMBER(Questionnaire_associates_bfwd_question)</f>
        <v>0</v>
      </c>
      <c r="M89">
        <f t="shared" si="1"/>
        <v>89</v>
      </c>
      <c r="Q89" t="s">
        <v>613</v>
      </c>
      <c r="R89" t="s">
        <v>614</v>
      </c>
    </row>
    <row r="90" spans="1:20" x14ac:dyDescent="0.2">
      <c r="A90" s="172"/>
      <c r="C90" s="171"/>
      <c r="D90" s="171"/>
      <c r="F90" s="171"/>
      <c r="M90">
        <f t="shared" si="1"/>
        <v>90</v>
      </c>
      <c r="P90" t="s">
        <v>478</v>
      </c>
      <c r="Q90" t="b">
        <f>single_AP</f>
        <v>1</v>
      </c>
    </row>
    <row r="91" spans="1:20" x14ac:dyDescent="0.2">
      <c r="A91" s="172"/>
      <c r="B91" s="5" t="s">
        <v>615</v>
      </c>
      <c r="C91" s="234"/>
      <c r="D91" s="15" cm="1">
        <f t="array" ref="D91">_xlfn.IFS(L91,"",OR(I91:K91),0,1,1)</f>
        <v>1</v>
      </c>
      <c r="F91" s="171">
        <f>Questionnaire_associates_movement_question</f>
        <v>0</v>
      </c>
      <c r="I91" t="b">
        <f>$C91=Yes</f>
        <v>0</v>
      </c>
      <c r="J91" t="b">
        <f>$C91=No</f>
        <v>0</v>
      </c>
      <c r="K91" t="b">
        <f>$C91=Lists!$D$6</f>
        <v>0</v>
      </c>
      <c r="M91">
        <f t="shared" si="1"/>
        <v>91</v>
      </c>
      <c r="P91" t="s">
        <v>616</v>
      </c>
      <c r="Q91" t="s">
        <v>617</v>
      </c>
    </row>
    <row r="92" spans="1:20" hidden="1" x14ac:dyDescent="0.2">
      <c r="A92" s="172"/>
      <c r="C92" s="173"/>
      <c r="D92" s="171"/>
      <c r="F92" s="171"/>
      <c r="L92" t="b">
        <f>NOT(I91)</f>
        <v>1</v>
      </c>
      <c r="M92">
        <f t="shared" si="1"/>
        <v>92</v>
      </c>
      <c r="N92">
        <v>3</v>
      </c>
      <c r="O92" s="62" t="e">
        <f ca="1">IF(DataFlow_Hide_Rows_Enabled,[1]!DCHideRow(SheetName,+$M92,$L92,$N92),Message_DataFlow_Disabled)</f>
        <v>#NAME?</v>
      </c>
      <c r="Q92" t="s">
        <v>618</v>
      </c>
    </row>
    <row r="93" spans="1:20" hidden="1" x14ac:dyDescent="0.2">
      <c r="A93" s="172"/>
      <c r="B93" s="5" t="str">
        <f>$Q$91&amp;Q94&amp;" and "&amp;IF(Q96,S95,R94)</f>
        <v>Joiners (+) between 03/01/2024 and 31/03/2024</v>
      </c>
      <c r="C93" s="235"/>
      <c r="D93" s="15" t="str" cm="1">
        <f t="array" ref="D93">_xlfn.IFS(L93,"",H93,"",1,{1,"Joiners should be positive or zero"})</f>
        <v/>
      </c>
      <c r="E93" s="1"/>
      <c r="F93" s="171">
        <f>Questionnaire_associates_join_pre_31_3_AP1_question</f>
        <v>0</v>
      </c>
      <c r="H93" t="b">
        <f>AND(NOT(ISBLANK(C93)),C93&gt;=0)</f>
        <v>0</v>
      </c>
      <c r="L93" t="b">
        <f>L92</f>
        <v>1</v>
      </c>
      <c r="M93">
        <f t="shared" si="1"/>
        <v>93</v>
      </c>
      <c r="P93" t="s">
        <v>619</v>
      </c>
      <c r="Q93" s="25">
        <f>POA_Start</f>
        <v>45294</v>
      </c>
      <c r="R93" s="25">
        <f>AP1_End</f>
        <v>45626</v>
      </c>
    </row>
    <row r="94" spans="1:20" hidden="1" x14ac:dyDescent="0.2">
      <c r="A94" s="172"/>
      <c r="B94" s="5" t="str">
        <f>$Q$92&amp;Q94&amp;" and "&amp;IF(Q96,S95,R94)</f>
        <v>Leavers (-) between 03/01/2024 and 31/03/2024</v>
      </c>
      <c r="C94" s="235"/>
      <c r="D94" s="15" t="str" cm="1">
        <f t="array" ref="D94">_xlfn.IFS(L94,"",H94,"",1,{1,"Leavers should be negative or zero"})</f>
        <v/>
      </c>
      <c r="E94" s="1"/>
      <c r="F94" s="171">
        <f>Questionnaire_associates_leave_pre_31_3_AP1_question</f>
        <v>0</v>
      </c>
      <c r="H94" t="b">
        <f>AND(NOT(ISBLANK(C94)),C94&lt;=0)</f>
        <v>0</v>
      </c>
      <c r="L94" t="b">
        <f>L93</f>
        <v>1</v>
      </c>
      <c r="M94">
        <f t="shared" si="1"/>
        <v>94</v>
      </c>
      <c r="P94" t="s">
        <v>620</v>
      </c>
      <c r="Q94" t="str">
        <f>TEXT(Q93,Lists!$J$4)</f>
        <v>03/01/2024</v>
      </c>
      <c r="R94" t="str">
        <f>TEXT(R93,Lists!$J$4)</f>
        <v>30/11/2024</v>
      </c>
    </row>
    <row r="95" spans="1:20" hidden="1" x14ac:dyDescent="0.2">
      <c r="A95" s="172"/>
      <c r="B95" s="5" t="str">
        <f>IF(Q96,$Q$91&amp;T95&amp;" and "&amp;R94,$P$91)</f>
        <v>Joiners (+) between 01/04/2024 and 30/11/2024</v>
      </c>
      <c r="C95" s="235"/>
      <c r="D95" s="15" t="str" cm="1">
        <f t="array" ref="D95">_xlfn.IFS(L95,"",H95,"",1,{1,"Joiners should be positive or zero"})</f>
        <v/>
      </c>
      <c r="E95" s="1"/>
      <c r="F95" s="171">
        <f>Questionnaire_associates_join_post_31_3_AP1_question</f>
        <v>0</v>
      </c>
      <c r="H95" t="b">
        <f>AND(NOT(ISBLANK(C95)),C95&gt;=0)</f>
        <v>0</v>
      </c>
      <c r="L95" t="b">
        <f>OR(L$92,NOT(Q96))</f>
        <v>1</v>
      </c>
      <c r="M95">
        <f t="shared" si="1"/>
        <v>95</v>
      </c>
      <c r="N95">
        <v>2</v>
      </c>
      <c r="O95" s="62" t="e">
        <f ca="1">IF(DataFlow_Hide_Rows_Enabled,[1]!DCHideRow(SheetName,+$M95,$L95,$N95),Message_DataFlow_Disabled)</f>
        <v>#NAME?</v>
      </c>
      <c r="P95" t="s">
        <v>621</v>
      </c>
      <c r="Q95" s="3">
        <f>DATE(YEAR(Q93),3,31)</f>
        <v>45382</v>
      </c>
      <c r="R95" s="3">
        <f>DATE(YEAR(R93),3,31)</f>
        <v>45382</v>
      </c>
      <c r="S95" s="3" t="str">
        <f>TEXT(IF(Q95&lt;Q93,R95,Q95),Lists!$J$4)</f>
        <v>31/03/2024</v>
      </c>
      <c r="T95" t="str">
        <f>TEXT(IF(Q95&lt;Q93,R95,Q95)+1,Lists!$J$4)</f>
        <v>01/04/2024</v>
      </c>
    </row>
    <row r="96" spans="1:20" hidden="1" x14ac:dyDescent="0.2">
      <c r="A96" s="172"/>
      <c r="B96" s="5" t="str">
        <f>IF(Q96,$Q$92&amp;T95&amp;" and "&amp;R94,$P$91)</f>
        <v>Leavers (-) between 01/04/2024 and 30/11/2024</v>
      </c>
      <c r="C96" s="235"/>
      <c r="D96" s="15" t="str" cm="1">
        <f t="array" ref="D96">_xlfn.IFS(L96,"",H96,"",1,{1,"Leavers should be negative or zero"})</f>
        <v/>
      </c>
      <c r="E96" s="1"/>
      <c r="F96" s="171">
        <f>Questionnaire_associates_leave_post_31_3_AP1_question</f>
        <v>0</v>
      </c>
      <c r="H96" t="b">
        <f>AND(NOT(ISBLANK(C96)),C96&lt;=0)</f>
        <v>0</v>
      </c>
      <c r="L96" t="b">
        <f>L95</f>
        <v>1</v>
      </c>
      <c r="M96">
        <f t="shared" si="1"/>
        <v>96</v>
      </c>
      <c r="P96" t="s">
        <v>622</v>
      </c>
      <c r="Q96" t="b">
        <f>IFERROR(OR(AND(Q95&gt;=Q93,Q95&lt;R93),AND(R95&gt;=Q93,R95&lt;R93)),FALSE)</f>
        <v>1</v>
      </c>
      <c r="R96" s="3"/>
    </row>
    <row r="97" spans="1:20" hidden="1" x14ac:dyDescent="0.2">
      <c r="A97" s="172"/>
      <c r="B97" s="5" t="str">
        <f>IF($Q$90,$P$91,$Q$91&amp;Q98&amp;" and "&amp;IF(Q100,S99,R98))</f>
        <v>Not applicable</v>
      </c>
      <c r="C97" s="235"/>
      <c r="D97" s="15" t="str" cm="1">
        <f t="array" ref="D97">_xlfn.IFS(L97,"",H97,"",1,{1,"Joiners should be positive or zero"})</f>
        <v/>
      </c>
      <c r="E97" s="1"/>
      <c r="F97" s="171">
        <f>Questionnaire_associates_join_pre_31_3_AP2_question</f>
        <v>0</v>
      </c>
      <c r="H97" t="b">
        <f>AND(NOT(ISBLANK(C97)),C97&gt;=0)</f>
        <v>0</v>
      </c>
      <c r="L97" t="b">
        <f>OR($L$92,$Q$90)</f>
        <v>1</v>
      </c>
      <c r="M97">
        <f t="shared" si="1"/>
        <v>97</v>
      </c>
      <c r="N97">
        <v>2</v>
      </c>
      <c r="O97" s="62" t="e">
        <f ca="1">IF(DataFlow_Hide_Rows_Enabled,[1]!DCHideRow(SheetName,+$M97,$L97,$N97),Message_DataFlow_Disabled)</f>
        <v>#NAME?</v>
      </c>
      <c r="P97" t="s">
        <v>623</v>
      </c>
      <c r="Q97" s="25" t="str">
        <f>IF(NOT(single_AP),R93+1,"")</f>
        <v/>
      </c>
      <c r="R97" s="25" t="str">
        <f>AP2_End</f>
        <v/>
      </c>
    </row>
    <row r="98" spans="1:20" hidden="1" x14ac:dyDescent="0.2">
      <c r="A98" s="172"/>
      <c r="B98" s="5" t="str">
        <f>IF($Q$90,$P$91,$Q$92&amp;Q98&amp;" and "&amp;IF(Q100,S99,R98))</f>
        <v>Not applicable</v>
      </c>
      <c r="C98" s="235"/>
      <c r="D98" s="15" t="str" cm="1">
        <f t="array" ref="D98">_xlfn.IFS(L98,"",H98,"",1,{1,"Leavers should be negative or zero"})</f>
        <v/>
      </c>
      <c r="E98" s="1"/>
      <c r="F98" s="171">
        <f>Questionnaire_associates_leave_pre_31_3_AP2_question</f>
        <v>0</v>
      </c>
      <c r="H98" t="b">
        <f>AND(NOT(ISBLANK(C98)),C98&lt;=0)</f>
        <v>0</v>
      </c>
      <c r="L98" t="b">
        <f>L97</f>
        <v>1</v>
      </c>
      <c r="M98">
        <f t="shared" si="1"/>
        <v>98</v>
      </c>
      <c r="P98" t="s">
        <v>624</v>
      </c>
      <c r="Q98" t="str">
        <f>TEXT(Q97,Lists!$J$4)</f>
        <v/>
      </c>
      <c r="R98" t="str">
        <f>TEXT(R97,Lists!$J$4)</f>
        <v/>
      </c>
    </row>
    <row r="99" spans="1:20" hidden="1" x14ac:dyDescent="0.2">
      <c r="A99" s="172"/>
      <c r="B99" s="5" t="str">
        <f>IF(Q100,$Q$91&amp;T99&amp;" and "&amp;R98,$P$91)</f>
        <v>Not applicable</v>
      </c>
      <c r="C99" s="235"/>
      <c r="D99" s="15" t="str" cm="1">
        <f t="array" ref="D99">_xlfn.IFS(L99,"",H99,"",1,{1,"Joiners should be positive or zero"})</f>
        <v/>
      </c>
      <c r="E99" s="1"/>
      <c r="F99" s="171">
        <f>Questionnaire_associates_join_post_31_3_AP2_question</f>
        <v>0</v>
      </c>
      <c r="H99" t="b">
        <f>AND(NOT(ISBLANK(C99)),C99&gt;=0)</f>
        <v>0</v>
      </c>
      <c r="L99" t="b">
        <f>OR(L$92,L97,NOT(Q100))</f>
        <v>1</v>
      </c>
      <c r="M99">
        <f t="shared" si="1"/>
        <v>99</v>
      </c>
      <c r="N99">
        <v>2</v>
      </c>
      <c r="O99" s="62" t="e">
        <f ca="1">IF(DataFlow_Hide_Rows_Enabled,[1]!DCHideRow(SheetName,+$M99,$L99,$N99),Message_DataFlow_Disabled)</f>
        <v>#NAME?</v>
      </c>
      <c r="P99" t="s">
        <v>621</v>
      </c>
      <c r="Q99" s="3">
        <f>IF(Q90,0,DATE(YEAR(Q97),3,31))</f>
        <v>0</v>
      </c>
      <c r="R99" s="3">
        <f>IF(Q90,0,DATE(YEAR(R97),3,31))</f>
        <v>0</v>
      </c>
      <c r="S99" s="3" t="str">
        <f>TEXT(IF(Q99&lt;Q97,R99,Q99),Lists!$J$4)</f>
        <v>00/01/1900</v>
      </c>
      <c r="T99" t="str">
        <f>TEXT(IF(Q99&lt;Q97,R99,Q99)+1,Lists!$J$4)</f>
        <v>01/01/1900</v>
      </c>
    </row>
    <row r="100" spans="1:20" ht="15" hidden="1" thickBot="1" x14ac:dyDescent="0.25">
      <c r="A100" s="172"/>
      <c r="B100" s="5" t="str">
        <f>IF(Q100,$Q$92&amp;T99&amp;" and "&amp;R98,$P$91)</f>
        <v>Not applicable</v>
      </c>
      <c r="C100" s="235"/>
      <c r="D100" s="15" t="str" cm="1">
        <f t="array" ref="D100">_xlfn.IFS(L100,"",H100,"",1,{1,"Leavers should be negative or zero"})</f>
        <v/>
      </c>
      <c r="E100" s="1"/>
      <c r="F100" s="171">
        <f>Questionnaire_associates_leave_post_31_3_AP2_question</f>
        <v>0</v>
      </c>
      <c r="H100" t="b">
        <f>AND(NOT(ISBLANK(C100)),C100&lt;=0)</f>
        <v>0</v>
      </c>
      <c r="L100" t="b">
        <f>L99</f>
        <v>1</v>
      </c>
      <c r="M100">
        <f t="shared" si="1"/>
        <v>100</v>
      </c>
      <c r="P100" t="s">
        <v>622</v>
      </c>
      <c r="Q100" t="b">
        <f>IFERROR(OR(AND(Q99&gt;=Q97,Q99&lt;R97),AND(R99&gt;=Q97,R99&lt;R97)),FALSE)</f>
        <v>0</v>
      </c>
    </row>
    <row r="101" spans="1:20" ht="15" hidden="1" thickBot="1" x14ac:dyDescent="0.25">
      <c r="A101" s="172"/>
      <c r="B101" s="5" t="s">
        <v>625</v>
      </c>
      <c r="C101" s="23">
        <f>SUM(Questionnaire_associates_bfwd_question,Questionnaire_associates_join_pre_31_3_AP1_question,Questionnaire_associates_leave_pre_31_3_AP1_question,Questionnaire_associates_join_post_31_3_AP1_question,Questionnaire_associates_leave_post_31_3_AP1_question,Questionnaire_associates_join_pre_31_3_AP2_question,Questionnaire_associates_leave_pre_31_3_AP2_question,Questionnaire_associates_join_post_31_3_AP2_question,Questionnaire_associates_leave_post_31_3_AP2_question)</f>
        <v>0</v>
      </c>
      <c r="D101" s="15" t="str" cm="1">
        <f t="array" ref="D101">_xlfn.IFS(L101,"",H101,"",1,{1,"Associates should be positive or zero"})</f>
        <v/>
      </c>
      <c r="E101" s="1"/>
      <c r="F101" s="171"/>
      <c r="H101" t="b">
        <f>C101&gt;=0</f>
        <v>1</v>
      </c>
      <c r="L101" t="b">
        <f>L92</f>
        <v>1</v>
      </c>
      <c r="M101">
        <f t="shared" si="1"/>
        <v>101</v>
      </c>
      <c r="N101">
        <v>1</v>
      </c>
      <c r="O101" s="62" t="e">
        <f ca="1">IF(DataFlow_Hide_Rows_Enabled,[1]!DCHideRow(SheetName,+$M101,$L101,$N101),Message_DataFlow_Disabled)</f>
        <v>#NAME?</v>
      </c>
    </row>
    <row r="102" spans="1:20" hidden="1" x14ac:dyDescent="0.2">
      <c r="A102" s="172"/>
      <c r="C102" s="173"/>
      <c r="D102" s="171"/>
      <c r="F102" s="171"/>
      <c r="L102" t="b">
        <f>NOT(K91)</f>
        <v>1</v>
      </c>
      <c r="M102">
        <f t="shared" si="1"/>
        <v>102</v>
      </c>
      <c r="N102">
        <v>2</v>
      </c>
      <c r="O102" s="62" t="e">
        <f ca="1">IF(DataFlow_Hide_Rows_Enabled,[1]!DCHideRow(SheetName,+$M102,$L102,$N102),Message_DataFlow_Disabled)</f>
        <v>#NAME?</v>
      </c>
    </row>
    <row r="103" spans="1:20" ht="28.5" hidden="1" x14ac:dyDescent="0.2">
      <c r="A103" s="172"/>
      <c r="B103" s="5" t="s">
        <v>626</v>
      </c>
      <c r="C103" s="234"/>
      <c r="D103" s="15" t="str" cm="1">
        <f t="array" ref="D103">_xlfn.IFS(L103,"",OR(I103:K103),0,1,1)</f>
        <v/>
      </c>
      <c r="F103" s="171">
        <f>Questionnaire_QIP_very_large_question</f>
        <v>0</v>
      </c>
      <c r="I103" t="b">
        <f>$C103=Yes</f>
        <v>0</v>
      </c>
      <c r="J103" t="b">
        <f>$C103=No</f>
        <v>0</v>
      </c>
      <c r="K103" t="b">
        <f>$C103=Lists!$D$6</f>
        <v>0</v>
      </c>
      <c r="L103" t="b">
        <f>L102</f>
        <v>1</v>
      </c>
      <c r="M103">
        <f t="shared" si="1"/>
        <v>103</v>
      </c>
    </row>
    <row r="104" spans="1:20" hidden="1" x14ac:dyDescent="0.2">
      <c r="A104" s="172"/>
      <c r="C104" s="173"/>
      <c r="D104" s="171"/>
      <c r="F104" s="171"/>
      <c r="L104" t="b">
        <f>OR($L$102,NOT(I$103))</f>
        <v>1</v>
      </c>
      <c r="M104">
        <f t="shared" si="1"/>
        <v>104</v>
      </c>
      <c r="N104">
        <v>5</v>
      </c>
      <c r="O104" s="62" t="e">
        <f ca="1">IF(DataFlow_Hide_Rows_Enabled,[1]!DCHideRow(SheetName,+$M104,$L104,$N104),Message_DataFlow_Disabled)</f>
        <v>#NAME?</v>
      </c>
    </row>
    <row r="105" spans="1:20" hidden="1" x14ac:dyDescent="0.2">
      <c r="A105" s="338"/>
      <c r="B105" s="5" t="s">
        <v>627</v>
      </c>
      <c r="C105" s="173"/>
      <c r="D105" s="171"/>
      <c r="F105" s="171"/>
      <c r="M105">
        <f t="shared" si="1"/>
        <v>105</v>
      </c>
    </row>
    <row r="106" spans="1:20" hidden="1" x14ac:dyDescent="0.2">
      <c r="A106" s="338"/>
      <c r="B106" s="5" t="s">
        <v>628</v>
      </c>
      <c r="C106" s="173"/>
      <c r="D106" s="171"/>
      <c r="F106" s="171"/>
      <c r="M106">
        <f t="shared" si="1"/>
        <v>106</v>
      </c>
    </row>
    <row r="107" spans="1:20" ht="28.5" hidden="1" x14ac:dyDescent="0.2">
      <c r="A107" s="338"/>
      <c r="B107" s="5" t="s">
        <v>629</v>
      </c>
      <c r="C107" s="173"/>
      <c r="D107" s="171"/>
      <c r="F107" s="171"/>
      <c r="M107">
        <f t="shared" si="1"/>
        <v>107</v>
      </c>
    </row>
    <row r="108" spans="1:20" ht="28.5" hidden="1" x14ac:dyDescent="0.2">
      <c r="A108" s="338"/>
      <c r="B108" s="5" t="s">
        <v>630</v>
      </c>
      <c r="C108" s="173"/>
      <c r="D108" s="171"/>
      <c r="F108" s="171"/>
      <c r="M108">
        <f t="shared" si="1"/>
        <v>108</v>
      </c>
    </row>
    <row r="109" spans="1:20" hidden="1" x14ac:dyDescent="0.2">
      <c r="A109" s="172"/>
      <c r="C109" s="173"/>
      <c r="D109" s="171"/>
      <c r="F109" s="171"/>
      <c r="L109" t="b">
        <f>OR($L$102,NOT(K$103))</f>
        <v>1</v>
      </c>
      <c r="M109">
        <f t="shared" si="1"/>
        <v>109</v>
      </c>
      <c r="N109">
        <v>2</v>
      </c>
      <c r="O109" s="62" t="e">
        <f ca="1">IF(DataFlow_Hide_Rows_Enabled,[1]!DCHideRow(SheetName,+$M109,$L109,$N109),Message_DataFlow_Disabled)</f>
        <v>#NAME?</v>
      </c>
    </row>
    <row r="110" spans="1:20" ht="28.5" hidden="1" x14ac:dyDescent="0.2">
      <c r="A110" s="172"/>
      <c r="B110" s="5" t="s">
        <v>631</v>
      </c>
      <c r="C110" s="234"/>
      <c r="D110" s="15" t="str" cm="1">
        <f t="array" ref="D110">_xlfn.IFS(L110,"",OR(I110:K110),0,1,1)</f>
        <v/>
      </c>
      <c r="F110" s="171">
        <f>Questionnaire_associates_PwC_to_calculate_question</f>
        <v>0</v>
      </c>
      <c r="I110" t="b">
        <f>$C110=Yes</f>
        <v>0</v>
      </c>
      <c r="J110" t="b">
        <f>$C110=No</f>
        <v>0</v>
      </c>
      <c r="K110" t="b">
        <f>$C110=Lists!$D$6</f>
        <v>0</v>
      </c>
      <c r="L110" t="b">
        <f>L109</f>
        <v>1</v>
      </c>
      <c r="M110">
        <f t="shared" si="1"/>
        <v>110</v>
      </c>
    </row>
    <row r="111" spans="1:20" hidden="1" x14ac:dyDescent="0.2">
      <c r="A111" s="172"/>
      <c r="C111" s="173"/>
      <c r="D111" s="171"/>
      <c r="F111" s="171"/>
      <c r="L111" t="b">
        <f>OR($L$109,NOT(I$110))</f>
        <v>1</v>
      </c>
      <c r="M111">
        <f t="shared" si="1"/>
        <v>111</v>
      </c>
      <c r="N111">
        <v>3</v>
      </c>
      <c r="O111" s="62" t="e">
        <f ca="1">IF(DataFlow_Hide_Rows_Enabled,[1]!DCHideRow(SheetName,+$M111,$L111,$N111),Message_DataFlow_Disabled)</f>
        <v>#NAME?</v>
      </c>
    </row>
    <row r="112" spans="1:20" ht="28.5" hidden="1" x14ac:dyDescent="0.2">
      <c r="A112" s="172"/>
      <c r="B112" s="5" t="s">
        <v>632</v>
      </c>
      <c r="C112" s="173"/>
      <c r="D112" s="171"/>
      <c r="F112" s="171"/>
      <c r="M112">
        <f t="shared" si="1"/>
        <v>112</v>
      </c>
    </row>
    <row r="113" spans="1:15" ht="15" hidden="1" x14ac:dyDescent="0.2">
      <c r="A113" s="172"/>
      <c r="B113" s="35" t="s">
        <v>633</v>
      </c>
      <c r="C113" s="173"/>
      <c r="D113" s="171"/>
      <c r="F113" s="171" t="str">
        <f>DFATTACHMENTS_64</f>
        <v>.</v>
      </c>
      <c r="M113">
        <f t="shared" si="1"/>
        <v>113</v>
      </c>
    </row>
    <row r="114" spans="1:15" ht="28.5" hidden="1" x14ac:dyDescent="0.2">
      <c r="A114" s="172"/>
      <c r="B114" s="5" t="s">
        <v>634</v>
      </c>
      <c r="C114" s="173"/>
      <c r="D114" s="171"/>
      <c r="F114" s="171"/>
      <c r="L114" t="b">
        <f>OR($L$109,NOT(OR(J$110,K$110)))</f>
        <v>1</v>
      </c>
      <c r="M114">
        <f t="shared" si="1"/>
        <v>114</v>
      </c>
      <c r="N114">
        <v>1</v>
      </c>
      <c r="O114" s="62" t="e">
        <f ca="1">IF(DataFlow_Hide_Rows_Enabled,[1]!DCHideRow(SheetName,+$M114,$L114,$N114),Message_DataFlow_Disabled)</f>
        <v>#NAME?</v>
      </c>
    </row>
    <row r="115" spans="1:15" x14ac:dyDescent="0.2">
      <c r="A115" s="172"/>
      <c r="C115" s="171"/>
      <c r="D115" s="171"/>
      <c r="F115" s="171"/>
      <c r="M115">
        <f t="shared" si="1"/>
        <v>115</v>
      </c>
    </row>
    <row r="116" spans="1:15" ht="15.75" x14ac:dyDescent="0.25">
      <c r="A116" s="6" t="s">
        <v>635</v>
      </c>
      <c r="B116" s="6" t="s">
        <v>636</v>
      </c>
      <c r="C116" s="171"/>
      <c r="D116" s="171"/>
      <c r="F116" s="171"/>
      <c r="M116">
        <f t="shared" si="1"/>
        <v>116</v>
      </c>
    </row>
    <row r="117" spans="1:15" x14ac:dyDescent="0.2">
      <c r="A117" s="172"/>
      <c r="B117" s="5" t="s">
        <v>637</v>
      </c>
      <c r="C117" s="191"/>
      <c r="D117" s="15" cm="1">
        <f t="array" ref="D117">_xlfn.IFS(L117,"",OR(I117:K117),0,1,1)</f>
        <v>1</v>
      </c>
      <c r="F117" s="171">
        <f>C117</f>
        <v>0</v>
      </c>
      <c r="I117" t="b">
        <f>$C117=Yes</f>
        <v>0</v>
      </c>
      <c r="J117" t="b">
        <f>$C117=No</f>
        <v>0</v>
      </c>
      <c r="K117" t="b">
        <f>$C117=Lists!$D$6</f>
        <v>0</v>
      </c>
      <c r="M117">
        <f t="shared" si="1"/>
        <v>117</v>
      </c>
    </row>
    <row r="118" spans="1:15" ht="28.5" hidden="1" x14ac:dyDescent="0.2">
      <c r="A118" s="172"/>
      <c r="B118" s="5" t="s">
        <v>638</v>
      </c>
      <c r="C118" s="178"/>
      <c r="D118" s="15" t="str" cm="1">
        <f t="array" ref="D118">_xlfn.IFS(L118,"",OR(I118:K118),0,1,1)</f>
        <v/>
      </c>
      <c r="F118" s="171">
        <f>Questionnaire_UK_branch_accounts</f>
        <v>0</v>
      </c>
      <c r="I118" t="b">
        <f>LEN(C118)&gt;0</f>
        <v>0</v>
      </c>
      <c r="L118" t="b">
        <f>NOT(I117)</f>
        <v>1</v>
      </c>
      <c r="M118">
        <f t="shared" si="1"/>
        <v>118</v>
      </c>
      <c r="N118">
        <v>2</v>
      </c>
      <c r="O118" s="62" t="e">
        <f ca="1">IF(DataFlow_Hide_Rows_Enabled,[1]!DCHideRow(SheetName,+$M118,$L118,$N118),Message_DataFlow_Disabled)</f>
        <v>#NAME?</v>
      </c>
    </row>
    <row r="119" spans="1:15" ht="15" hidden="1" x14ac:dyDescent="0.2">
      <c r="A119" s="172"/>
      <c r="B119" s="35" t="s">
        <v>633</v>
      </c>
      <c r="C119" s="171"/>
      <c r="D119" s="171"/>
      <c r="F119" s="171" t="str">
        <f>DFATTACHMENTS_71</f>
        <v>.</v>
      </c>
      <c r="M119">
        <f t="shared" si="1"/>
        <v>119</v>
      </c>
    </row>
    <row r="120" spans="1:15" x14ac:dyDescent="0.2">
      <c r="A120" s="172"/>
      <c r="C120" s="171"/>
      <c r="D120" s="171"/>
      <c r="F120" s="171"/>
      <c r="M120">
        <f t="shared" si="1"/>
        <v>120</v>
      </c>
    </row>
    <row r="121" spans="1:15" ht="15.75" x14ac:dyDescent="0.25">
      <c r="A121" s="6" t="s">
        <v>639</v>
      </c>
      <c r="B121" s="6" t="s">
        <v>640</v>
      </c>
      <c r="C121" s="171"/>
      <c r="D121" s="171"/>
      <c r="F121" s="171"/>
      <c r="M121">
        <f t="shared" si="1"/>
        <v>121</v>
      </c>
    </row>
    <row r="122" spans="1:15" ht="28.5" x14ac:dyDescent="0.2">
      <c r="A122" s="172"/>
      <c r="B122" s="5" t="s">
        <v>641</v>
      </c>
      <c r="C122" s="234"/>
      <c r="D122" s="15" cm="1">
        <f t="array" ref="D122">_xlfn.IFS(L122,"",OR(I122:K122),0,1,1)</f>
        <v>1</v>
      </c>
      <c r="F122" s="171">
        <f>Questionnaire_Overseas_branches_question</f>
        <v>0</v>
      </c>
      <c r="I122" t="b">
        <f>$C122=Yes</f>
        <v>0</v>
      </c>
      <c r="J122" t="b">
        <f>$C122=No</f>
        <v>0</v>
      </c>
      <c r="K122" t="b">
        <f>$C122=Lists!$D$6</f>
        <v>0</v>
      </c>
      <c r="M122">
        <f t="shared" si="1"/>
        <v>122</v>
      </c>
    </row>
    <row r="123" spans="1:15" hidden="1" x14ac:dyDescent="0.2">
      <c r="A123" s="172"/>
      <c r="B123" s="5" t="s">
        <v>642</v>
      </c>
      <c r="C123" s="171"/>
      <c r="D123" s="171"/>
      <c r="F123" s="171"/>
      <c r="L123" t="b">
        <f>NOT(I122)</f>
        <v>1</v>
      </c>
      <c r="M123">
        <f t="shared" si="1"/>
        <v>123</v>
      </c>
      <c r="N123">
        <f>M141-M123+1</f>
        <v>19</v>
      </c>
      <c r="O123" s="62" t="e">
        <f ca="1">IF(DataFlow_Hide_Rows_Enabled,[1]!DCHideRow(SheetName,+$M123,$L123,$N123),Message_DataFlow_Disabled)</f>
        <v>#NAME?</v>
      </c>
    </row>
    <row r="124" spans="1:15" ht="28.5" hidden="1" x14ac:dyDescent="0.2">
      <c r="A124" s="172"/>
      <c r="B124" s="5" t="s">
        <v>643</v>
      </c>
      <c r="C124" s="178"/>
      <c r="D124" s="15" t="str" cm="1">
        <f t="array" ref="D124">_xlfn.IFS(L124,"",OR(I124:K124),0,1,1)</f>
        <v/>
      </c>
      <c r="F124" s="171">
        <f>Questionnaire_Overseas_branches_accounts</f>
        <v>0</v>
      </c>
      <c r="I124" t="b">
        <f>LEN(C124)&gt;0</f>
        <v>0</v>
      </c>
      <c r="L124" t="b">
        <f>L123</f>
        <v>1</v>
      </c>
      <c r="M124">
        <f t="shared" si="1"/>
        <v>124</v>
      </c>
    </row>
    <row r="125" spans="1:15" ht="15" hidden="1" x14ac:dyDescent="0.2">
      <c r="A125" s="172"/>
      <c r="B125" s="35" t="s">
        <v>633</v>
      </c>
      <c r="C125" s="171"/>
      <c r="D125" s="171"/>
      <c r="F125" s="171" t="str">
        <f>DFATTACHMENTS_72</f>
        <v>.</v>
      </c>
      <c r="L125" t="b">
        <f t="shared" ref="L125:L132" si="2">L124</f>
        <v>1</v>
      </c>
      <c r="M125">
        <f t="shared" si="1"/>
        <v>125</v>
      </c>
    </row>
    <row r="126" spans="1:15" ht="56.45" hidden="1" customHeight="1" x14ac:dyDescent="0.2">
      <c r="A126" s="172"/>
      <c r="B126" s="5" t="s">
        <v>644</v>
      </c>
      <c r="C126" s="171"/>
      <c r="D126" s="171"/>
      <c r="F126" s="171"/>
      <c r="L126" t="b">
        <f t="shared" si="2"/>
        <v>1</v>
      </c>
      <c r="M126">
        <f t="shared" si="1"/>
        <v>126</v>
      </c>
    </row>
    <row r="127" spans="1:15" hidden="1" x14ac:dyDescent="0.2">
      <c r="A127" s="172"/>
      <c r="B127" s="337"/>
      <c r="C127" s="171"/>
      <c r="D127" s="15" t="str" cm="1">
        <f t="array" ref="D127">_xlfn.IFS(L127,"",OR(I127:K127),0,1,1)</f>
        <v/>
      </c>
      <c r="F127" s="171">
        <f>Questionnaire_Overseas_branches_currency_details</f>
        <v>0</v>
      </c>
      <c r="I127" t="b">
        <f>LEN(B127)&gt;0</f>
        <v>0</v>
      </c>
      <c r="L127" t="b">
        <f t="shared" si="2"/>
        <v>1</v>
      </c>
      <c r="M127">
        <f t="shared" si="1"/>
        <v>127</v>
      </c>
    </row>
    <row r="128" spans="1:15" hidden="1" x14ac:dyDescent="0.2">
      <c r="A128" s="172"/>
      <c r="B128" s="337"/>
      <c r="C128" s="171"/>
      <c r="D128" s="171"/>
      <c r="F128" s="171"/>
      <c r="L128" t="b">
        <f t="shared" si="2"/>
        <v>1</v>
      </c>
      <c r="M128">
        <f t="shared" si="1"/>
        <v>128</v>
      </c>
    </row>
    <row r="129" spans="1:13" hidden="1" x14ac:dyDescent="0.2">
      <c r="A129" s="172"/>
      <c r="B129" s="337"/>
      <c r="C129" s="171"/>
      <c r="D129" s="171"/>
      <c r="F129" s="171"/>
      <c r="L129" t="b">
        <f t="shared" si="2"/>
        <v>1</v>
      </c>
      <c r="M129">
        <f t="shared" si="1"/>
        <v>129</v>
      </c>
    </row>
    <row r="130" spans="1:13" hidden="1" x14ac:dyDescent="0.2">
      <c r="A130" s="172"/>
      <c r="C130" s="171"/>
      <c r="D130" s="171"/>
      <c r="F130" s="171"/>
      <c r="L130" t="b">
        <f t="shared" si="2"/>
        <v>1</v>
      </c>
      <c r="M130">
        <f t="shared" si="1"/>
        <v>130</v>
      </c>
    </row>
    <row r="131" spans="1:13" ht="42.75" hidden="1" x14ac:dyDescent="0.2">
      <c r="A131" s="172"/>
      <c r="B131" s="5" t="s">
        <v>645</v>
      </c>
      <c r="C131" s="171"/>
      <c r="D131" s="171"/>
      <c r="F131" s="171"/>
      <c r="L131" t="b">
        <f t="shared" si="2"/>
        <v>1</v>
      </c>
      <c r="M131">
        <f t="shared" si="1"/>
        <v>131</v>
      </c>
    </row>
    <row r="132" spans="1:13" hidden="1" x14ac:dyDescent="0.2">
      <c r="A132" s="172"/>
      <c r="B132" s="337"/>
      <c r="C132" s="171"/>
      <c r="D132" s="15" t="str" cm="1">
        <f t="array" ref="D132">_xlfn.IFS(L132,"",OR(I132:K132),0,1,1)</f>
        <v/>
      </c>
      <c r="F132" s="171">
        <f>Questionnaire_Overseas_branches_taxes_details</f>
        <v>0</v>
      </c>
      <c r="I132" t="b">
        <f>LEN(B132)&gt;0</f>
        <v>0</v>
      </c>
      <c r="L132" t="b">
        <f t="shared" si="2"/>
        <v>1</v>
      </c>
      <c r="M132">
        <f t="shared" si="1"/>
        <v>132</v>
      </c>
    </row>
    <row r="133" spans="1:13" hidden="1" x14ac:dyDescent="0.2">
      <c r="A133" s="172"/>
      <c r="B133" s="337"/>
      <c r="C133" s="171"/>
      <c r="D133" s="171"/>
      <c r="F133" s="171"/>
      <c r="M133">
        <f t="shared" si="1"/>
        <v>133</v>
      </c>
    </row>
    <row r="134" spans="1:13" hidden="1" x14ac:dyDescent="0.2">
      <c r="A134" s="172"/>
      <c r="B134" s="337"/>
      <c r="C134" s="171"/>
      <c r="D134" s="171"/>
      <c r="F134" s="171"/>
      <c r="M134">
        <f t="shared" ref="M134:M198" si="3">M133+1</f>
        <v>134</v>
      </c>
    </row>
    <row r="135" spans="1:13" ht="15" hidden="1" x14ac:dyDescent="0.2">
      <c r="A135" s="172"/>
      <c r="B135" s="35" t="s">
        <v>633</v>
      </c>
      <c r="C135" s="171"/>
      <c r="D135" s="171"/>
      <c r="F135" s="171" t="str">
        <f>DFATTACHMENTS_73</f>
        <v>.</v>
      </c>
      <c r="M135">
        <f t="shared" si="3"/>
        <v>135</v>
      </c>
    </row>
    <row r="136" spans="1:13" ht="28.5" hidden="1" x14ac:dyDescent="0.2">
      <c r="A136" s="172"/>
      <c r="B136" s="5" t="s">
        <v>646</v>
      </c>
      <c r="C136" s="171"/>
      <c r="D136" s="171"/>
      <c r="F136" s="171"/>
      <c r="M136">
        <f t="shared" si="3"/>
        <v>136</v>
      </c>
    </row>
    <row r="137" spans="1:13" ht="15" hidden="1" x14ac:dyDescent="0.2">
      <c r="A137" s="172"/>
      <c r="B137" s="35" t="s">
        <v>633</v>
      </c>
      <c r="C137" s="171"/>
      <c r="D137" s="171"/>
      <c r="F137" s="171" t="str">
        <f>DFATTACHMENTS_74</f>
        <v>.</v>
      </c>
      <c r="M137">
        <f t="shared" si="3"/>
        <v>137</v>
      </c>
    </row>
    <row r="138" spans="1:13" hidden="1" x14ac:dyDescent="0.2">
      <c r="A138" s="172"/>
      <c r="B138" s="5" t="s">
        <v>647</v>
      </c>
      <c r="C138" s="171"/>
      <c r="D138" s="171"/>
      <c r="F138" s="171"/>
      <c r="M138">
        <f t="shared" si="3"/>
        <v>138</v>
      </c>
    </row>
    <row r="139" spans="1:13" hidden="1" x14ac:dyDescent="0.2">
      <c r="A139" s="172"/>
      <c r="B139" s="337"/>
      <c r="C139" s="171"/>
      <c r="D139" s="171"/>
      <c r="F139" s="171">
        <f>Questionnaire_Overseas_branches_other_details</f>
        <v>0</v>
      </c>
      <c r="M139">
        <f t="shared" si="3"/>
        <v>139</v>
      </c>
    </row>
    <row r="140" spans="1:13" hidden="1" x14ac:dyDescent="0.2">
      <c r="A140" s="172"/>
      <c r="B140" s="337"/>
      <c r="C140" s="171"/>
      <c r="D140" s="171"/>
      <c r="F140" s="171"/>
      <c r="M140">
        <f t="shared" si="3"/>
        <v>140</v>
      </c>
    </row>
    <row r="141" spans="1:13" hidden="1" x14ac:dyDescent="0.2">
      <c r="A141" s="172"/>
      <c r="B141" s="337"/>
      <c r="C141" s="171"/>
      <c r="D141" s="171"/>
      <c r="F141" s="171"/>
      <c r="M141">
        <f t="shared" si="3"/>
        <v>141</v>
      </c>
    </row>
    <row r="142" spans="1:13" x14ac:dyDescent="0.2">
      <c r="A142" s="172"/>
      <c r="C142" s="171"/>
      <c r="D142" s="171"/>
      <c r="F142" s="171"/>
      <c r="M142">
        <f t="shared" si="3"/>
        <v>142</v>
      </c>
    </row>
    <row r="143" spans="1:13" ht="15.75" x14ac:dyDescent="0.25">
      <c r="A143" s="6" t="s">
        <v>648</v>
      </c>
      <c r="B143" s="6" t="s">
        <v>649</v>
      </c>
      <c r="C143" s="171"/>
      <c r="D143" s="171"/>
      <c r="F143" s="171"/>
      <c r="M143">
        <f t="shared" si="3"/>
        <v>143</v>
      </c>
    </row>
    <row r="144" spans="1:13" x14ac:dyDescent="0.2">
      <c r="A144" s="172"/>
      <c r="B144" s="5" t="s">
        <v>650</v>
      </c>
      <c r="C144" s="234"/>
      <c r="D144" s="15" cm="1">
        <f t="array" ref="D144">_xlfn.IFS(L144,"",OR(I144:K144),0,1,1)</f>
        <v>1</v>
      </c>
      <c r="F144" s="171">
        <f>Questionnaire_Partnerships_interests_question</f>
        <v>0</v>
      </c>
      <c r="I144" t="b">
        <f>$C144=Yes</f>
        <v>0</v>
      </c>
      <c r="J144" t="b">
        <f>$C144=No</f>
        <v>0</v>
      </c>
      <c r="K144" t="b">
        <f>$C144=Lists!$D$6</f>
        <v>0</v>
      </c>
      <c r="M144">
        <f t="shared" si="3"/>
        <v>144</v>
      </c>
    </row>
    <row r="145" spans="1:15" hidden="1" x14ac:dyDescent="0.2">
      <c r="A145" s="172"/>
      <c r="B145" s="5" t="s">
        <v>642</v>
      </c>
      <c r="C145" s="171"/>
      <c r="D145" s="171"/>
      <c r="F145" s="171"/>
      <c r="L145" t="b">
        <f>NOT(I144)</f>
        <v>1</v>
      </c>
      <c r="M145">
        <f t="shared" si="3"/>
        <v>145</v>
      </c>
      <c r="N145">
        <f>M162-M145+1</f>
        <v>18</v>
      </c>
      <c r="O145" s="62" t="e">
        <f ca="1">IF(DataFlow_Hide_Rows_Enabled,[1]!DCHideRow(SheetName,+$M145,$L145,$N145),Message_DataFlow_Disabled)</f>
        <v>#NAME?</v>
      </c>
    </row>
    <row r="146" spans="1:15" ht="28.5" hidden="1" x14ac:dyDescent="0.2">
      <c r="A146" s="172"/>
      <c r="B146" s="5" t="s">
        <v>651</v>
      </c>
      <c r="C146" s="171"/>
      <c r="D146" s="171"/>
      <c r="F146" s="171"/>
      <c r="L146" t="b">
        <f>L145</f>
        <v>1</v>
      </c>
      <c r="M146">
        <f t="shared" si="3"/>
        <v>146</v>
      </c>
    </row>
    <row r="147" spans="1:15" hidden="1" x14ac:dyDescent="0.2">
      <c r="A147" s="172"/>
      <c r="B147" s="337"/>
      <c r="C147" s="171"/>
      <c r="D147" s="15" t="str" cm="1">
        <f t="array" ref="D147">_xlfn.IFS(L147,"",OR(I147:K147),0,1,1)</f>
        <v/>
      </c>
      <c r="F147" s="171">
        <f>Questionnaire_Partnerships_interests_share_details</f>
        <v>0</v>
      </c>
      <c r="I147" t="b">
        <f>LEN(B147)&gt;0</f>
        <v>0</v>
      </c>
      <c r="L147" t="b">
        <f t="shared" ref="L147:L162" si="4">L146</f>
        <v>1</v>
      </c>
      <c r="M147">
        <f t="shared" si="3"/>
        <v>147</v>
      </c>
    </row>
    <row r="148" spans="1:15" hidden="1" x14ac:dyDescent="0.2">
      <c r="A148" s="172"/>
      <c r="B148" s="337"/>
      <c r="C148" s="171"/>
      <c r="D148" s="171"/>
      <c r="F148" s="171"/>
      <c r="L148" t="b">
        <f t="shared" si="4"/>
        <v>1</v>
      </c>
      <c r="M148">
        <f t="shared" si="3"/>
        <v>148</v>
      </c>
    </row>
    <row r="149" spans="1:15" hidden="1" x14ac:dyDescent="0.2">
      <c r="A149" s="172"/>
      <c r="B149" s="337"/>
      <c r="C149" s="171"/>
      <c r="D149" s="171"/>
      <c r="F149" s="171"/>
      <c r="L149" t="b">
        <f t="shared" si="4"/>
        <v>1</v>
      </c>
      <c r="M149">
        <f t="shared" si="3"/>
        <v>149</v>
      </c>
    </row>
    <row r="150" spans="1:15" hidden="1" x14ac:dyDescent="0.2">
      <c r="A150" s="172"/>
      <c r="C150" s="171"/>
      <c r="D150" s="171"/>
      <c r="F150" s="171"/>
      <c r="L150" t="b">
        <f t="shared" si="4"/>
        <v>1</v>
      </c>
      <c r="M150">
        <f t="shared" si="3"/>
        <v>150</v>
      </c>
    </row>
    <row r="151" spans="1:15" ht="42.75" hidden="1" x14ac:dyDescent="0.2">
      <c r="A151" s="172"/>
      <c r="B151" s="5" t="s">
        <v>652</v>
      </c>
      <c r="C151" s="171"/>
      <c r="D151" s="171"/>
      <c r="F151" s="171"/>
      <c r="L151" t="b">
        <f t="shared" si="4"/>
        <v>1</v>
      </c>
      <c r="M151">
        <f t="shared" si="3"/>
        <v>151</v>
      </c>
    </row>
    <row r="152" spans="1:15" hidden="1" x14ac:dyDescent="0.2">
      <c r="A152" s="172"/>
      <c r="B152" s="337"/>
      <c r="C152" s="171"/>
      <c r="D152" s="15" t="str" cm="1">
        <f t="array" ref="D152">_xlfn.IFS(L152,"",OR(I152:K152),0,1,1)</f>
        <v/>
      </c>
      <c r="F152" s="171">
        <f>Questionnaire_Partnerships_interests_taxable_income_details</f>
        <v>0</v>
      </c>
      <c r="I152" t="b">
        <f>LEN(B152)&gt;0</f>
        <v>0</v>
      </c>
      <c r="L152" t="b">
        <f t="shared" si="4"/>
        <v>1</v>
      </c>
      <c r="M152">
        <f t="shared" si="3"/>
        <v>152</v>
      </c>
    </row>
    <row r="153" spans="1:15" hidden="1" x14ac:dyDescent="0.2">
      <c r="A153" s="172"/>
      <c r="B153" s="337"/>
      <c r="C153" s="171"/>
      <c r="D153" s="171"/>
      <c r="F153" s="171"/>
      <c r="L153" t="b">
        <f t="shared" si="4"/>
        <v>1</v>
      </c>
      <c r="M153">
        <f t="shared" si="3"/>
        <v>153</v>
      </c>
    </row>
    <row r="154" spans="1:15" hidden="1" x14ac:dyDescent="0.2">
      <c r="A154" s="172"/>
      <c r="B154" s="337"/>
      <c r="C154" s="171"/>
      <c r="D154" s="171"/>
      <c r="F154" s="171"/>
      <c r="L154" t="b">
        <f t="shared" si="4"/>
        <v>1</v>
      </c>
      <c r="M154">
        <f t="shared" si="3"/>
        <v>154</v>
      </c>
    </row>
    <row r="155" spans="1:15" hidden="1" x14ac:dyDescent="0.2">
      <c r="B155" s="172"/>
      <c r="C155" s="171"/>
      <c r="D155" s="171"/>
      <c r="F155" s="171"/>
      <c r="L155" t="b">
        <f t="shared" si="4"/>
        <v>1</v>
      </c>
      <c r="M155">
        <f t="shared" si="3"/>
        <v>155</v>
      </c>
    </row>
    <row r="156" spans="1:15" ht="42.75" hidden="1" x14ac:dyDescent="0.2">
      <c r="A156" s="172"/>
      <c r="B156" s="5" t="s">
        <v>653</v>
      </c>
      <c r="C156" s="171"/>
      <c r="D156" s="171"/>
      <c r="F156" s="171"/>
      <c r="L156" t="b">
        <f t="shared" si="4"/>
        <v>1</v>
      </c>
      <c r="M156">
        <f t="shared" si="3"/>
        <v>156</v>
      </c>
    </row>
    <row r="157" spans="1:15" hidden="1" x14ac:dyDescent="0.2">
      <c r="A157" s="172"/>
      <c r="B157" s="337"/>
      <c r="C157" s="171"/>
      <c r="D157" s="15" t="str" cm="1">
        <f t="array" ref="D157">_xlfn.IFS(L157,"",OR(I157:K157),0,1,1)</f>
        <v/>
      </c>
      <c r="F157" s="171">
        <f>Questionnaire_Partnerships_interests_exchange_rates_details</f>
        <v>0</v>
      </c>
      <c r="I157" t="b">
        <f>LEN(B157)&gt;0</f>
        <v>0</v>
      </c>
      <c r="L157" t="b">
        <f t="shared" si="4"/>
        <v>1</v>
      </c>
      <c r="M157">
        <f t="shared" si="3"/>
        <v>157</v>
      </c>
    </row>
    <row r="158" spans="1:15" hidden="1" x14ac:dyDescent="0.2">
      <c r="A158" s="172"/>
      <c r="B158" s="337"/>
      <c r="C158" s="171"/>
      <c r="D158" s="171"/>
      <c r="F158" s="171"/>
      <c r="L158" t="b">
        <f t="shared" si="4"/>
        <v>1</v>
      </c>
      <c r="M158">
        <f t="shared" si="3"/>
        <v>158</v>
      </c>
    </row>
    <row r="159" spans="1:15" hidden="1" x14ac:dyDescent="0.2">
      <c r="A159" s="172"/>
      <c r="B159" s="337"/>
      <c r="C159" s="171"/>
      <c r="D159" s="171"/>
      <c r="F159" s="171"/>
      <c r="L159" t="b">
        <f t="shared" si="4"/>
        <v>1</v>
      </c>
      <c r="M159">
        <f t="shared" si="3"/>
        <v>159</v>
      </c>
    </row>
    <row r="160" spans="1:15" hidden="1" x14ac:dyDescent="0.2">
      <c r="A160" s="172"/>
      <c r="C160" s="171"/>
      <c r="D160" s="171"/>
      <c r="F160" s="171"/>
      <c r="L160" t="b">
        <f t="shared" si="4"/>
        <v>1</v>
      </c>
      <c r="M160">
        <f t="shared" si="3"/>
        <v>160</v>
      </c>
    </row>
    <row r="161" spans="1:15" ht="28.5" hidden="1" x14ac:dyDescent="0.2">
      <c r="A161" s="172"/>
      <c r="B161" s="5" t="s">
        <v>654</v>
      </c>
      <c r="C161" s="178"/>
      <c r="D161" s="15" t="str" cm="1">
        <f t="array" ref="D161">_xlfn.IFS(L161,"",OR(I161:K161),0,1,1)</f>
        <v/>
      </c>
      <c r="F161" s="171">
        <f>Questionnaire_Partnerships_tax_return_attached</f>
        <v>0</v>
      </c>
      <c r="I161" t="b">
        <f>LEN(C161)&gt;0</f>
        <v>0</v>
      </c>
      <c r="L161" t="b">
        <f t="shared" si="4"/>
        <v>1</v>
      </c>
      <c r="M161">
        <f t="shared" si="3"/>
        <v>161</v>
      </c>
    </row>
    <row r="162" spans="1:15" ht="15" hidden="1" x14ac:dyDescent="0.2">
      <c r="A162" s="172"/>
      <c r="B162" s="35" t="s">
        <v>633</v>
      </c>
      <c r="C162" s="171"/>
      <c r="D162" s="171"/>
      <c r="F162" s="171" t="str">
        <f>DFATTACHMENTS_76</f>
        <v>.</v>
      </c>
      <c r="L162" t="b">
        <f t="shared" si="4"/>
        <v>1</v>
      </c>
      <c r="M162">
        <f t="shared" si="3"/>
        <v>162</v>
      </c>
    </row>
    <row r="163" spans="1:15" x14ac:dyDescent="0.2">
      <c r="A163" s="172"/>
      <c r="C163" s="171"/>
      <c r="D163" s="171"/>
      <c r="F163" s="171"/>
      <c r="M163">
        <f t="shared" si="3"/>
        <v>163</v>
      </c>
    </row>
    <row r="164" spans="1:15" ht="15.75" x14ac:dyDescent="0.25">
      <c r="A164" s="6" t="s">
        <v>655</v>
      </c>
      <c r="B164" s="6" t="s">
        <v>656</v>
      </c>
      <c r="C164" s="171"/>
      <c r="D164" s="171"/>
      <c r="F164" s="171"/>
      <c r="M164">
        <f t="shared" si="3"/>
        <v>164</v>
      </c>
    </row>
    <row r="165" spans="1:15" ht="28.5" x14ac:dyDescent="0.2">
      <c r="A165" s="172"/>
      <c r="B165" s="5" t="s">
        <v>657</v>
      </c>
      <c r="C165" s="234"/>
      <c r="D165" s="15" cm="1">
        <f t="array" ref="D165">_xlfn.IFS(L165,"",OR(I165:K165),0,1,1)</f>
        <v>1</v>
      </c>
      <c r="F165" s="171">
        <f>Questionnaire_Close_company_question</f>
        <v>0</v>
      </c>
      <c r="I165" t="b">
        <f>$C165=Yes</f>
        <v>0</v>
      </c>
      <c r="J165" t="b">
        <f>$C165=No</f>
        <v>0</v>
      </c>
      <c r="K165" t="b">
        <f>$C165=Lists!$D$6</f>
        <v>0</v>
      </c>
      <c r="M165">
        <f t="shared" si="3"/>
        <v>165</v>
      </c>
    </row>
    <row r="166" spans="1:15" x14ac:dyDescent="0.2">
      <c r="A166" s="172"/>
      <c r="B166" s="33" t="s">
        <v>658</v>
      </c>
      <c r="C166" s="171"/>
      <c r="D166" s="171"/>
      <c r="F166" s="171"/>
      <c r="M166">
        <f t="shared" si="3"/>
        <v>166</v>
      </c>
    </row>
    <row r="167" spans="1:15" ht="28.5" hidden="1" x14ac:dyDescent="0.2">
      <c r="A167" s="172"/>
      <c r="B167" s="5" t="s">
        <v>659</v>
      </c>
      <c r="C167" s="171"/>
      <c r="D167" s="171"/>
      <c r="F167" s="171"/>
      <c r="L167" t="b">
        <f>NOT(I165)</f>
        <v>1</v>
      </c>
      <c r="M167">
        <f t="shared" si="3"/>
        <v>167</v>
      </c>
      <c r="N167">
        <f>M172-M167+1</f>
        <v>6</v>
      </c>
      <c r="O167" s="62" t="e">
        <f ca="1">IF(DataFlow_Hide_Rows_Enabled,[1]!DCHideRow(SheetName,+$M167,$L167,$N167),Message_DataFlow_Disabled)</f>
        <v>#NAME?</v>
      </c>
    </row>
    <row r="168" spans="1:15" hidden="1" x14ac:dyDescent="0.2">
      <c r="A168" s="172"/>
      <c r="B168" s="337"/>
      <c r="C168" s="171"/>
      <c r="D168" s="15" t="str" cm="1">
        <f t="array" ref="D168">_xlfn.IFS(L168,"",OR(I168:K168),0,1,1)</f>
        <v/>
      </c>
      <c r="F168" s="171">
        <f>Questionnaire_Close_company_interest_payable_details</f>
        <v>0</v>
      </c>
      <c r="I168" t="b">
        <f>LEN(B168)&gt;0</f>
        <v>0</v>
      </c>
      <c r="L168" t="b">
        <f>L167</f>
        <v>1</v>
      </c>
      <c r="M168">
        <f t="shared" si="3"/>
        <v>168</v>
      </c>
    </row>
    <row r="169" spans="1:15" hidden="1" x14ac:dyDescent="0.2">
      <c r="A169" s="172"/>
      <c r="B169" s="337"/>
      <c r="C169" s="171"/>
      <c r="D169" s="171"/>
      <c r="F169" s="171"/>
      <c r="L169" t="b">
        <f t="shared" ref="L169:L172" si="5">L168</f>
        <v>1</v>
      </c>
      <c r="M169">
        <f t="shared" si="3"/>
        <v>169</v>
      </c>
    </row>
    <row r="170" spans="1:15" hidden="1" x14ac:dyDescent="0.2">
      <c r="A170" s="172"/>
      <c r="B170" s="337"/>
      <c r="C170" s="171"/>
      <c r="D170" s="171"/>
      <c r="F170" s="171"/>
      <c r="L170" t="b">
        <f t="shared" si="5"/>
        <v>1</v>
      </c>
      <c r="M170">
        <f t="shared" si="3"/>
        <v>170</v>
      </c>
    </row>
    <row r="171" spans="1:15" hidden="1" x14ac:dyDescent="0.2">
      <c r="A171" s="172"/>
      <c r="C171" s="171"/>
      <c r="D171" s="171"/>
      <c r="F171" s="171"/>
      <c r="L171" t="b">
        <f t="shared" si="5"/>
        <v>1</v>
      </c>
      <c r="M171">
        <f t="shared" si="3"/>
        <v>171</v>
      </c>
    </row>
    <row r="172" spans="1:15" hidden="1" x14ac:dyDescent="0.2">
      <c r="A172" s="172"/>
      <c r="B172" s="5" t="s">
        <v>660</v>
      </c>
      <c r="C172" s="234"/>
      <c r="D172" s="15" t="str" cm="1">
        <f t="array" ref="D172">_xlfn.IFS(L172,"",OR(I172:K172),0,1,1)</f>
        <v/>
      </c>
      <c r="F172" s="171">
        <f>Questionnaire_Loans_to_participators_question</f>
        <v>0</v>
      </c>
      <c r="I172" t="b">
        <f>$C172=Yes</f>
        <v>0</v>
      </c>
      <c r="J172" t="b">
        <f>$C172=No</f>
        <v>0</v>
      </c>
      <c r="K172" t="b">
        <f>$C172=Lists!$D$6</f>
        <v>0</v>
      </c>
      <c r="L172" t="b">
        <f t="shared" si="5"/>
        <v>1</v>
      </c>
      <c r="M172">
        <f t="shared" si="3"/>
        <v>172</v>
      </c>
    </row>
    <row r="173" spans="1:15" hidden="1" x14ac:dyDescent="0.2">
      <c r="A173" s="172"/>
      <c r="B173" s="33"/>
      <c r="C173" s="171"/>
      <c r="D173" s="171"/>
      <c r="F173" s="171"/>
      <c r="L173" t="b">
        <f>OR(L172,NOT(I172))</f>
        <v>1</v>
      </c>
      <c r="M173">
        <f t="shared" si="3"/>
        <v>173</v>
      </c>
      <c r="N173">
        <f>M177-M173+1</f>
        <v>5</v>
      </c>
      <c r="O173" s="62" t="e">
        <f ca="1">IF(DataFlow_Hide_Rows_Enabled,[1]!DCHideRow(SheetName,+$M173,$L173,$N173),Message_DataFlow_Disabled)</f>
        <v>#NAME?</v>
      </c>
    </row>
    <row r="174" spans="1:15" ht="28.5" hidden="1" x14ac:dyDescent="0.2">
      <c r="A174" s="172"/>
      <c r="B174" s="5" t="s">
        <v>661</v>
      </c>
      <c r="C174" s="171"/>
      <c r="D174" s="171"/>
      <c r="F174" s="171"/>
      <c r="L174" t="b">
        <f>L173</f>
        <v>1</v>
      </c>
      <c r="M174">
        <f t="shared" si="3"/>
        <v>174</v>
      </c>
    </row>
    <row r="175" spans="1:15" hidden="1" x14ac:dyDescent="0.2">
      <c r="A175" s="172"/>
      <c r="B175" s="337"/>
      <c r="C175" s="171"/>
      <c r="D175" s="15" t="str" cm="1">
        <f t="array" ref="D175">_xlfn.IFS(L175,"",OR(I175:K175),0,1,1)</f>
        <v/>
      </c>
      <c r="F175" s="171">
        <f>Questionnaire_Loans_to_participators_further_details</f>
        <v>0</v>
      </c>
      <c r="I175" t="b">
        <f>LEN(B175)&gt;0</f>
        <v>0</v>
      </c>
      <c r="L175" t="b">
        <f>L174</f>
        <v>1</v>
      </c>
      <c r="M175">
        <f t="shared" si="3"/>
        <v>175</v>
      </c>
    </row>
    <row r="176" spans="1:15" hidden="1" x14ac:dyDescent="0.2">
      <c r="A176" s="172"/>
      <c r="B176" s="337"/>
      <c r="C176" s="171"/>
      <c r="D176" s="171"/>
      <c r="F176" s="171"/>
      <c r="M176">
        <f t="shared" si="3"/>
        <v>176</v>
      </c>
    </row>
    <row r="177" spans="1:15" hidden="1" x14ac:dyDescent="0.2">
      <c r="A177" s="172"/>
      <c r="B177" s="337"/>
      <c r="C177" s="171"/>
      <c r="D177" s="171"/>
      <c r="F177" s="171"/>
      <c r="M177">
        <f t="shared" si="3"/>
        <v>177</v>
      </c>
    </row>
    <row r="178" spans="1:15" x14ac:dyDescent="0.2">
      <c r="A178" s="172"/>
      <c r="C178" s="171"/>
      <c r="D178" s="171"/>
      <c r="F178" s="171"/>
      <c r="M178">
        <f t="shared" si="3"/>
        <v>178</v>
      </c>
    </row>
    <row r="179" spans="1:15" ht="15.75" x14ac:dyDescent="0.25">
      <c r="A179" s="6" t="s">
        <v>662</v>
      </c>
      <c r="B179" s="6" t="s">
        <v>663</v>
      </c>
      <c r="C179" s="171"/>
      <c r="D179" s="171"/>
      <c r="F179" s="171"/>
      <c r="M179">
        <f t="shared" si="3"/>
        <v>179</v>
      </c>
    </row>
    <row r="180" spans="1:15" ht="28.5" x14ac:dyDescent="0.2">
      <c r="A180" s="172"/>
      <c r="B180" s="5" t="s">
        <v>664</v>
      </c>
      <c r="C180" s="234"/>
      <c r="D180" s="15" cm="1">
        <f t="array" ref="D180">_xlfn.IFS(L180,"",OR(I180:K180),0,1,1)</f>
        <v>1</v>
      </c>
      <c r="F180" s="171">
        <f>Questionnaire_Leased_cars_question</f>
        <v>0</v>
      </c>
      <c r="I180" t="b">
        <f>$C180=Yes</f>
        <v>0</v>
      </c>
      <c r="J180" t="b">
        <f>$C180=No</f>
        <v>0</v>
      </c>
      <c r="K180" t="b">
        <f>$C180=Lists!$D$6</f>
        <v>0</v>
      </c>
      <c r="M180">
        <f t="shared" si="3"/>
        <v>180</v>
      </c>
    </row>
    <row r="181" spans="1:15" x14ac:dyDescent="0.2">
      <c r="A181" s="172"/>
      <c r="B181" s="33" t="s">
        <v>665</v>
      </c>
      <c r="C181" s="171"/>
      <c r="D181" s="174"/>
      <c r="F181" s="171"/>
      <c r="M181">
        <f t="shared" si="3"/>
        <v>181</v>
      </c>
    </row>
    <row r="182" spans="1:15" x14ac:dyDescent="0.2">
      <c r="A182" s="338"/>
      <c r="B182" s="5" t="s">
        <v>666</v>
      </c>
      <c r="C182" s="171"/>
      <c r="D182" s="171"/>
      <c r="F182" s="171"/>
      <c r="M182">
        <f t="shared" si="3"/>
        <v>182</v>
      </c>
    </row>
    <row r="183" spans="1:15" x14ac:dyDescent="0.2">
      <c r="A183" s="338"/>
      <c r="B183" s="5" t="s">
        <v>667</v>
      </c>
      <c r="C183" s="171"/>
      <c r="D183" s="171"/>
      <c r="F183" s="171"/>
      <c r="M183">
        <f t="shared" si="3"/>
        <v>183</v>
      </c>
    </row>
    <row r="184" spans="1:15" x14ac:dyDescent="0.2">
      <c r="A184" s="338"/>
      <c r="B184" s="5" t="s">
        <v>668</v>
      </c>
      <c r="C184" s="171"/>
      <c r="D184" s="171"/>
      <c r="F184" s="171"/>
      <c r="M184">
        <f t="shared" si="3"/>
        <v>184</v>
      </c>
    </row>
    <row r="185" spans="1:15" x14ac:dyDescent="0.2">
      <c r="A185" s="338"/>
      <c r="B185" s="5" t="s">
        <v>669</v>
      </c>
      <c r="C185" s="171"/>
      <c r="D185" s="171"/>
      <c r="F185" s="171"/>
      <c r="M185">
        <f t="shared" si="3"/>
        <v>185</v>
      </c>
    </row>
    <row r="186" spans="1:15" ht="28.5" hidden="1" x14ac:dyDescent="0.2">
      <c r="A186" s="172"/>
      <c r="B186" s="33" t="s">
        <v>670</v>
      </c>
      <c r="C186" s="171"/>
      <c r="D186" s="171"/>
      <c r="F186" s="171"/>
      <c r="L186" t="b">
        <f>NOT(I180)</f>
        <v>1</v>
      </c>
      <c r="M186">
        <f t="shared" si="3"/>
        <v>186</v>
      </c>
      <c r="N186">
        <v>1</v>
      </c>
      <c r="O186" s="62" t="e">
        <f ca="1">IF(DataFlow_Hide_Rows_Enabled,[1]!DCHideRow(SheetName,+$M186,$L186,$N186),Message_DataFlow_Disabled)</f>
        <v>#NAME?</v>
      </c>
    </row>
    <row r="187" spans="1:15" x14ac:dyDescent="0.2">
      <c r="A187" s="172"/>
      <c r="C187" s="171"/>
      <c r="D187" s="171"/>
      <c r="F187" s="171"/>
      <c r="M187">
        <f t="shared" si="3"/>
        <v>187</v>
      </c>
    </row>
    <row r="188" spans="1:15" ht="15.75" x14ac:dyDescent="0.25">
      <c r="A188" s="6" t="s">
        <v>671</v>
      </c>
      <c r="B188" s="6" t="s">
        <v>550</v>
      </c>
      <c r="C188" s="171"/>
      <c r="D188" s="171"/>
      <c r="F188" s="171"/>
      <c r="M188">
        <f t="shared" si="3"/>
        <v>188</v>
      </c>
    </row>
    <row r="189" spans="1:15" ht="42.75" x14ac:dyDescent="0.2">
      <c r="A189" s="172"/>
      <c r="B189" s="5" t="s">
        <v>672</v>
      </c>
      <c r="C189" s="234"/>
      <c r="D189" s="15" cm="1">
        <f t="array" ref="D189">_xlfn.IFS(L189,"",OR(I189:K189),0,1,1)</f>
        <v>1</v>
      </c>
      <c r="F189" s="171">
        <f>Questionnaire_General_provisions_question</f>
        <v>0</v>
      </c>
      <c r="I189" t="b">
        <f>$C189=Yes</f>
        <v>0</v>
      </c>
      <c r="J189" t="b">
        <f>$C189=No</f>
        <v>0</v>
      </c>
      <c r="K189" t="b">
        <f>$C189=Lists!$D$6</f>
        <v>0</v>
      </c>
      <c r="M189">
        <f t="shared" si="3"/>
        <v>189</v>
      </c>
    </row>
    <row r="190" spans="1:15" hidden="1" x14ac:dyDescent="0.2">
      <c r="A190" s="172"/>
      <c r="B190" s="33" t="s">
        <v>673</v>
      </c>
      <c r="C190" s="171"/>
      <c r="D190" s="171"/>
      <c r="F190" s="171"/>
      <c r="L190" t="b">
        <f>NOT(I189)</f>
        <v>1</v>
      </c>
      <c r="M190">
        <f t="shared" si="3"/>
        <v>190</v>
      </c>
      <c r="N190">
        <v>1</v>
      </c>
      <c r="O190" s="62" t="e">
        <f ca="1">IF(DataFlow_Hide_Rows_Enabled,[1]!DCHideRow(SheetName,+$M190,$L190,$N190),Message_DataFlow_Disabled)</f>
        <v>#NAME?</v>
      </c>
    </row>
    <row r="191" spans="1:15" x14ac:dyDescent="0.2">
      <c r="A191" s="172"/>
      <c r="C191" s="171"/>
      <c r="D191" s="171"/>
      <c r="F191" s="171"/>
      <c r="M191">
        <f t="shared" si="3"/>
        <v>191</v>
      </c>
    </row>
    <row r="192" spans="1:15" ht="15.75" x14ac:dyDescent="0.25">
      <c r="A192" s="6" t="s">
        <v>674</v>
      </c>
      <c r="B192" s="6" t="s">
        <v>255</v>
      </c>
      <c r="C192" s="171"/>
      <c r="D192" s="171"/>
      <c r="F192" s="171"/>
      <c r="M192">
        <f t="shared" si="3"/>
        <v>192</v>
      </c>
    </row>
    <row r="193" spans="1:15" x14ac:dyDescent="0.2">
      <c r="A193" s="172"/>
      <c r="B193" s="5" t="s">
        <v>675</v>
      </c>
      <c r="C193" s="234"/>
      <c r="D193" s="15" cm="1">
        <f t="array" ref="D193">_xlfn.IFS(L193,"",OR(I193:K193),0,1,1)</f>
        <v>1</v>
      </c>
      <c r="F193" s="171">
        <f>Questionnaire_Use_Derivatives_question</f>
        <v>0</v>
      </c>
      <c r="I193" t="b">
        <f>$C193=Yes</f>
        <v>0</v>
      </c>
      <c r="J193" t="b">
        <f>$C193=No</f>
        <v>0</v>
      </c>
      <c r="K193" t="b">
        <f>$C193=Lists!$D$6</f>
        <v>0</v>
      </c>
      <c r="M193">
        <f t="shared" si="3"/>
        <v>193</v>
      </c>
    </row>
    <row r="194" spans="1:15" hidden="1" x14ac:dyDescent="0.2">
      <c r="A194" s="172"/>
      <c r="C194" s="171"/>
      <c r="D194" s="171"/>
      <c r="F194" s="171"/>
      <c r="L194" t="b">
        <f>NOT(I$193)</f>
        <v>1</v>
      </c>
      <c r="M194">
        <f t="shared" si="3"/>
        <v>194</v>
      </c>
      <c r="N194">
        <v>2</v>
      </c>
      <c r="O194" s="62" t="e">
        <f ca="1">IF(DataFlow_Hide_Rows_Enabled,[1]!DCHideRow(SheetName,+$M194,$L194,$N194),Message_DataFlow_Disabled)</f>
        <v>#NAME?</v>
      </c>
    </row>
    <row r="195" spans="1:15" hidden="1" x14ac:dyDescent="0.2">
      <c r="A195" s="172"/>
      <c r="B195" s="5" t="s">
        <v>676</v>
      </c>
      <c r="C195" s="234"/>
      <c r="D195" s="15" t="str" cm="1">
        <f t="array" ref="D195">_xlfn.IFS(L195,"",OR(I195:K195),0,1,1)</f>
        <v/>
      </c>
      <c r="F195" s="171">
        <f>Questionnaire_New_Derivatives_question</f>
        <v>0</v>
      </c>
      <c r="I195" t="b">
        <f>$C195=Yes</f>
        <v>0</v>
      </c>
      <c r="J195" t="b">
        <f>$C195=No</f>
        <v>0</v>
      </c>
      <c r="K195" t="b">
        <f>$C195=Lists!$D$6</f>
        <v>0</v>
      </c>
      <c r="L195" t="b">
        <f>L194</f>
        <v>1</v>
      </c>
      <c r="M195">
        <f t="shared" si="3"/>
        <v>195</v>
      </c>
    </row>
    <row r="196" spans="1:15" hidden="1" x14ac:dyDescent="0.2">
      <c r="A196" s="172"/>
      <c r="B196" s="5" t="s">
        <v>642</v>
      </c>
      <c r="C196" s="171"/>
      <c r="D196" s="171"/>
      <c r="F196" s="171"/>
      <c r="L196" t="b">
        <f>OR(NOT(I195),L194)</f>
        <v>1</v>
      </c>
      <c r="M196">
        <f t="shared" si="3"/>
        <v>196</v>
      </c>
      <c r="N196">
        <f>M225-M196+1</f>
        <v>30</v>
      </c>
      <c r="O196" s="62" t="e">
        <f ca="1">IF(DataFlow_Hide_Rows_Enabled,[1]!DCHideRow(SheetName,+$M196,$L196,$N196),Message_DataFlow_Disabled)</f>
        <v>#NAME?</v>
      </c>
    </row>
    <row r="197" spans="1:15" hidden="1" x14ac:dyDescent="0.2">
      <c r="A197" s="172"/>
      <c r="B197" s="5" t="s">
        <v>677</v>
      </c>
      <c r="C197" s="171"/>
      <c r="D197" s="171"/>
      <c r="F197" s="171"/>
      <c r="M197">
        <f t="shared" si="3"/>
        <v>197</v>
      </c>
    </row>
    <row r="198" spans="1:15" hidden="1" x14ac:dyDescent="0.2">
      <c r="A198" s="172"/>
      <c r="B198" s="337"/>
      <c r="C198" s="171"/>
      <c r="D198" s="15" t="str" cm="1">
        <f t="array" ref="D198">_xlfn.IFS(L198,"",OR(I198:K198),0,1,1)</f>
        <v/>
      </c>
      <c r="F198" s="171">
        <f>Questionnaire_New_Derivatives_contract_details</f>
        <v>0</v>
      </c>
      <c r="I198" t="b">
        <f>LEN(B198)&gt;0</f>
        <v>0</v>
      </c>
      <c r="L198" t="b">
        <f>$L$196</f>
        <v>1</v>
      </c>
      <c r="M198">
        <f t="shared" si="3"/>
        <v>198</v>
      </c>
    </row>
    <row r="199" spans="1:15" hidden="1" x14ac:dyDescent="0.2">
      <c r="A199" s="172"/>
      <c r="B199" s="337"/>
      <c r="C199" s="171"/>
      <c r="D199" s="171"/>
      <c r="F199" s="171"/>
      <c r="M199">
        <f t="shared" ref="M199:M283" si="6">M198+1</f>
        <v>199</v>
      </c>
    </row>
    <row r="200" spans="1:15" hidden="1" x14ac:dyDescent="0.2">
      <c r="A200" s="172"/>
      <c r="B200" s="337"/>
      <c r="C200" s="171"/>
      <c r="D200" s="171"/>
      <c r="F200" s="171"/>
      <c r="M200">
        <f t="shared" si="6"/>
        <v>200</v>
      </c>
    </row>
    <row r="201" spans="1:15" hidden="1" x14ac:dyDescent="0.2">
      <c r="B201"/>
      <c r="D201"/>
      <c r="M201">
        <f t="shared" si="6"/>
        <v>201</v>
      </c>
    </row>
    <row r="202" spans="1:15" hidden="1" x14ac:dyDescent="0.2">
      <c r="A202" s="172"/>
      <c r="B202" s="5" t="s">
        <v>678</v>
      </c>
      <c r="C202" s="171"/>
      <c r="D202" s="171"/>
      <c r="F202" s="171"/>
      <c r="M202">
        <f t="shared" si="6"/>
        <v>202</v>
      </c>
    </row>
    <row r="203" spans="1:15" hidden="1" x14ac:dyDescent="0.2">
      <c r="A203" s="172"/>
      <c r="B203" s="337"/>
      <c r="C203" s="171"/>
      <c r="D203" s="15" t="str" cm="1">
        <f t="array" ref="D203">_xlfn.IFS(L203,"",OR(I203:K203),0,1,1)</f>
        <v/>
      </c>
      <c r="F203" s="171">
        <f>Questionnaire_New_Derivatives_reason_details</f>
        <v>0</v>
      </c>
      <c r="I203" t="b">
        <f>LEN(B203)&gt;0</f>
        <v>0</v>
      </c>
      <c r="L203" t="b">
        <f>$L$196</f>
        <v>1</v>
      </c>
      <c r="M203">
        <f t="shared" si="6"/>
        <v>203</v>
      </c>
    </row>
    <row r="204" spans="1:15" hidden="1" x14ac:dyDescent="0.2">
      <c r="A204" s="172"/>
      <c r="B204" s="337"/>
      <c r="C204" s="171"/>
      <c r="D204" s="171"/>
      <c r="F204" s="171"/>
      <c r="M204">
        <f t="shared" si="6"/>
        <v>204</v>
      </c>
    </row>
    <row r="205" spans="1:15" hidden="1" x14ac:dyDescent="0.2">
      <c r="A205" s="172"/>
      <c r="B205" s="337"/>
      <c r="C205" s="171"/>
      <c r="D205" s="171"/>
      <c r="F205" s="171"/>
      <c r="M205">
        <f t="shared" si="6"/>
        <v>205</v>
      </c>
    </row>
    <row r="206" spans="1:15" hidden="1" x14ac:dyDescent="0.2">
      <c r="B206"/>
      <c r="D206"/>
      <c r="M206">
        <f t="shared" si="6"/>
        <v>206</v>
      </c>
    </row>
    <row r="207" spans="1:15" ht="42.75" hidden="1" x14ac:dyDescent="0.2">
      <c r="A207" s="172"/>
      <c r="B207" s="5" t="s">
        <v>679</v>
      </c>
      <c r="C207" s="171"/>
      <c r="D207" s="171"/>
      <c r="F207" s="171"/>
      <c r="M207">
        <f t="shared" si="6"/>
        <v>207</v>
      </c>
    </row>
    <row r="208" spans="1:15" hidden="1" x14ac:dyDescent="0.2">
      <c r="A208" s="172"/>
      <c r="B208" s="337"/>
      <c r="C208" s="171"/>
      <c r="D208" s="15" t="str" cm="1">
        <f t="array" ref="D208">_xlfn.IFS(L208,"",OR(I208:K208),0,1,1)</f>
        <v/>
      </c>
      <c r="F208" s="171">
        <f>Questionnaire_New_Derivatives_underlying_nature_details</f>
        <v>0</v>
      </c>
      <c r="I208" t="b">
        <f>LEN(B208)&gt;0</f>
        <v>0</v>
      </c>
      <c r="L208" t="b">
        <f>$L$196</f>
        <v>1</v>
      </c>
      <c r="M208">
        <f t="shared" si="6"/>
        <v>208</v>
      </c>
    </row>
    <row r="209" spans="1:13" hidden="1" x14ac:dyDescent="0.2">
      <c r="A209" s="172"/>
      <c r="B209" s="337"/>
      <c r="C209" s="171"/>
      <c r="D209" s="171"/>
      <c r="F209" s="171"/>
      <c r="M209">
        <f t="shared" si="6"/>
        <v>209</v>
      </c>
    </row>
    <row r="210" spans="1:13" hidden="1" x14ac:dyDescent="0.2">
      <c r="A210" s="172"/>
      <c r="B210" s="337"/>
      <c r="C210" s="171"/>
      <c r="D210" s="171"/>
      <c r="F210" s="171"/>
      <c r="M210">
        <f t="shared" si="6"/>
        <v>210</v>
      </c>
    </row>
    <row r="211" spans="1:13" hidden="1" x14ac:dyDescent="0.2">
      <c r="B211"/>
      <c r="D211"/>
      <c r="M211">
        <f t="shared" si="6"/>
        <v>211</v>
      </c>
    </row>
    <row r="212" spans="1:13" ht="28.5" hidden="1" x14ac:dyDescent="0.2">
      <c r="A212" s="172"/>
      <c r="B212" s="5" t="s">
        <v>680</v>
      </c>
      <c r="C212" s="171"/>
      <c r="D212" s="171"/>
      <c r="F212" s="171"/>
      <c r="M212">
        <f t="shared" si="6"/>
        <v>212</v>
      </c>
    </row>
    <row r="213" spans="1:13" hidden="1" x14ac:dyDescent="0.2">
      <c r="A213" s="172"/>
      <c r="B213" s="337"/>
      <c r="C213" s="171"/>
      <c r="D213" s="15" t="str" cm="1">
        <f t="array" ref="D213">_xlfn.IFS(L213,"",OR(I213:K213),0,1,1)</f>
        <v/>
      </c>
      <c r="F213" s="171">
        <f>Questionnaire_New_Derivatives_accounting_details</f>
        <v>0</v>
      </c>
      <c r="I213" t="b">
        <f>LEN(B213)&gt;0</f>
        <v>0</v>
      </c>
      <c r="L213" t="b">
        <f>$L$196</f>
        <v>1</v>
      </c>
      <c r="M213">
        <f t="shared" si="6"/>
        <v>213</v>
      </c>
    </row>
    <row r="214" spans="1:13" hidden="1" x14ac:dyDescent="0.2">
      <c r="A214" s="172"/>
      <c r="B214" s="337"/>
      <c r="C214" s="171"/>
      <c r="D214" s="171"/>
      <c r="F214" s="171"/>
      <c r="M214">
        <f t="shared" si="6"/>
        <v>214</v>
      </c>
    </row>
    <row r="215" spans="1:13" hidden="1" x14ac:dyDescent="0.2">
      <c r="A215" s="172"/>
      <c r="B215" s="337"/>
      <c r="C215" s="171"/>
      <c r="D215" s="171"/>
      <c r="F215" s="171"/>
      <c r="M215">
        <f t="shared" si="6"/>
        <v>215</v>
      </c>
    </row>
    <row r="216" spans="1:13" hidden="1" x14ac:dyDescent="0.2">
      <c r="B216"/>
      <c r="D216"/>
      <c r="M216">
        <f t="shared" si="6"/>
        <v>216</v>
      </c>
    </row>
    <row r="217" spans="1:13" ht="28.5" hidden="1" x14ac:dyDescent="0.2">
      <c r="A217" s="172"/>
      <c r="B217" s="5" t="s">
        <v>681</v>
      </c>
      <c r="C217" s="171"/>
      <c r="D217" s="171"/>
      <c r="F217" s="171"/>
      <c r="M217">
        <f t="shared" si="6"/>
        <v>217</v>
      </c>
    </row>
    <row r="218" spans="1:13" hidden="1" x14ac:dyDescent="0.2">
      <c r="A218" s="172"/>
      <c r="B218" s="337"/>
      <c r="C218" s="171"/>
      <c r="D218" s="15" t="str" cm="1">
        <f t="array" ref="D218">_xlfn.IFS(L218,"",OR(I218:K218),0,1,1)</f>
        <v/>
      </c>
      <c r="F218" s="171">
        <f>Questionnaire_Derivatives_disregard_regulations_elections_question</f>
        <v>0</v>
      </c>
      <c r="I218" t="b">
        <f>LEN(B218)&gt;0</f>
        <v>0</v>
      </c>
      <c r="L218" t="b">
        <f>$L$196</f>
        <v>1</v>
      </c>
      <c r="M218">
        <f t="shared" si="6"/>
        <v>218</v>
      </c>
    </row>
    <row r="219" spans="1:13" hidden="1" x14ac:dyDescent="0.2">
      <c r="A219" s="172"/>
      <c r="B219" s="337"/>
      <c r="C219" s="171"/>
      <c r="D219" s="171"/>
      <c r="F219" s="171"/>
      <c r="M219">
        <f t="shared" si="6"/>
        <v>219</v>
      </c>
    </row>
    <row r="220" spans="1:13" hidden="1" x14ac:dyDescent="0.2">
      <c r="A220" s="172"/>
      <c r="B220" s="337"/>
      <c r="C220" s="171"/>
      <c r="D220" s="171"/>
      <c r="F220" s="171"/>
      <c r="M220">
        <f t="shared" si="6"/>
        <v>220</v>
      </c>
    </row>
    <row r="221" spans="1:13" hidden="1" x14ac:dyDescent="0.2">
      <c r="B221"/>
      <c r="D221"/>
      <c r="M221">
        <f t="shared" si="6"/>
        <v>221</v>
      </c>
    </row>
    <row r="222" spans="1:13" hidden="1" x14ac:dyDescent="0.2">
      <c r="A222" s="172"/>
      <c r="B222" s="5" t="s">
        <v>682</v>
      </c>
      <c r="C222" s="171"/>
      <c r="D222" s="171"/>
      <c r="F222" s="171"/>
      <c r="M222">
        <f t="shared" si="6"/>
        <v>222</v>
      </c>
    </row>
    <row r="223" spans="1:13" hidden="1" x14ac:dyDescent="0.2">
      <c r="A223" s="172"/>
      <c r="B223" s="337"/>
      <c r="C223" s="171"/>
      <c r="D223" s="15" t="str" cm="1">
        <f t="array" ref="D223">_xlfn.IFS(L223,"",OR(I223:K223),0,1,1)</f>
        <v/>
      </c>
      <c r="F223" s="171">
        <f>Questionnaire_Derivatives_payments_question</f>
        <v>0</v>
      </c>
      <c r="I223" t="b">
        <f>LEN(B223)&gt;0</f>
        <v>0</v>
      </c>
      <c r="L223" t="b">
        <f>$L$196</f>
        <v>1</v>
      </c>
      <c r="M223">
        <f t="shared" si="6"/>
        <v>223</v>
      </c>
    </row>
    <row r="224" spans="1:13" hidden="1" x14ac:dyDescent="0.2">
      <c r="A224" s="172"/>
      <c r="B224" s="337"/>
      <c r="C224" s="171"/>
      <c r="D224" s="171"/>
      <c r="F224" s="171"/>
      <c r="M224">
        <f t="shared" si="6"/>
        <v>224</v>
      </c>
    </row>
    <row r="225" spans="1:15" hidden="1" x14ac:dyDescent="0.2">
      <c r="A225" s="172"/>
      <c r="B225" s="337"/>
      <c r="C225" s="171"/>
      <c r="D225" s="171"/>
      <c r="F225" s="171"/>
      <c r="M225">
        <f t="shared" si="6"/>
        <v>225</v>
      </c>
    </row>
    <row r="226" spans="1:15" hidden="1" x14ac:dyDescent="0.2">
      <c r="A226" s="172"/>
      <c r="B226" s="175"/>
      <c r="C226" s="171"/>
      <c r="D226" s="171"/>
      <c r="F226" s="171"/>
      <c r="L226" t="b">
        <f>NOT(I$193)</f>
        <v>1</v>
      </c>
      <c r="M226">
        <f t="shared" si="6"/>
        <v>226</v>
      </c>
      <c r="N226">
        <v>2</v>
      </c>
      <c r="O226" s="62" t="e">
        <f ca="1">IF(DataFlow_Hide_Rows_Enabled,[1]!DCHideRow(SheetName,+$M226,$L226,$N226),Message_DataFlow_Disabled)</f>
        <v>#NAME?</v>
      </c>
    </row>
    <row r="227" spans="1:15" hidden="1" x14ac:dyDescent="0.2">
      <c r="A227" s="172"/>
      <c r="B227" s="5" t="s">
        <v>683</v>
      </c>
      <c r="C227" s="234"/>
      <c r="D227" s="15" t="str" cm="1">
        <f t="array" ref="D227">_xlfn.IFS(L227,"",OR(I227:K227),0,1,1)</f>
        <v/>
      </c>
      <c r="F227" s="171">
        <f>Questionnaire_Derivatives_contracts_end_question</f>
        <v>0</v>
      </c>
      <c r="I227" t="b">
        <f>$C227=Yes</f>
        <v>0</v>
      </c>
      <c r="J227" t="b">
        <f>$C227=No</f>
        <v>0</v>
      </c>
      <c r="K227" t="b">
        <f>$C227=Lists!$D$6</f>
        <v>0</v>
      </c>
      <c r="L227" t="b">
        <f>L226</f>
        <v>1</v>
      </c>
      <c r="M227">
        <f t="shared" si="6"/>
        <v>227</v>
      </c>
    </row>
    <row r="228" spans="1:15" hidden="1" x14ac:dyDescent="0.2">
      <c r="A228" s="172"/>
      <c r="B228" s="5" t="s">
        <v>684</v>
      </c>
      <c r="C228" s="171"/>
      <c r="D228" s="171"/>
      <c r="F228" s="171"/>
      <c r="L228" t="b">
        <f>OR(NOT(I227),L227)</f>
        <v>1</v>
      </c>
      <c r="M228">
        <f t="shared" si="6"/>
        <v>228</v>
      </c>
      <c r="N228">
        <f>M231-M228+1</f>
        <v>4</v>
      </c>
      <c r="O228" s="62" t="e">
        <f ca="1">IF(DataFlow_Hide_Rows_Enabled,[1]!DCHideRow(SheetName,+$M228,$L228,$N228),Message_DataFlow_Disabled)</f>
        <v>#NAME?</v>
      </c>
    </row>
    <row r="229" spans="1:15" hidden="1" x14ac:dyDescent="0.2">
      <c r="A229" s="172"/>
      <c r="B229" s="337"/>
      <c r="C229" s="171"/>
      <c r="D229" s="15" t="str" cm="1">
        <f t="array" ref="D229">_xlfn.IFS(L229,"",OR(I229:K229),0,1,1)</f>
        <v/>
      </c>
      <c r="F229" s="171">
        <f>Questionnaire_Derivatives_contracts_end_termination_costs_details</f>
        <v>0</v>
      </c>
      <c r="I229" t="b">
        <f>LEN(B229)&gt;0</f>
        <v>0</v>
      </c>
      <c r="L229" t="b">
        <f>L228</f>
        <v>1</v>
      </c>
      <c r="M229">
        <f t="shared" si="6"/>
        <v>229</v>
      </c>
    </row>
    <row r="230" spans="1:15" hidden="1" x14ac:dyDescent="0.2">
      <c r="A230" s="172"/>
      <c r="B230" s="337"/>
      <c r="C230" s="171"/>
      <c r="D230" s="171"/>
      <c r="F230" s="171"/>
      <c r="M230">
        <f t="shared" si="6"/>
        <v>230</v>
      </c>
    </row>
    <row r="231" spans="1:15" hidden="1" x14ac:dyDescent="0.2">
      <c r="A231" s="172"/>
      <c r="B231" s="337"/>
      <c r="C231" s="171"/>
      <c r="D231" s="171"/>
      <c r="F231" s="171"/>
      <c r="M231">
        <f t="shared" si="6"/>
        <v>231</v>
      </c>
    </row>
    <row r="232" spans="1:15" x14ac:dyDescent="0.2">
      <c r="A232" s="172"/>
      <c r="B232" s="175"/>
      <c r="C232" s="171"/>
      <c r="D232" s="171"/>
      <c r="F232" s="171"/>
      <c r="M232">
        <f t="shared" si="6"/>
        <v>232</v>
      </c>
    </row>
    <row r="233" spans="1:15" ht="15.75" x14ac:dyDescent="0.25">
      <c r="A233" s="6" t="s">
        <v>685</v>
      </c>
      <c r="B233" s="6" t="s">
        <v>2533</v>
      </c>
      <c r="C233" s="171"/>
      <c r="D233" s="171"/>
      <c r="F233" s="171"/>
      <c r="M233">
        <f t="shared" si="6"/>
        <v>233</v>
      </c>
    </row>
    <row r="234" spans="1:15" x14ac:dyDescent="0.2">
      <c r="A234" s="172"/>
      <c r="B234" s="5" t="s">
        <v>2534</v>
      </c>
      <c r="C234" s="234"/>
      <c r="D234" s="15" cm="1">
        <f t="array" ref="D234">_xlfn.IFS(L234,"",OR(I234:K234),0,1,1)</f>
        <v>1</v>
      </c>
      <c r="F234" s="171">
        <f>Questionnaire_Use_Bonds_Gilts_question</f>
        <v>0</v>
      </c>
      <c r="I234" t="b">
        <f>$C234=Yes</f>
        <v>0</v>
      </c>
      <c r="J234" t="b">
        <f>$C234=No</f>
        <v>0</v>
      </c>
      <c r="K234" t="b">
        <f>$C234=Lists!$D$6</f>
        <v>0</v>
      </c>
      <c r="M234">
        <f t="shared" si="6"/>
        <v>234</v>
      </c>
    </row>
    <row r="235" spans="1:15" hidden="1" x14ac:dyDescent="0.2">
      <c r="A235" s="172"/>
      <c r="C235" s="171"/>
      <c r="D235" s="171"/>
      <c r="F235" s="171"/>
      <c r="L235" t="b">
        <f>NOT($I$234)</f>
        <v>1</v>
      </c>
      <c r="M235">
        <f t="shared" si="6"/>
        <v>235</v>
      </c>
      <c r="N235">
        <v>2</v>
      </c>
      <c r="O235" s="62" t="e">
        <f ca="1">IF(DataFlow_Hide_Rows_Enabled,[1]!DCHideRow(SheetName,+$M235,$L235,$N235),Message_DataFlow_Disabled)</f>
        <v>#NAME?</v>
      </c>
    </row>
    <row r="236" spans="1:15" hidden="1" x14ac:dyDescent="0.2">
      <c r="A236" s="172"/>
      <c r="B236" s="5" t="s">
        <v>2535</v>
      </c>
      <c r="C236" s="234"/>
      <c r="D236" s="15" t="str" cm="1">
        <f t="array" ref="D236">_xlfn.IFS(L236,"",OR(I236:K236),0,1,1)</f>
        <v/>
      </c>
      <c r="F236" s="171">
        <f>Questionnaire_New_Bonds_Gilts_question</f>
        <v>0</v>
      </c>
      <c r="I236" t="b">
        <f>$C236=Yes</f>
        <v>0</v>
      </c>
      <c r="J236" t="b">
        <f>$C236=No</f>
        <v>0</v>
      </c>
      <c r="K236" t="b">
        <f>$C236=Lists!$D$6</f>
        <v>0</v>
      </c>
      <c r="L236" t="b">
        <f>L235</f>
        <v>1</v>
      </c>
      <c r="M236">
        <f t="shared" si="6"/>
        <v>236</v>
      </c>
    </row>
    <row r="237" spans="1:15" ht="28.5" hidden="1" x14ac:dyDescent="0.2">
      <c r="A237" s="172"/>
      <c r="B237" s="5" t="s">
        <v>2536</v>
      </c>
      <c r="C237" s="171"/>
      <c r="D237" s="171"/>
      <c r="F237" s="171"/>
      <c r="L237" t="b">
        <f>OR(NOT(I236),L235)</f>
        <v>1</v>
      </c>
      <c r="M237">
        <f t="shared" si="6"/>
        <v>237</v>
      </c>
      <c r="N237">
        <v>4</v>
      </c>
      <c r="O237" s="62" t="e">
        <f ca="1">IF(DataFlow_Hide_Rows_Enabled,[1]!DCHideRow(SheetName,+$M237,$L237,$N237),Message_DataFlow_Disabled)</f>
        <v>#NAME?</v>
      </c>
    </row>
    <row r="238" spans="1:15" hidden="1" x14ac:dyDescent="0.2">
      <c r="A238" s="172"/>
      <c r="B238" s="337"/>
      <c r="C238" s="171"/>
      <c r="D238" s="15" t="str" cm="1">
        <f t="array" ref="D238">_xlfn.IFS(L238,"",OR(I238:K238),0,1,1)</f>
        <v/>
      </c>
      <c r="F238" s="171">
        <f>Questionnaire_New_Bonds_Gilts_details</f>
        <v>0</v>
      </c>
      <c r="I238" t="b">
        <f>LEN(B238)&gt;0</f>
        <v>0</v>
      </c>
      <c r="L238" t="b">
        <f>L237</f>
        <v>1</v>
      </c>
      <c r="M238">
        <f t="shared" si="6"/>
        <v>238</v>
      </c>
    </row>
    <row r="239" spans="1:15" hidden="1" x14ac:dyDescent="0.2">
      <c r="A239" s="172"/>
      <c r="B239" s="337"/>
      <c r="C239" s="171"/>
      <c r="D239" s="171"/>
      <c r="F239" s="171"/>
      <c r="M239">
        <f t="shared" si="6"/>
        <v>239</v>
      </c>
    </row>
    <row r="240" spans="1:15" hidden="1" x14ac:dyDescent="0.2">
      <c r="A240" s="172"/>
      <c r="B240" s="337"/>
      <c r="C240" s="171"/>
      <c r="D240" s="171"/>
      <c r="F240" s="171"/>
      <c r="M240">
        <f t="shared" si="6"/>
        <v>240</v>
      </c>
    </row>
    <row r="241" spans="1:15" hidden="1" x14ac:dyDescent="0.2">
      <c r="B241"/>
      <c r="D241"/>
      <c r="L241" t="b">
        <f>NOT($I$234)</f>
        <v>1</v>
      </c>
      <c r="M241">
        <f t="shared" si="6"/>
        <v>241</v>
      </c>
      <c r="N241">
        <v>2</v>
      </c>
      <c r="O241" s="62" t="e">
        <f ca="1">IF(DataFlow_Hide_Rows_Enabled,[1]!DCHideRow(SheetName,+$M241,$L241,$N241),Message_DataFlow_Disabled)</f>
        <v>#NAME?</v>
      </c>
    </row>
    <row r="242" spans="1:15" hidden="1" x14ac:dyDescent="0.2">
      <c r="A242" s="172"/>
      <c r="B242" s="5" t="s">
        <v>2537</v>
      </c>
      <c r="C242" s="234"/>
      <c r="D242" s="15" t="str" cm="1">
        <f t="array" ref="D242">_xlfn.IFS(L242,"",OR(I242:K242),0,1,1)</f>
        <v/>
      </c>
      <c r="F242" s="171">
        <f>Questionnaire_Disposed_Bonds_Gilts_question</f>
        <v>0</v>
      </c>
      <c r="I242" t="b">
        <f>$C242=Yes</f>
        <v>0</v>
      </c>
      <c r="J242" t="b">
        <f>$C242=No</f>
        <v>0</v>
      </c>
      <c r="K242" t="b">
        <f>$C242=Lists!$D$6</f>
        <v>0</v>
      </c>
      <c r="L242" t="b">
        <f>L241</f>
        <v>1</v>
      </c>
      <c r="M242">
        <f t="shared" si="6"/>
        <v>242</v>
      </c>
    </row>
    <row r="243" spans="1:15" ht="28.5" hidden="1" x14ac:dyDescent="0.2">
      <c r="A243" s="172"/>
      <c r="B243" s="5" t="s">
        <v>2538</v>
      </c>
      <c r="C243" s="171"/>
      <c r="D243" s="171"/>
      <c r="F243" s="171"/>
      <c r="L243" t="b">
        <f>OR(NOT(I242),L241)</f>
        <v>1</v>
      </c>
      <c r="M243">
        <f t="shared" si="6"/>
        <v>243</v>
      </c>
      <c r="N243">
        <v>4</v>
      </c>
      <c r="O243" s="62" t="e">
        <f ca="1">IF(DataFlow_Hide_Rows_Enabled,[1]!DCHideRow(SheetName,+$M243,$L243,$N243),Message_DataFlow_Disabled)</f>
        <v>#NAME?</v>
      </c>
    </row>
    <row r="244" spans="1:15" hidden="1" x14ac:dyDescent="0.2">
      <c r="A244" s="172"/>
      <c r="B244" s="337"/>
      <c r="C244" s="171"/>
      <c r="D244" s="15" t="str" cm="1">
        <f t="array" ref="D244">_xlfn.IFS(L244,"",OR(I244:K244),0,1,1)</f>
        <v/>
      </c>
      <c r="F244" s="171">
        <f>Questionnaire_Disposed_Bonds_Gilts_details</f>
        <v>0</v>
      </c>
      <c r="I244" t="b">
        <f>LEN(B244)&gt;0</f>
        <v>0</v>
      </c>
      <c r="L244" t="b">
        <f>L243</f>
        <v>1</v>
      </c>
      <c r="M244">
        <f t="shared" si="6"/>
        <v>244</v>
      </c>
    </row>
    <row r="245" spans="1:15" hidden="1" x14ac:dyDescent="0.2">
      <c r="A245" s="172"/>
      <c r="B245" s="337"/>
      <c r="C245" s="171"/>
      <c r="D245" s="171"/>
      <c r="F245" s="171"/>
      <c r="M245">
        <f t="shared" si="6"/>
        <v>245</v>
      </c>
    </row>
    <row r="246" spans="1:15" hidden="1" x14ac:dyDescent="0.2">
      <c r="A246" s="172"/>
      <c r="B246" s="337"/>
      <c r="C246" s="171"/>
      <c r="D246" s="171"/>
      <c r="F246" s="171"/>
      <c r="M246">
        <f t="shared" si="6"/>
        <v>246</v>
      </c>
    </row>
    <row r="247" spans="1:15" hidden="1" x14ac:dyDescent="0.2">
      <c r="B247"/>
      <c r="D247"/>
      <c r="L247" t="b">
        <f>NOT($I$234)</f>
        <v>1</v>
      </c>
      <c r="M247">
        <f t="shared" si="6"/>
        <v>247</v>
      </c>
      <c r="N247">
        <v>2</v>
      </c>
      <c r="O247" s="62" t="e">
        <f ca="1">IF(DataFlow_Hide_Rows_Enabled,[1]!DCHideRow(SheetName,+$M247,$L247,$N247),Message_DataFlow_Disabled)</f>
        <v>#NAME?</v>
      </c>
    </row>
    <row r="248" spans="1:15" hidden="1" x14ac:dyDescent="0.2">
      <c r="A248" s="172"/>
      <c r="B248" s="5" t="s">
        <v>2539</v>
      </c>
      <c r="C248" s="234"/>
      <c r="D248" s="15" t="str" cm="1">
        <f t="array" ref="D248">_xlfn.IFS(L248,"",OR(I248:K248),0,1,1)</f>
        <v/>
      </c>
      <c r="F248" s="171">
        <f>Questionnaire_Revalued_Bonds_Gilts_question</f>
        <v>0</v>
      </c>
      <c r="I248" t="b">
        <f>$C248=Yes</f>
        <v>0</v>
      </c>
      <c r="J248" t="b">
        <f>$C248=No</f>
        <v>0</v>
      </c>
      <c r="K248" t="b">
        <f>$C248=Lists!$D$6</f>
        <v>0</v>
      </c>
      <c r="L248" t="b">
        <f>L247</f>
        <v>1</v>
      </c>
      <c r="M248">
        <f t="shared" si="6"/>
        <v>248</v>
      </c>
    </row>
    <row r="249" spans="1:15" hidden="1" x14ac:dyDescent="0.2">
      <c r="A249" s="172"/>
      <c r="B249" s="5" t="s">
        <v>2540</v>
      </c>
      <c r="C249" s="171"/>
      <c r="D249" s="171"/>
      <c r="F249" s="171"/>
      <c r="L249" t="b">
        <f>OR(NOT(I248),L247)</f>
        <v>1</v>
      </c>
      <c r="M249">
        <f t="shared" si="6"/>
        <v>249</v>
      </c>
      <c r="N249">
        <v>4</v>
      </c>
      <c r="O249" s="62" t="e">
        <f ca="1">IF(DataFlow_Hide_Rows_Enabled,[1]!DCHideRow(SheetName,+$M249,$L249,$N249),Message_DataFlow_Disabled)</f>
        <v>#NAME?</v>
      </c>
    </row>
    <row r="250" spans="1:15" hidden="1" x14ac:dyDescent="0.2">
      <c r="A250" s="172"/>
      <c r="B250" s="337"/>
      <c r="C250" s="171"/>
      <c r="D250" s="15" t="str" cm="1">
        <f t="array" ref="D250">_xlfn.IFS(L250,"",OR(I250:K250),0,1,1)</f>
        <v/>
      </c>
      <c r="F250" s="171">
        <f>Questionnaire_Revalued_Bonds_Gilts_details</f>
        <v>0</v>
      </c>
      <c r="I250" t="b">
        <f>LEN(B250)&gt;0</f>
        <v>0</v>
      </c>
      <c r="L250" t="b">
        <f>L249</f>
        <v>1</v>
      </c>
      <c r="M250">
        <f t="shared" si="6"/>
        <v>250</v>
      </c>
    </row>
    <row r="251" spans="1:15" hidden="1" x14ac:dyDescent="0.2">
      <c r="A251" s="172"/>
      <c r="B251" s="337"/>
      <c r="C251" s="171"/>
      <c r="D251" s="171"/>
      <c r="F251" s="171"/>
      <c r="M251">
        <f t="shared" si="6"/>
        <v>251</v>
      </c>
    </row>
    <row r="252" spans="1:15" hidden="1" x14ac:dyDescent="0.2">
      <c r="A252" s="172"/>
      <c r="B252" s="337"/>
      <c r="C252" s="171"/>
      <c r="D252" s="171"/>
      <c r="F252" s="171"/>
      <c r="M252">
        <f t="shared" si="6"/>
        <v>252</v>
      </c>
    </row>
    <row r="253" spans="1:15" x14ac:dyDescent="0.2">
      <c r="B253"/>
      <c r="D253"/>
      <c r="M253">
        <f t="shared" si="6"/>
        <v>253</v>
      </c>
    </row>
    <row r="254" spans="1:15" ht="15.75" x14ac:dyDescent="0.25">
      <c r="A254" s="6" t="s">
        <v>692</v>
      </c>
      <c r="B254" s="6" t="s">
        <v>130</v>
      </c>
      <c r="C254" s="171"/>
      <c r="D254" s="171"/>
      <c r="F254" s="171"/>
      <c r="M254">
        <f t="shared" si="6"/>
        <v>254</v>
      </c>
    </row>
    <row r="255" spans="1:15" x14ac:dyDescent="0.2">
      <c r="A255" s="172"/>
      <c r="B255" s="5" t="s">
        <v>686</v>
      </c>
      <c r="C255" s="191"/>
      <c r="D255" s="15" cm="1">
        <f t="array" ref="D255">_xlfn.IFS(L255,"",OR(I255:K255),0,1,1)</f>
        <v>1</v>
      </c>
      <c r="F255" s="171">
        <f>Questionnaire_Investments_question</f>
        <v>0</v>
      </c>
      <c r="I255" t="b">
        <f>$C255=Yes</f>
        <v>0</v>
      </c>
      <c r="J255" t="b">
        <f>$C255=No</f>
        <v>0</v>
      </c>
      <c r="K255" t="b">
        <f>$C255=Lists!$D$6</f>
        <v>0</v>
      </c>
      <c r="M255">
        <f t="shared" si="6"/>
        <v>255</v>
      </c>
    </row>
    <row r="256" spans="1:15" hidden="1" x14ac:dyDescent="0.2">
      <c r="A256" s="172"/>
      <c r="B256" s="61" t="e">
        <f ca="1">HYPERLINK("#'"&amp;Index!$S$53&amp;"'!A1","Please complete the Investments statement")</f>
        <v>#NAME?</v>
      </c>
      <c r="C256" s="171"/>
      <c r="D256" s="171"/>
      <c r="F256" s="171"/>
      <c r="L256" t="b">
        <f>NOT(I255)</f>
        <v>1</v>
      </c>
      <c r="M256">
        <f t="shared" si="6"/>
        <v>256</v>
      </c>
      <c r="N256">
        <v>3</v>
      </c>
      <c r="O256" s="62" t="e">
        <f ca="1">IF(DataFlow_Hide_Rows_Enabled,[1]!DCHideRow(SheetName,+$M256,$L256,$N256),Message_DataFlow_Disabled)</f>
        <v>#NAME?</v>
      </c>
    </row>
    <row r="257" spans="1:15" hidden="1" x14ac:dyDescent="0.2">
      <c r="A257" s="172"/>
      <c r="B257" s="175"/>
      <c r="C257" s="171"/>
      <c r="D257" s="171"/>
      <c r="F257" s="171"/>
      <c r="M257">
        <f t="shared" si="6"/>
        <v>257</v>
      </c>
      <c r="O257" s="62"/>
    </row>
    <row r="258" spans="1:15" hidden="1" x14ac:dyDescent="0.2">
      <c r="A258" s="172"/>
      <c r="B258" s="5" t="s">
        <v>687</v>
      </c>
      <c r="C258" s="234"/>
      <c r="D258" s="15" t="str" cm="1">
        <f t="array" ref="D258">_xlfn.IFS(L258,"",OR(I258:K258),0,1,1)</f>
        <v/>
      </c>
      <c r="F258" s="171">
        <f>Questionnaire_Fair_value_investments_question</f>
        <v>0</v>
      </c>
      <c r="I258" t="b">
        <f>$C258=Yes</f>
        <v>0</v>
      </c>
      <c r="J258" t="b">
        <f>$C258=No</f>
        <v>0</v>
      </c>
      <c r="K258" t="b">
        <f>$C258=Lists!$D$6</f>
        <v>0</v>
      </c>
      <c r="L258" t="b">
        <f>L256</f>
        <v>1</v>
      </c>
      <c r="M258">
        <f t="shared" si="6"/>
        <v>258</v>
      </c>
    </row>
    <row r="259" spans="1:15" hidden="1" x14ac:dyDescent="0.2">
      <c r="A259" s="172"/>
      <c r="B259" s="5" t="s">
        <v>688</v>
      </c>
      <c r="C259" s="171"/>
      <c r="D259" s="171"/>
      <c r="F259" s="171"/>
      <c r="L259" t="b">
        <f>OR(NOT(I258),L258)</f>
        <v>1</v>
      </c>
      <c r="M259">
        <f t="shared" si="6"/>
        <v>259</v>
      </c>
      <c r="N259">
        <f>M273-M259+1</f>
        <v>15</v>
      </c>
      <c r="O259" s="62" t="e">
        <f ca="1">IF(DataFlow_Hide_Rows_Enabled,[1]!DCHideRow(SheetName,+$M259,$L259,$N259),Message_DataFlow_Disabled)</f>
        <v>#NAME?</v>
      </c>
    </row>
    <row r="260" spans="1:15" hidden="1" x14ac:dyDescent="0.2">
      <c r="A260" s="172"/>
      <c r="B260" s="5" t="s">
        <v>689</v>
      </c>
      <c r="C260" s="171"/>
      <c r="D260" s="171"/>
      <c r="F260" s="171"/>
      <c r="M260">
        <f t="shared" si="6"/>
        <v>260</v>
      </c>
    </row>
    <row r="261" spans="1:15" hidden="1" x14ac:dyDescent="0.2">
      <c r="A261" s="172"/>
      <c r="B261" s="337"/>
      <c r="C261" s="171"/>
      <c r="D261" s="15" t="str" cm="1">
        <f t="array" ref="D261">_xlfn.IFS(L261,"",OR(I261:K261),0,1,1)</f>
        <v/>
      </c>
      <c r="F261" s="171">
        <f>Questionnaire_Fair_value_investments_nature_details</f>
        <v>0</v>
      </c>
      <c r="I261" t="b">
        <f>LEN(B261)&gt;0</f>
        <v>0</v>
      </c>
      <c r="L261" t="b">
        <f>$L$259</f>
        <v>1</v>
      </c>
      <c r="M261">
        <f t="shared" si="6"/>
        <v>261</v>
      </c>
    </row>
    <row r="262" spans="1:15" hidden="1" x14ac:dyDescent="0.2">
      <c r="A262" s="172"/>
      <c r="B262" s="337"/>
      <c r="C262" s="171"/>
      <c r="D262" s="171"/>
      <c r="F262" s="171"/>
      <c r="M262">
        <f t="shared" si="6"/>
        <v>262</v>
      </c>
    </row>
    <row r="263" spans="1:15" hidden="1" x14ac:dyDescent="0.2">
      <c r="A263" s="172"/>
      <c r="B263" s="337"/>
      <c r="C263" s="171"/>
      <c r="D263" s="171"/>
      <c r="F263" s="171"/>
      <c r="M263">
        <f t="shared" si="6"/>
        <v>263</v>
      </c>
    </row>
    <row r="264" spans="1:15" hidden="1" x14ac:dyDescent="0.2">
      <c r="B264"/>
      <c r="D264"/>
      <c r="M264">
        <f t="shared" si="6"/>
        <v>264</v>
      </c>
    </row>
    <row r="265" spans="1:15" ht="28.5" hidden="1" x14ac:dyDescent="0.2">
      <c r="A265" s="172"/>
      <c r="B265" s="5" t="s">
        <v>690</v>
      </c>
      <c r="C265" s="171"/>
      <c r="D265" s="171"/>
      <c r="F265" s="171"/>
      <c r="M265">
        <f t="shared" si="6"/>
        <v>265</v>
      </c>
    </row>
    <row r="266" spans="1:15" hidden="1" x14ac:dyDescent="0.2">
      <c r="A266" s="172"/>
      <c r="B266" s="337"/>
      <c r="C266" s="171"/>
      <c r="D266" s="15" t="str" cm="1">
        <f t="array" ref="D266">_xlfn.IFS(L266,"",OR(I266:K266),0,1,1)</f>
        <v/>
      </c>
      <c r="F266" s="171">
        <f>Questionnaire_Fair_value_investments_accounting_details</f>
        <v>0</v>
      </c>
      <c r="I266" t="b">
        <f>LEN(B266)&gt;0</f>
        <v>0</v>
      </c>
      <c r="L266" t="b">
        <f>$L$259</f>
        <v>1</v>
      </c>
      <c r="M266">
        <f t="shared" si="6"/>
        <v>266</v>
      </c>
    </row>
    <row r="267" spans="1:15" hidden="1" x14ac:dyDescent="0.2">
      <c r="A267" s="172"/>
      <c r="B267" s="337"/>
      <c r="C267" s="171"/>
      <c r="D267" s="171"/>
      <c r="F267" s="171"/>
      <c r="M267">
        <f t="shared" si="6"/>
        <v>267</v>
      </c>
    </row>
    <row r="268" spans="1:15" hidden="1" x14ac:dyDescent="0.2">
      <c r="A268" s="172"/>
      <c r="B268" s="337"/>
      <c r="C268" s="171"/>
      <c r="D268" s="171"/>
      <c r="F268" s="171"/>
      <c r="M268">
        <f t="shared" si="6"/>
        <v>268</v>
      </c>
    </row>
    <row r="269" spans="1:15" hidden="1" x14ac:dyDescent="0.2">
      <c r="B269"/>
      <c r="D269"/>
      <c r="M269">
        <f t="shared" si="6"/>
        <v>269</v>
      </c>
    </row>
    <row r="270" spans="1:15" hidden="1" x14ac:dyDescent="0.2">
      <c r="A270" s="172"/>
      <c r="B270" s="5" t="s">
        <v>691</v>
      </c>
      <c r="C270" s="171"/>
      <c r="D270" s="171"/>
      <c r="F270" s="171"/>
      <c r="M270">
        <f t="shared" si="6"/>
        <v>270</v>
      </c>
    </row>
    <row r="271" spans="1:15" hidden="1" x14ac:dyDescent="0.2">
      <c r="A271" s="172"/>
      <c r="B271" s="337"/>
      <c r="C271" s="171"/>
      <c r="D271" s="15" t="str" cm="1">
        <f t="array" ref="D271">_xlfn.IFS(L271,"",OR(I271:K271),0,1,1)</f>
        <v/>
      </c>
      <c r="F271" s="171">
        <f>Questionnaire_Fair_value_investments_hedge_question</f>
        <v>0</v>
      </c>
      <c r="I271" t="b">
        <f>LEN(B271)&gt;0</f>
        <v>0</v>
      </c>
      <c r="L271" t="b">
        <f>$L$259</f>
        <v>1</v>
      </c>
      <c r="M271">
        <f t="shared" si="6"/>
        <v>271</v>
      </c>
    </row>
    <row r="272" spans="1:15" hidden="1" x14ac:dyDescent="0.2">
      <c r="A272" s="172"/>
      <c r="B272" s="337"/>
      <c r="C272" s="171"/>
      <c r="D272" s="171"/>
      <c r="F272" s="171"/>
      <c r="M272">
        <f t="shared" si="6"/>
        <v>272</v>
      </c>
    </row>
    <row r="273" spans="1:15" hidden="1" x14ac:dyDescent="0.2">
      <c r="A273" s="172"/>
      <c r="B273" s="337"/>
      <c r="C273" s="171"/>
      <c r="D273" s="171"/>
      <c r="F273" s="171"/>
      <c r="M273">
        <f t="shared" si="6"/>
        <v>273</v>
      </c>
    </row>
    <row r="274" spans="1:15" x14ac:dyDescent="0.2">
      <c r="A274" s="172"/>
      <c r="B274" s="175"/>
      <c r="C274" s="171"/>
      <c r="D274" s="171"/>
      <c r="F274" s="171"/>
      <c r="M274">
        <f t="shared" si="6"/>
        <v>274</v>
      </c>
    </row>
    <row r="275" spans="1:15" ht="15.75" x14ac:dyDescent="0.25">
      <c r="A275" s="6" t="s">
        <v>698</v>
      </c>
      <c r="B275" s="6" t="s">
        <v>693</v>
      </c>
      <c r="C275" s="171"/>
      <c r="D275" s="171"/>
      <c r="F275" s="171"/>
      <c r="M275">
        <f t="shared" si="6"/>
        <v>275</v>
      </c>
    </row>
    <row r="276" spans="1:15" ht="57" x14ac:dyDescent="0.2">
      <c r="A276" s="172"/>
      <c r="B276" s="5" t="s">
        <v>694</v>
      </c>
      <c r="C276" s="234"/>
      <c r="D276" s="15" cm="1">
        <f t="array" ref="D276">_xlfn.IFS(L276,"",OR(I276:K276),0,1,1)</f>
        <v>1</v>
      </c>
      <c r="F276" s="171">
        <f>Questionnaire_CFCs_question</f>
        <v>0</v>
      </c>
      <c r="I276" t="b">
        <f>$C276=Yes</f>
        <v>0</v>
      </c>
      <c r="J276" t="b">
        <f>$C276=No</f>
        <v>0</v>
      </c>
      <c r="K276" t="b">
        <f>$C276=Lists!$D$6</f>
        <v>0</v>
      </c>
      <c r="M276">
        <f t="shared" si="6"/>
        <v>276</v>
      </c>
    </row>
    <row r="277" spans="1:15" hidden="1" x14ac:dyDescent="0.2">
      <c r="A277" s="172"/>
      <c r="C277" s="171"/>
      <c r="D277" s="171"/>
      <c r="F277" s="171"/>
      <c r="L277" t="b">
        <f>NOT(I276)</f>
        <v>1</v>
      </c>
      <c r="M277">
        <f t="shared" si="6"/>
        <v>277</v>
      </c>
      <c r="N277">
        <v>2</v>
      </c>
      <c r="O277" s="62" t="e">
        <f ca="1">IF(DataFlow_Hide_Rows_Enabled,[1]!DCHideRow(SheetName,+$M277,$L277,$N277),Message_DataFlow_Disabled)</f>
        <v>#NAME?</v>
      </c>
    </row>
    <row r="278" spans="1:15" hidden="1" x14ac:dyDescent="0.2">
      <c r="A278" s="172"/>
      <c r="B278" s="5" t="s">
        <v>695</v>
      </c>
      <c r="C278" s="191"/>
      <c r="D278" s="15" t="str" cm="1">
        <f t="array" ref="D278">_xlfn.IFS(L278,"",OR(I278:K278),0,1,1)</f>
        <v/>
      </c>
      <c r="F278" s="171">
        <f>Questionnaire_CFCs_changes_question</f>
        <v>0</v>
      </c>
      <c r="I278" t="b">
        <f>$C278=Yes</f>
        <v>0</v>
      </c>
      <c r="J278" t="b">
        <f>$C278=No</f>
        <v>0</v>
      </c>
      <c r="K278" t="b">
        <f>$C278=Lists!$D$6</f>
        <v>0</v>
      </c>
      <c r="L278" t="b">
        <f>L277</f>
        <v>1</v>
      </c>
      <c r="M278">
        <f t="shared" si="6"/>
        <v>278</v>
      </c>
    </row>
    <row r="279" spans="1:15" hidden="1" x14ac:dyDescent="0.2">
      <c r="A279" s="172"/>
      <c r="C279" s="171"/>
      <c r="D279" s="171"/>
      <c r="F279" s="171"/>
      <c r="L279" t="b">
        <f>NOT(I278)</f>
        <v>1</v>
      </c>
      <c r="M279">
        <f t="shared" si="6"/>
        <v>279</v>
      </c>
      <c r="N279">
        <v>2</v>
      </c>
      <c r="O279" s="62" t="e">
        <f ca="1">IF(DataFlow_Hide_Rows_Enabled,[1]!DCHideRow(SheetName,+$M279,$L279,$N279),Message_DataFlow_Disabled)</f>
        <v>#NAME?</v>
      </c>
    </row>
    <row r="280" spans="1:15" hidden="1" x14ac:dyDescent="0.2">
      <c r="A280" s="172"/>
      <c r="B280" s="5" t="s">
        <v>696</v>
      </c>
      <c r="C280" s="171"/>
      <c r="D280" s="171"/>
      <c r="F280" s="171"/>
      <c r="M280">
        <f t="shared" si="6"/>
        <v>280</v>
      </c>
    </row>
    <row r="281" spans="1:15" hidden="1" x14ac:dyDescent="0.2">
      <c r="A281" s="172"/>
      <c r="C281" s="171"/>
      <c r="D281" s="171"/>
      <c r="F281" s="171"/>
      <c r="L281" t="b">
        <f>NOT(J278)</f>
        <v>1</v>
      </c>
      <c r="M281">
        <f t="shared" si="6"/>
        <v>281</v>
      </c>
      <c r="N281">
        <v>2</v>
      </c>
      <c r="O281" s="62" t="e">
        <f ca="1">IF(DataFlow_Hide_Rows_Enabled,[1]!DCHideRow(SheetName,+$M281,$L281,$N281),Message_DataFlow_Disabled)</f>
        <v>#NAME?</v>
      </c>
    </row>
    <row r="282" spans="1:15" ht="28.5" hidden="1" x14ac:dyDescent="0.2">
      <c r="A282" s="172"/>
      <c r="B282" s="5" t="s">
        <v>697</v>
      </c>
      <c r="C282" s="171"/>
      <c r="D282" s="171"/>
      <c r="F282" s="171"/>
      <c r="M282">
        <f t="shared" si="6"/>
        <v>282</v>
      </c>
    </row>
    <row r="283" spans="1:15" x14ac:dyDescent="0.2">
      <c r="A283" s="172"/>
      <c r="B283" s="175"/>
      <c r="C283" s="171"/>
      <c r="D283" s="171"/>
      <c r="F283" s="171"/>
      <c r="M283">
        <f t="shared" si="6"/>
        <v>283</v>
      </c>
    </row>
    <row r="284" spans="1:15" ht="15.75" x14ac:dyDescent="0.25">
      <c r="A284" s="6" t="s">
        <v>702</v>
      </c>
      <c r="B284" s="6" t="s">
        <v>699</v>
      </c>
      <c r="C284" s="171"/>
      <c r="D284" s="171"/>
      <c r="F284" s="171"/>
      <c r="M284">
        <f t="shared" ref="M284:M343" si="7">M283+1</f>
        <v>284</v>
      </c>
    </row>
    <row r="285" spans="1:15" ht="42.6" customHeight="1" x14ac:dyDescent="0.2">
      <c r="A285" s="172"/>
      <c r="B285" s="5" t="s">
        <v>700</v>
      </c>
      <c r="C285" s="234"/>
      <c r="D285" s="15" cm="1">
        <f t="array" ref="D285">_xlfn.IFS(L285,"",OR(I285:K285),0,1,1)</f>
        <v>1</v>
      </c>
      <c r="F285" s="171">
        <f>Questionnaire_Hybrids_question</f>
        <v>0</v>
      </c>
      <c r="I285" t="b">
        <f>$C285=Yes</f>
        <v>0</v>
      </c>
      <c r="J285" t="b">
        <f>$C285=No</f>
        <v>0</v>
      </c>
      <c r="K285" t="b">
        <f>$C285=Lists!$D$6</f>
        <v>0</v>
      </c>
      <c r="M285">
        <f t="shared" si="7"/>
        <v>285</v>
      </c>
    </row>
    <row r="286" spans="1:15" hidden="1" x14ac:dyDescent="0.2">
      <c r="A286" s="172"/>
      <c r="C286" s="171"/>
      <c r="D286" s="171"/>
      <c r="F286" s="171"/>
      <c r="L286" t="b">
        <f>NOT(I285)</f>
        <v>1</v>
      </c>
      <c r="M286">
        <f t="shared" si="7"/>
        <v>286</v>
      </c>
      <c r="N286">
        <v>2</v>
      </c>
      <c r="O286" s="62" t="e">
        <f ca="1">IF(DataFlow_Hide_Rows_Enabled,[1]!DCHideRow(SheetName,+$M286,$L286,$N286),Message_DataFlow_Disabled)</f>
        <v>#NAME?</v>
      </c>
    </row>
    <row r="287" spans="1:15" hidden="1" x14ac:dyDescent="0.2">
      <c r="A287" s="172"/>
      <c r="B287" s="5" t="s">
        <v>696</v>
      </c>
      <c r="C287" s="171"/>
      <c r="D287" s="171"/>
      <c r="F287" s="171"/>
      <c r="M287">
        <f t="shared" si="7"/>
        <v>287</v>
      </c>
    </row>
    <row r="288" spans="1:15" x14ac:dyDescent="0.2">
      <c r="B288"/>
      <c r="D288"/>
      <c r="M288">
        <f t="shared" si="7"/>
        <v>288</v>
      </c>
    </row>
    <row r="289" spans="1:15" ht="28.5" x14ac:dyDescent="0.2">
      <c r="A289" s="172"/>
      <c r="B289" s="5" t="s">
        <v>701</v>
      </c>
      <c r="C289" s="234"/>
      <c r="D289" s="15" cm="1">
        <f t="array" ref="D289">_xlfn.IFS(L289,"",OR(I289:K289),0,1,1)</f>
        <v>1</v>
      </c>
      <c r="F289" s="171">
        <f>Questionnaire_Hybrid_transactions_question</f>
        <v>0</v>
      </c>
      <c r="I289" t="b">
        <f>$C289=Yes</f>
        <v>0</v>
      </c>
      <c r="J289" t="b">
        <f>$C289=No</f>
        <v>0</v>
      </c>
      <c r="K289" t="b">
        <f>$C289=Lists!$D$6</f>
        <v>0</v>
      </c>
      <c r="M289">
        <f t="shared" si="7"/>
        <v>289</v>
      </c>
    </row>
    <row r="290" spans="1:15" hidden="1" x14ac:dyDescent="0.2">
      <c r="A290" s="172"/>
      <c r="C290" s="171"/>
      <c r="D290" s="171"/>
      <c r="F290" s="171"/>
      <c r="L290" t="b">
        <f>NOT(I289)</f>
        <v>1</v>
      </c>
      <c r="M290">
        <f t="shared" si="7"/>
        <v>290</v>
      </c>
      <c r="N290">
        <v>2</v>
      </c>
      <c r="O290" s="62" t="e">
        <f ca="1">IF(DataFlow_Hide_Rows_Enabled,[1]!DCHideRow(SheetName,+$M290,$L290,$N290),Message_DataFlow_Disabled)</f>
        <v>#NAME?</v>
      </c>
    </row>
    <row r="291" spans="1:15" hidden="1" x14ac:dyDescent="0.2">
      <c r="A291" s="172"/>
      <c r="B291" s="5" t="s">
        <v>696</v>
      </c>
      <c r="C291" s="171"/>
      <c r="D291" s="171"/>
      <c r="F291" s="171"/>
      <c r="M291">
        <f t="shared" si="7"/>
        <v>291</v>
      </c>
    </row>
    <row r="292" spans="1:15" x14ac:dyDescent="0.2">
      <c r="A292" s="172"/>
      <c r="B292" s="175"/>
      <c r="C292" s="171"/>
      <c r="D292" s="171"/>
      <c r="F292" s="171"/>
      <c r="M292">
        <f t="shared" si="7"/>
        <v>292</v>
      </c>
    </row>
    <row r="293" spans="1:15" ht="15.75" x14ac:dyDescent="0.25">
      <c r="A293" s="6" t="s">
        <v>706</v>
      </c>
      <c r="B293" s="6" t="s">
        <v>703</v>
      </c>
      <c r="C293" s="171"/>
      <c r="D293" s="171"/>
      <c r="F293" s="171"/>
      <c r="M293">
        <f t="shared" si="7"/>
        <v>293</v>
      </c>
    </row>
    <row r="294" spans="1:15" x14ac:dyDescent="0.2">
      <c r="A294" s="172"/>
      <c r="B294" s="5" t="s">
        <v>704</v>
      </c>
      <c r="C294" s="234"/>
      <c r="D294" s="15" cm="1">
        <f t="array" ref="D294">_xlfn.IFS(L294,"",OR(I294:K294),0,1,1)</f>
        <v>1</v>
      </c>
      <c r="F294" s="171">
        <f>Questionnaire_Employee_share_scheme_question</f>
        <v>0</v>
      </c>
      <c r="I294" t="b">
        <f>$C294=Yes</f>
        <v>0</v>
      </c>
      <c r="J294" t="b">
        <f>$C294=No</f>
        <v>0</v>
      </c>
      <c r="K294" t="b">
        <f>$C294=Lists!$D$6</f>
        <v>0</v>
      </c>
      <c r="M294">
        <f t="shared" si="7"/>
        <v>294</v>
      </c>
    </row>
    <row r="295" spans="1:15" hidden="1" x14ac:dyDescent="0.2">
      <c r="A295" s="172"/>
      <c r="C295" s="171"/>
      <c r="D295" s="171"/>
      <c r="F295" s="171"/>
      <c r="L295" t="b">
        <f>NOT(I294)</f>
        <v>1</v>
      </c>
      <c r="M295">
        <f t="shared" si="7"/>
        <v>295</v>
      </c>
      <c r="N295">
        <v>3</v>
      </c>
      <c r="O295" s="62" t="e">
        <f ca="1">IF(DataFlow_Hide_Rows_Enabled,[1]!DCHideRow(SheetName,+$M295,$L295,$N295),Message_DataFlow_Disabled)</f>
        <v>#NAME?</v>
      </c>
    </row>
    <row r="296" spans="1:15" hidden="1" x14ac:dyDescent="0.2">
      <c r="A296" s="172"/>
      <c r="B296" s="33" t="s">
        <v>705</v>
      </c>
      <c r="C296" s="171"/>
      <c r="D296" s="171"/>
      <c r="F296" s="171"/>
      <c r="M296">
        <f t="shared" si="7"/>
        <v>296</v>
      </c>
    </row>
    <row r="297" spans="1:15" hidden="1" x14ac:dyDescent="0.2">
      <c r="A297" s="172"/>
      <c r="B297" s="5" t="s">
        <v>696</v>
      </c>
      <c r="C297" s="171"/>
      <c r="D297" s="171"/>
      <c r="F297" s="171"/>
      <c r="M297">
        <f t="shared" si="7"/>
        <v>297</v>
      </c>
    </row>
    <row r="298" spans="1:15" x14ac:dyDescent="0.2">
      <c r="A298" s="172"/>
      <c r="B298" s="175"/>
      <c r="C298" s="171"/>
      <c r="D298" s="171"/>
      <c r="F298" s="171"/>
      <c r="M298">
        <f t="shared" si="7"/>
        <v>298</v>
      </c>
    </row>
    <row r="299" spans="1:15" ht="15.75" x14ac:dyDescent="0.25">
      <c r="A299" s="6" t="s">
        <v>710</v>
      </c>
      <c r="B299" s="6" t="s">
        <v>707</v>
      </c>
      <c r="C299" s="171"/>
      <c r="D299" s="171"/>
      <c r="F299" s="171"/>
      <c r="M299">
        <f t="shared" si="7"/>
        <v>299</v>
      </c>
    </row>
    <row r="300" spans="1:15" ht="42.75" x14ac:dyDescent="0.2">
      <c r="A300" s="172"/>
      <c r="B300" s="5" t="s">
        <v>708</v>
      </c>
      <c r="C300" s="234"/>
      <c r="D300" s="15" cm="1">
        <f t="array" ref="D300">_xlfn.IFS(L300,"",OR(I300:K300),0,1,1)</f>
        <v>1</v>
      </c>
      <c r="F300" s="171">
        <f>Questionnaire_Money_laundering_question</f>
        <v>0</v>
      </c>
      <c r="I300" t="b">
        <f>$C300=Yes</f>
        <v>0</v>
      </c>
      <c r="J300" t="b">
        <f>$C300=No</f>
        <v>0</v>
      </c>
      <c r="K300" t="b">
        <f>$C300=Lists!$D$6</f>
        <v>0</v>
      </c>
      <c r="M300">
        <f t="shared" si="7"/>
        <v>300</v>
      </c>
    </row>
    <row r="301" spans="1:15" hidden="1" x14ac:dyDescent="0.2">
      <c r="A301" s="172"/>
      <c r="C301" s="171"/>
      <c r="D301" s="171"/>
      <c r="F301" s="171"/>
      <c r="L301" t="b">
        <f>NOT(I300)</f>
        <v>1</v>
      </c>
      <c r="M301">
        <f t="shared" si="7"/>
        <v>301</v>
      </c>
      <c r="N301">
        <f>M305-M301+1</f>
        <v>5</v>
      </c>
      <c r="O301" s="62" t="e">
        <f ca="1">IF(DataFlow_Hide_Rows_Enabled,[1]!DCHideRow(SheetName,+$M301,$L301,$N301),Message_DataFlow_Disabled)</f>
        <v>#NAME?</v>
      </c>
    </row>
    <row r="302" spans="1:15" ht="28.5" hidden="1" x14ac:dyDescent="0.2">
      <c r="A302" s="172"/>
      <c r="B302" s="5" t="s">
        <v>709</v>
      </c>
      <c r="C302" s="171"/>
      <c r="D302" s="171"/>
      <c r="F302" s="171"/>
      <c r="M302">
        <f t="shared" si="7"/>
        <v>302</v>
      </c>
    </row>
    <row r="303" spans="1:15" hidden="1" x14ac:dyDescent="0.2">
      <c r="A303" s="172"/>
      <c r="B303" s="339"/>
      <c r="C303" s="171"/>
      <c r="D303" s="15" t="str" cm="1">
        <f t="array" ref="D303">_xlfn.IFS(L303,"",OR(I303:K303),0,1,1)</f>
        <v/>
      </c>
      <c r="F303" s="171">
        <f>Questionnaire_Economic_crime_levy_amounts_details</f>
        <v>0</v>
      </c>
      <c r="I303" t="b">
        <f>LEN(B303)&gt;0</f>
        <v>0</v>
      </c>
      <c r="L303" t="b">
        <f>L301</f>
        <v>1</v>
      </c>
      <c r="M303">
        <f t="shared" si="7"/>
        <v>303</v>
      </c>
    </row>
    <row r="304" spans="1:15" hidden="1" x14ac:dyDescent="0.2">
      <c r="A304" s="172"/>
      <c r="B304" s="339"/>
      <c r="C304" s="171"/>
      <c r="D304" s="171"/>
      <c r="F304" s="171"/>
      <c r="M304">
        <f t="shared" si="7"/>
        <v>304</v>
      </c>
    </row>
    <row r="305" spans="1:15" hidden="1" x14ac:dyDescent="0.2">
      <c r="A305" s="172"/>
      <c r="B305" s="339"/>
      <c r="C305" s="171"/>
      <c r="D305" s="171"/>
      <c r="F305" s="171"/>
      <c r="M305">
        <f t="shared" si="7"/>
        <v>305</v>
      </c>
    </row>
    <row r="306" spans="1:15" x14ac:dyDescent="0.2">
      <c r="A306" s="172"/>
      <c r="B306" s="175"/>
      <c r="C306" s="171"/>
      <c r="D306" s="171"/>
      <c r="F306" s="171"/>
      <c r="M306">
        <f t="shared" si="7"/>
        <v>306</v>
      </c>
    </row>
    <row r="307" spans="1:15" ht="15.75" x14ac:dyDescent="0.25">
      <c r="A307" s="6" t="s">
        <v>712</v>
      </c>
      <c r="B307" s="6" t="s">
        <v>293</v>
      </c>
      <c r="C307" s="171"/>
      <c r="D307" s="171"/>
      <c r="F307" s="171"/>
      <c r="M307">
        <f t="shared" si="7"/>
        <v>307</v>
      </c>
    </row>
    <row r="308" spans="1:15" x14ac:dyDescent="0.2">
      <c r="A308" s="172"/>
      <c r="B308" s="5" t="s">
        <v>711</v>
      </c>
      <c r="C308" s="234"/>
      <c r="D308" s="15" cm="1">
        <f t="array" ref="D308">_xlfn.IFS(L308,"",OR(I308:K308),0,1,1)</f>
        <v>1</v>
      </c>
      <c r="F308" s="171">
        <f>Questionnaire_Leasing_question</f>
        <v>0</v>
      </c>
      <c r="I308" t="b">
        <f>$C308=Yes</f>
        <v>0</v>
      </c>
      <c r="J308" t="b">
        <f>$C308=No</f>
        <v>0</v>
      </c>
      <c r="K308" t="b">
        <f>$C308=Lists!$D$6</f>
        <v>0</v>
      </c>
      <c r="M308">
        <f t="shared" si="7"/>
        <v>308</v>
      </c>
    </row>
    <row r="309" spans="1:15" hidden="1" x14ac:dyDescent="0.2">
      <c r="A309" s="172"/>
      <c r="C309" s="171"/>
      <c r="D309" s="171"/>
      <c r="F309" s="171"/>
      <c r="L309" t="b">
        <f>NOT(I308)</f>
        <v>1</v>
      </c>
      <c r="M309">
        <f t="shared" si="7"/>
        <v>309</v>
      </c>
      <c r="N309">
        <v>2</v>
      </c>
      <c r="O309" s="62" t="e">
        <f ca="1">IF(DataFlow_Hide_Rows_Enabled,[1]!DCHideRow(SheetName,+$M309,$L309,$N309),Message_DataFlow_Disabled)</f>
        <v>#NAME?</v>
      </c>
    </row>
    <row r="310" spans="1:15" hidden="1" x14ac:dyDescent="0.2">
      <c r="A310" s="172"/>
      <c r="B310" s="5" t="s">
        <v>696</v>
      </c>
      <c r="C310" s="171"/>
      <c r="D310" s="171"/>
      <c r="F310" s="171"/>
      <c r="M310">
        <f t="shared" si="7"/>
        <v>310</v>
      </c>
    </row>
    <row r="311" spans="1:15" x14ac:dyDescent="0.2">
      <c r="A311" s="172"/>
      <c r="B311" s="175"/>
      <c r="C311" s="171"/>
      <c r="D311" s="171"/>
      <c r="F311" s="171"/>
      <c r="M311">
        <f t="shared" si="7"/>
        <v>311</v>
      </c>
    </row>
    <row r="312" spans="1:15" ht="15.75" x14ac:dyDescent="0.25">
      <c r="A312" s="6" t="s">
        <v>721</v>
      </c>
      <c r="B312" s="6" t="s">
        <v>713</v>
      </c>
      <c r="C312" s="171"/>
      <c r="D312" s="171"/>
      <c r="F312" s="171"/>
      <c r="M312">
        <f t="shared" si="7"/>
        <v>312</v>
      </c>
    </row>
    <row r="313" spans="1:15" ht="42.95" customHeight="1" x14ac:dyDescent="0.2">
      <c r="A313" s="172"/>
      <c r="B313" s="5" t="s">
        <v>714</v>
      </c>
      <c r="C313" s="234"/>
      <c r="D313" s="15" cm="1">
        <f t="array" ref="D313">_xlfn.IFS(L313,"",OR(I313:K313),0,1,1)</f>
        <v>1</v>
      </c>
      <c r="F313" s="171">
        <f>Questionnaire_Research_and_Development_question</f>
        <v>0</v>
      </c>
      <c r="I313" t="b">
        <f>$C313=Yes</f>
        <v>0</v>
      </c>
      <c r="J313" t="b">
        <f>$C313=No</f>
        <v>0</v>
      </c>
      <c r="K313" t="b">
        <f>$C313=Lists!$D$6</f>
        <v>0</v>
      </c>
      <c r="M313">
        <f t="shared" si="7"/>
        <v>313</v>
      </c>
    </row>
    <row r="314" spans="1:15" hidden="1" x14ac:dyDescent="0.2">
      <c r="A314" s="172"/>
      <c r="C314" s="171"/>
      <c r="D314" s="171"/>
      <c r="F314" s="171"/>
      <c r="L314" t="b">
        <f>NOT(I313)</f>
        <v>1</v>
      </c>
      <c r="M314">
        <f t="shared" si="7"/>
        <v>314</v>
      </c>
      <c r="N314">
        <v>3</v>
      </c>
      <c r="O314" s="62" t="e">
        <f ca="1">IF(DataFlow_Hide_Rows_Enabled,[1]!DCHideRow(SheetName,+$M314,$L314,$N314),Message_DataFlow_Disabled)</f>
        <v>#NAME?</v>
      </c>
    </row>
    <row r="315" spans="1:15" hidden="1" x14ac:dyDescent="0.2">
      <c r="B315" s="5" t="s">
        <v>715</v>
      </c>
      <c r="C315" s="169"/>
      <c r="D315" s="15" t="str" cm="1">
        <f t="array" ref="D315">_xlfn.IFS(L315,"",OR(I315:K315),0,1,1)</f>
        <v/>
      </c>
      <c r="F315">
        <f>Questionnaire_Research_and_Development_review_question</f>
        <v>0</v>
      </c>
      <c r="I315" t="b">
        <f>NOT(ISBLANK(Questionnaire_Research_and_Development_review_question))</f>
        <v>0</v>
      </c>
      <c r="L315" t="b">
        <f>L314</f>
        <v>1</v>
      </c>
      <c r="M315">
        <f t="shared" si="7"/>
        <v>315</v>
      </c>
      <c r="N315" s="62"/>
    </row>
    <row r="316" spans="1:15" hidden="1" x14ac:dyDescent="0.2">
      <c r="B316"/>
      <c r="D316"/>
      <c r="M316" s="62">
        <f t="shared" si="7"/>
        <v>316</v>
      </c>
      <c r="N316" s="62"/>
    </row>
    <row r="317" spans="1:15" ht="28.5" hidden="1" x14ac:dyDescent="0.2">
      <c r="B317" s="5" t="s">
        <v>716</v>
      </c>
      <c r="C317" s="182"/>
      <c r="D317" s="15" t="str" cm="1">
        <f t="array" ref="D317">_xlfn.IFS(L317,"",OR(I317:K317),0,1,1)</f>
        <v/>
      </c>
      <c r="F317">
        <f>Questionnaire_Research_and_Development_review_PwC_contact_question</f>
        <v>0</v>
      </c>
      <c r="I317" t="b">
        <f>NOT(ISBLANK(Questionnaire_Research_and_Development_review_PwC_contact_question))</f>
        <v>0</v>
      </c>
      <c r="K317" t="str">
        <f>Lists!$AF$4</f>
        <v>Yes - by PwC</v>
      </c>
      <c r="L317" t="b">
        <f>NOT(Questionnaire_Research_and_Development_review_question=K317)</f>
        <v>1</v>
      </c>
      <c r="M317" s="62">
        <f t="shared" si="7"/>
        <v>317</v>
      </c>
      <c r="N317" s="62">
        <v>1</v>
      </c>
      <c r="O317" s="62" t="e">
        <f ca="1">IF(DataFlow_Hide_Rows_Enabled,[1]!DCHideRow(SheetName,+$M317,$L317,$N317),Message_DataFlow_Disabled)</f>
        <v>#NAME?</v>
      </c>
    </row>
    <row r="318" spans="1:15" ht="16.5" hidden="1" x14ac:dyDescent="0.2">
      <c r="B318" s="5" t="s">
        <v>717</v>
      </c>
      <c r="C318" s="183"/>
      <c r="D318"/>
      <c r="J318" t="str">
        <f>Lists!$AF$6</f>
        <v>Yes - in house</v>
      </c>
      <c r="K318" t="str">
        <f>Lists!$AF$5</f>
        <v>Yes - by a third party</v>
      </c>
      <c r="L318" t="b">
        <f>NOT(OR(Questionnaire_Research_and_Development_review_question=K318,Questionnaire_Research_and_Development_review_question=J318))</f>
        <v>1</v>
      </c>
      <c r="M318" s="62">
        <f t="shared" si="7"/>
        <v>318</v>
      </c>
      <c r="N318" s="62">
        <v>1</v>
      </c>
      <c r="O318" s="62" t="e">
        <f ca="1">IF(DataFlow_Hide_Rows_Enabled,[1]!DCHideRow(SheetName,+$M318,$L318,$N318),Message_DataFlow_Disabled)</f>
        <v>#NAME?</v>
      </c>
    </row>
    <row r="319" spans="1:15" hidden="1" x14ac:dyDescent="0.2">
      <c r="B319"/>
      <c r="D319"/>
      <c r="K319" t="str">
        <f>Lists!$AF$7</f>
        <v>No</v>
      </c>
      <c r="L319" t="b">
        <f>NOT(Questionnaire_Research_and_Development_review_question=K319)</f>
        <v>1</v>
      </c>
      <c r="M319" s="62">
        <f t="shared" si="7"/>
        <v>319</v>
      </c>
      <c r="N319" s="62">
        <v>3</v>
      </c>
      <c r="O319" s="62" t="e">
        <f ca="1">IF(DataFlow_Hide_Rows_Enabled,[1]!DCHideRow(SheetName,+$M319,$L319,$N319),Message_DataFlow_Disabled)</f>
        <v>#NAME?</v>
      </c>
    </row>
    <row r="320" spans="1:15" ht="28.5" hidden="1" x14ac:dyDescent="0.2">
      <c r="B320" s="5" t="s">
        <v>718</v>
      </c>
      <c r="C320" s="19"/>
      <c r="D320" s="15" t="str" cm="1">
        <f t="array" ref="D320">_xlfn.IFS(L320,"",OR(I320:K320),0,1,1)</f>
        <v/>
      </c>
      <c r="F320">
        <f>Questionnaire_Research_and_Development_review_request_question</f>
        <v>0</v>
      </c>
      <c r="I320" t="b">
        <f>$C320=Yes</f>
        <v>0</v>
      </c>
      <c r="J320" t="b">
        <f>$C320=No</f>
        <v>0</v>
      </c>
      <c r="K320" t="b">
        <f>$C320=Lists!$D$6</f>
        <v>0</v>
      </c>
      <c r="L320" t="b">
        <f>$L$319</f>
        <v>1</v>
      </c>
      <c r="M320" s="62">
        <f t="shared" si="7"/>
        <v>320</v>
      </c>
      <c r="N320" s="62"/>
      <c r="O320" s="62"/>
    </row>
    <row r="321" spans="1:15" hidden="1" x14ac:dyDescent="0.2">
      <c r="B321" s="1"/>
      <c r="D321"/>
      <c r="L321" t="b">
        <f>$L$319</f>
        <v>1</v>
      </c>
      <c r="M321" s="62">
        <f t="shared" si="7"/>
        <v>321</v>
      </c>
      <c r="N321" s="62"/>
    </row>
    <row r="322" spans="1:15" ht="16.5" hidden="1" x14ac:dyDescent="0.2">
      <c r="B322" s="5" t="s">
        <v>719</v>
      </c>
      <c r="C322" s="183"/>
      <c r="D322"/>
      <c r="K322" t="str">
        <f>Yes</f>
        <v>Yes</v>
      </c>
      <c r="L322" t="b">
        <f>NOT($C$320=K322)</f>
        <v>1</v>
      </c>
      <c r="M322" s="62">
        <f t="shared" si="7"/>
        <v>322</v>
      </c>
      <c r="N322" s="62">
        <v>1</v>
      </c>
      <c r="O322" s="62" t="e">
        <f ca="1">IF(DataFlow_Hide_Rows_Enabled,[1]!DCHideRow(SheetName,+$M322,$L322,$N322),Message_DataFlow_Disabled)</f>
        <v>#NAME?</v>
      </c>
    </row>
    <row r="323" spans="1:15" ht="45" hidden="1" customHeight="1" x14ac:dyDescent="0.2">
      <c r="B323" s="5" t="s">
        <v>720</v>
      </c>
      <c r="C323" s="183"/>
      <c r="D323"/>
      <c r="K323" t="str">
        <f>No</f>
        <v>No</v>
      </c>
      <c r="L323" t="b">
        <f>NOT($C$320=K323)</f>
        <v>1</v>
      </c>
      <c r="M323" s="62">
        <f t="shared" si="7"/>
        <v>323</v>
      </c>
      <c r="N323" s="62">
        <v>1</v>
      </c>
      <c r="O323" s="62" t="e">
        <f ca="1">IF(DataFlow_Hide_Rows_Enabled,[1]!DCHideRow(SheetName,+$M323,$L323,$N323),Message_DataFlow_Disabled)</f>
        <v>#NAME?</v>
      </c>
    </row>
    <row r="324" spans="1:15" x14ac:dyDescent="0.2">
      <c r="A324" s="172"/>
      <c r="B324" s="175"/>
      <c r="C324" s="171"/>
      <c r="D324" s="171"/>
      <c r="F324" s="171"/>
      <c r="M324" s="62">
        <f t="shared" si="7"/>
        <v>324</v>
      </c>
    </row>
    <row r="325" spans="1:15" ht="15.75" x14ac:dyDescent="0.25">
      <c r="A325" s="6" t="s">
        <v>724</v>
      </c>
      <c r="B325" s="6" t="s">
        <v>722</v>
      </c>
      <c r="C325" s="171"/>
      <c r="D325" s="171"/>
      <c r="F325" s="171"/>
      <c r="M325" s="62">
        <f t="shared" si="7"/>
        <v>325</v>
      </c>
    </row>
    <row r="326" spans="1:15" ht="28.5" x14ac:dyDescent="0.2">
      <c r="A326" s="172"/>
      <c r="B326" s="5" t="s">
        <v>723</v>
      </c>
      <c r="C326" s="234"/>
      <c r="D326" s="15" cm="1">
        <f t="array" ref="D326">_xlfn.IFS(L326,"",OR(I326:K326),0,1,1)</f>
        <v>1</v>
      </c>
      <c r="F326" s="171">
        <f>Questionnaire_Patents_question</f>
        <v>0</v>
      </c>
      <c r="I326" t="b">
        <f>$C326=Yes</f>
        <v>0</v>
      </c>
      <c r="J326" t="b">
        <f>$C326=No</f>
        <v>0</v>
      </c>
      <c r="K326" t="b">
        <f>$C326=Lists!$D$6</f>
        <v>0</v>
      </c>
      <c r="M326">
        <f t="shared" si="7"/>
        <v>326</v>
      </c>
    </row>
    <row r="327" spans="1:15" hidden="1" x14ac:dyDescent="0.2">
      <c r="A327" s="172"/>
      <c r="C327" s="171"/>
      <c r="D327" s="171"/>
      <c r="F327" s="171"/>
      <c r="L327" t="b">
        <f>NOT(I326)</f>
        <v>1</v>
      </c>
      <c r="M327">
        <f t="shared" si="7"/>
        <v>327</v>
      </c>
      <c r="N327">
        <v>2</v>
      </c>
      <c r="O327" s="62" t="e">
        <f ca="1">IF(DataFlow_Hide_Rows_Enabled,[1]!DCHideRow(SheetName,+$M327,$L327,$N327),Message_DataFlow_Disabled)</f>
        <v>#NAME?</v>
      </c>
    </row>
    <row r="328" spans="1:15" hidden="1" x14ac:dyDescent="0.2">
      <c r="A328" s="172"/>
      <c r="B328" s="5" t="s">
        <v>696</v>
      </c>
      <c r="C328" s="171"/>
      <c r="D328" s="171"/>
      <c r="F328" s="171"/>
      <c r="M328">
        <f t="shared" si="7"/>
        <v>328</v>
      </c>
    </row>
    <row r="329" spans="1:15" x14ac:dyDescent="0.2">
      <c r="A329" s="172"/>
      <c r="B329" s="174"/>
      <c r="C329" s="171"/>
      <c r="D329" s="171"/>
      <c r="F329" s="171"/>
      <c r="M329">
        <f t="shared" si="7"/>
        <v>329</v>
      </c>
    </row>
    <row r="330" spans="1:15" ht="15.75" x14ac:dyDescent="0.25">
      <c r="A330" s="6" t="s">
        <v>727</v>
      </c>
      <c r="B330" s="6" t="s">
        <v>725</v>
      </c>
      <c r="C330" s="171"/>
      <c r="D330" s="171"/>
      <c r="F330" s="171"/>
      <c r="M330">
        <f t="shared" si="7"/>
        <v>330</v>
      </c>
    </row>
    <row r="331" spans="1:15" x14ac:dyDescent="0.2">
      <c r="A331" s="172"/>
      <c r="B331" s="5" t="s">
        <v>726</v>
      </c>
      <c r="C331" s="234"/>
      <c r="D331" s="15" cm="1">
        <f t="array" ref="D331">_xlfn.IFS(L331,"",OR(I331:K331),0,1,1)</f>
        <v>1</v>
      </c>
      <c r="F331" s="171">
        <f>Questionnaire_Simplified_arrangements_group_relief_question</f>
        <v>0</v>
      </c>
      <c r="I331" t="b">
        <f>$C331=Yes</f>
        <v>0</v>
      </c>
      <c r="J331" t="b">
        <f>$C331=No</f>
        <v>0</v>
      </c>
      <c r="K331" t="b">
        <f>$C331=Lists!$D$6</f>
        <v>0</v>
      </c>
      <c r="M331">
        <f t="shared" si="7"/>
        <v>331</v>
      </c>
    </row>
    <row r="332" spans="1:15" x14ac:dyDescent="0.2">
      <c r="A332" s="172"/>
      <c r="B332" s="174"/>
      <c r="C332" s="171"/>
      <c r="D332" s="171"/>
      <c r="F332" s="171"/>
      <c r="M332">
        <f t="shared" si="7"/>
        <v>332</v>
      </c>
    </row>
    <row r="333" spans="1:15" ht="15.75" x14ac:dyDescent="0.25">
      <c r="A333" s="6" t="s">
        <v>2541</v>
      </c>
      <c r="B333" s="6" t="s">
        <v>728</v>
      </c>
      <c r="C333" s="171"/>
      <c r="D333" s="171"/>
      <c r="F333" s="171"/>
      <c r="M333">
        <f t="shared" si="7"/>
        <v>333</v>
      </c>
    </row>
    <row r="334" spans="1:15" x14ac:dyDescent="0.2">
      <c r="A334" s="172"/>
      <c r="B334" s="5" t="s">
        <v>729</v>
      </c>
      <c r="C334" s="234"/>
      <c r="D334" s="15" cm="1">
        <f t="array" ref="D334">_xlfn.IFS(L334,"",OR(I334:K334),0,1,1)</f>
        <v>1</v>
      </c>
      <c r="F334" s="171">
        <f>Questionnaire_Group_payment_arrangements_question</f>
        <v>0</v>
      </c>
      <c r="I334" t="b">
        <f>$C334=Yes</f>
        <v>0</v>
      </c>
      <c r="J334" t="b">
        <f>$C334=No</f>
        <v>0</v>
      </c>
      <c r="K334" t="b">
        <f>$C334=Lists!$D$6</f>
        <v>0</v>
      </c>
      <c r="M334">
        <f t="shared" si="7"/>
        <v>334</v>
      </c>
    </row>
    <row r="335" spans="1:15" x14ac:dyDescent="0.2">
      <c r="A335" s="172"/>
      <c r="B335" s="174"/>
      <c r="C335" s="171"/>
      <c r="D335" s="171"/>
      <c r="F335" s="171"/>
      <c r="M335">
        <f t="shared" si="7"/>
        <v>335</v>
      </c>
    </row>
    <row r="336" spans="1:15" ht="15.75" x14ac:dyDescent="0.25">
      <c r="B336" s="37" t="s">
        <v>730</v>
      </c>
      <c r="D336"/>
      <c r="M336">
        <f t="shared" si="7"/>
        <v>336</v>
      </c>
    </row>
    <row r="337" spans="1:14" x14ac:dyDescent="0.2">
      <c r="B337" s="5" t="s">
        <v>731</v>
      </c>
      <c r="D337"/>
      <c r="M337">
        <f t="shared" si="7"/>
        <v>337</v>
      </c>
    </row>
    <row r="338" spans="1:14" x14ac:dyDescent="0.2">
      <c r="B338" s="337"/>
      <c r="D338"/>
      <c r="F338">
        <f>Questionnaire_Additional_information_permanent_details</f>
        <v>0</v>
      </c>
      <c r="M338">
        <f t="shared" si="7"/>
        <v>338</v>
      </c>
    </row>
    <row r="339" spans="1:14" x14ac:dyDescent="0.2">
      <c r="B339" s="337"/>
      <c r="D339"/>
      <c r="M339">
        <f t="shared" si="7"/>
        <v>339</v>
      </c>
    </row>
    <row r="340" spans="1:14" x14ac:dyDescent="0.2">
      <c r="B340" s="337"/>
      <c r="D340"/>
      <c r="M340">
        <f t="shared" si="7"/>
        <v>340</v>
      </c>
    </row>
    <row r="341" spans="1:14" x14ac:dyDescent="0.2">
      <c r="B341"/>
      <c r="D341"/>
      <c r="M341">
        <f t="shared" si="7"/>
        <v>341</v>
      </c>
    </row>
    <row r="342" spans="1:14" x14ac:dyDescent="0.2">
      <c r="B342" s="5" t="s">
        <v>732</v>
      </c>
      <c r="D342"/>
      <c r="M342">
        <f t="shared" si="7"/>
        <v>342</v>
      </c>
    </row>
    <row r="343" spans="1:14" ht="15" x14ac:dyDescent="0.2">
      <c r="B343" s="35" t="s">
        <v>633</v>
      </c>
      <c r="M343">
        <f t="shared" si="7"/>
        <v>343</v>
      </c>
    </row>
    <row r="344" spans="1:14" ht="15" x14ac:dyDescent="0.2">
      <c r="B344" s="176"/>
    </row>
    <row r="345" spans="1:14" hidden="1" x14ac:dyDescent="0.2">
      <c r="A345" t="s">
        <v>114</v>
      </c>
      <c r="M345" s="12"/>
      <c r="N345" s="12"/>
    </row>
    <row r="346" spans="1:14" ht="15.75" hidden="1" thickBot="1" x14ac:dyDescent="0.3">
      <c r="A346" s="8" t="s">
        <v>83</v>
      </c>
      <c r="D346"/>
    </row>
    <row r="347" spans="1:14" hidden="1" x14ac:dyDescent="0.2">
      <c r="A347" t="s">
        <v>106</v>
      </c>
      <c r="B347" s="115" t="e">
        <f ca="1">[1]!DCRefersToSheetName()</f>
        <v>#NAME?</v>
      </c>
      <c r="D347"/>
    </row>
    <row r="348" spans="1:14" hidden="1" x14ac:dyDescent="0.2">
      <c r="A348" t="s">
        <v>733</v>
      </c>
      <c r="B348" s="115" t="e">
        <f ca="1">B347</f>
        <v>#NAME?</v>
      </c>
      <c r="D348"/>
    </row>
    <row r="349" spans="1:14" hidden="1" x14ac:dyDescent="0.2">
      <c r="A349" t="s">
        <v>107</v>
      </c>
      <c r="B349" s="115" t="e">
        <f ca="1">Admin!G44</f>
        <v>#NAME?</v>
      </c>
    </row>
    <row r="350" spans="1:14" hidden="1" x14ac:dyDescent="0.2">
      <c r="A350" t="s">
        <v>108</v>
      </c>
      <c r="B350" s="115" t="e">
        <f ca="1">Admin!H44</f>
        <v>#NAME?</v>
      </c>
      <c r="D350"/>
    </row>
    <row r="351" spans="1:14" hidden="1" x14ac:dyDescent="0.2">
      <c r="A351" t="s">
        <v>109</v>
      </c>
      <c r="B351" s="115" t="b">
        <f>Admin!I44</f>
        <v>1</v>
      </c>
      <c r="D351"/>
    </row>
    <row r="352" spans="1:14" ht="15.75" hidden="1" thickBot="1" x14ac:dyDescent="0.3">
      <c r="A352" s="14" t="s">
        <v>734</v>
      </c>
      <c r="B352" s="115"/>
      <c r="D352"/>
    </row>
    <row r="353" spans="1:4" ht="15" hidden="1" x14ac:dyDescent="0.25">
      <c r="A353" t="s">
        <v>735</v>
      </c>
      <c r="B353" s="5" t="str">
        <f>IF(D3&lt;&gt;Questionnaire_Progress_Completed,D3,"")</f>
        <v>Not started</v>
      </c>
      <c r="D353" s="16"/>
    </row>
    <row r="354" spans="1:4" ht="15" hidden="1" x14ac:dyDescent="0.25">
      <c r="A354" t="s">
        <v>736</v>
      </c>
      <c r="B354" s="5">
        <f>IF(D3=Questionnaire_Progress_In_Progress,SUM(D4:D345),0)</f>
        <v>0</v>
      </c>
      <c r="D354" s="16"/>
    </row>
    <row r="355" spans="1:4" ht="15.75" hidden="1" thickBot="1" x14ac:dyDescent="0.3">
      <c r="A355" s="14" t="s">
        <v>737</v>
      </c>
      <c r="D355" s="16"/>
    </row>
    <row r="356" spans="1:4" ht="15" hidden="1" x14ac:dyDescent="0.25">
      <c r="A356" t="s">
        <v>738</v>
      </c>
      <c r="D356" s="16"/>
    </row>
    <row r="357" spans="1:4" ht="15" hidden="1" x14ac:dyDescent="0.25">
      <c r="A357" t="s">
        <v>114</v>
      </c>
      <c r="D357" s="16"/>
    </row>
    <row r="358" spans="1:4" ht="15" x14ac:dyDescent="0.25">
      <c r="D358" s="16"/>
    </row>
    <row r="359" spans="1:4" ht="15" x14ac:dyDescent="0.25">
      <c r="D359" s="16"/>
    </row>
    <row r="360" spans="1:4" ht="15" x14ac:dyDescent="0.25">
      <c r="D360" s="16"/>
    </row>
    <row r="361" spans="1:4" ht="15" x14ac:dyDescent="0.25">
      <c r="D361" s="16"/>
    </row>
    <row r="362" spans="1:4" ht="15" x14ac:dyDescent="0.25">
      <c r="D362" s="16"/>
    </row>
  </sheetData>
  <sheetProtection sort="0" autoFilter="0" pivotTables="0"/>
  <mergeCells count="41">
    <mergeCell ref="B51:B53"/>
    <mergeCell ref="B15:B17"/>
    <mergeCell ref="B31:B33"/>
    <mergeCell ref="B36:B38"/>
    <mergeCell ref="B41:B43"/>
    <mergeCell ref="B46:B48"/>
    <mergeCell ref="F86:F87"/>
    <mergeCell ref="A105:A108"/>
    <mergeCell ref="B127:B129"/>
    <mergeCell ref="B56:B58"/>
    <mergeCell ref="B61:B63"/>
    <mergeCell ref="B66:B68"/>
    <mergeCell ref="B71:B73"/>
    <mergeCell ref="B76:B78"/>
    <mergeCell ref="B81:B83"/>
    <mergeCell ref="B168:B170"/>
    <mergeCell ref="B175:B177"/>
    <mergeCell ref="A86:A87"/>
    <mergeCell ref="C86:C87"/>
    <mergeCell ref="D86:D87"/>
    <mergeCell ref="B132:B134"/>
    <mergeCell ref="B139:B141"/>
    <mergeCell ref="B147:B149"/>
    <mergeCell ref="B152:B154"/>
    <mergeCell ref="B157:B159"/>
    <mergeCell ref="A182:A185"/>
    <mergeCell ref="B198:B200"/>
    <mergeCell ref="B203:B205"/>
    <mergeCell ref="B208:B210"/>
    <mergeCell ref="B303:B305"/>
    <mergeCell ref="B213:B215"/>
    <mergeCell ref="B338:B340"/>
    <mergeCell ref="B218:B220"/>
    <mergeCell ref="B223:B225"/>
    <mergeCell ref="B229:B231"/>
    <mergeCell ref="B261:B263"/>
    <mergeCell ref="B266:B268"/>
    <mergeCell ref="B271:B273"/>
    <mergeCell ref="B238:B240"/>
    <mergeCell ref="B244:B246"/>
    <mergeCell ref="B250:B252"/>
  </mergeCells>
  <conditionalFormatting sqref="D3">
    <cfRule type="expression" dxfId="11" priority="20">
      <formula>D3=Questionnaire_Progress_Completed</formula>
    </cfRule>
    <cfRule type="expression" dxfId="10" priority="19">
      <formula>D3&lt;&gt;Questionnaire_Progress_Completed</formula>
    </cfRule>
  </conditionalFormatting>
  <conditionalFormatting sqref="D8">
    <cfRule type="iconSet" priority="92">
      <iconSet iconSet="3Symbols" showValue="0" reverse="1">
        <cfvo type="percent" val="0"/>
        <cfvo type="num" val="0" gte="0"/>
        <cfvo type="num" val="1"/>
      </iconSet>
    </cfRule>
  </conditionalFormatting>
  <conditionalFormatting sqref="D10">
    <cfRule type="iconSet" priority="91">
      <iconSet iconSet="3Symbols" showValue="0" reverse="1">
        <cfvo type="percent" val="0"/>
        <cfvo type="num" val="0" gte="0"/>
        <cfvo type="num" val="1"/>
      </iconSet>
    </cfRule>
  </conditionalFormatting>
  <conditionalFormatting sqref="D12">
    <cfRule type="iconSet" priority="90">
      <iconSet iconSet="3Symbols" showValue="0" reverse="1">
        <cfvo type="percent" val="0"/>
        <cfvo type="num" val="0" gte="0"/>
        <cfvo type="num" val="1"/>
      </iconSet>
    </cfRule>
  </conditionalFormatting>
  <conditionalFormatting sqref="D14">
    <cfRule type="iconSet" priority="89">
      <iconSet iconSet="3Symbols" showValue="0" reverse="1">
        <cfvo type="percent" val="0"/>
        <cfvo type="num" val="0" gte="0"/>
        <cfvo type="num" val="1"/>
      </iconSet>
    </cfRule>
  </conditionalFormatting>
  <conditionalFormatting sqref="D15">
    <cfRule type="iconSet" priority="50">
      <iconSet iconSet="3Symbols" showValue="0" reverse="1">
        <cfvo type="percent" val="0"/>
        <cfvo type="num" val="0" gte="0"/>
        <cfvo type="num" val="1"/>
      </iconSet>
    </cfRule>
  </conditionalFormatting>
  <conditionalFormatting sqref="D20">
    <cfRule type="iconSet" priority="88">
      <iconSet iconSet="3Symbols" showValue="0" reverse="1">
        <cfvo type="percent" val="0"/>
        <cfvo type="num" val="0" gte="0"/>
        <cfvo type="num" val="1"/>
      </iconSet>
    </cfRule>
  </conditionalFormatting>
  <conditionalFormatting sqref="D22">
    <cfRule type="iconSet" priority="87">
      <iconSet iconSet="3Symbols" showValue="0" reverse="1">
        <cfvo type="percent" val="0"/>
        <cfvo type="num" val="0" gte="0"/>
        <cfvo type="num" val="1"/>
      </iconSet>
    </cfRule>
  </conditionalFormatting>
  <conditionalFormatting sqref="D24">
    <cfRule type="iconSet" priority="86">
      <iconSet iconSet="3Symbols" showValue="0" reverse="1">
        <cfvo type="percent" val="0"/>
        <cfvo type="num" val="0" gte="0"/>
        <cfvo type="num" val="1"/>
      </iconSet>
    </cfRule>
  </conditionalFormatting>
  <conditionalFormatting sqref="D30">
    <cfRule type="iconSet" priority="85">
      <iconSet iconSet="3Symbols" showValue="0" reverse="1">
        <cfvo type="percent" val="0"/>
        <cfvo type="num" val="0" gte="0"/>
        <cfvo type="num" val="1"/>
      </iconSet>
    </cfRule>
  </conditionalFormatting>
  <conditionalFormatting sqref="D31">
    <cfRule type="iconSet" priority="49">
      <iconSet iconSet="3Symbols" showValue="0" reverse="1">
        <cfvo type="percent" val="0"/>
        <cfvo type="num" val="0" gte="0"/>
        <cfvo type="num" val="1"/>
      </iconSet>
    </cfRule>
  </conditionalFormatting>
  <conditionalFormatting sqref="D35">
    <cfRule type="iconSet" priority="84">
      <iconSet iconSet="3Symbols" showValue="0" reverse="1">
        <cfvo type="percent" val="0"/>
        <cfvo type="num" val="0" gte="0"/>
        <cfvo type="num" val="1"/>
      </iconSet>
    </cfRule>
  </conditionalFormatting>
  <conditionalFormatting sqref="D36">
    <cfRule type="iconSet" priority="48">
      <iconSet iconSet="3Symbols" showValue="0" reverse="1">
        <cfvo type="percent" val="0"/>
        <cfvo type="num" val="0" gte="0"/>
        <cfvo type="num" val="1"/>
      </iconSet>
    </cfRule>
  </conditionalFormatting>
  <conditionalFormatting sqref="D40">
    <cfRule type="iconSet" priority="83">
      <iconSet iconSet="3Symbols" showValue="0" reverse="1">
        <cfvo type="percent" val="0"/>
        <cfvo type="num" val="0" gte="0"/>
        <cfvo type="num" val="1"/>
      </iconSet>
    </cfRule>
  </conditionalFormatting>
  <conditionalFormatting sqref="D41">
    <cfRule type="iconSet" priority="47">
      <iconSet iconSet="3Symbols" showValue="0" reverse="1">
        <cfvo type="percent" val="0"/>
        <cfvo type="num" val="0" gte="0"/>
        <cfvo type="num" val="1"/>
      </iconSet>
    </cfRule>
  </conditionalFormatting>
  <conditionalFormatting sqref="D45">
    <cfRule type="iconSet" priority="82">
      <iconSet iconSet="3Symbols" showValue="0" reverse="1">
        <cfvo type="percent" val="0"/>
        <cfvo type="num" val="0" gte="0"/>
        <cfvo type="num" val="1"/>
      </iconSet>
    </cfRule>
  </conditionalFormatting>
  <conditionalFormatting sqref="D46">
    <cfRule type="iconSet" priority="46">
      <iconSet iconSet="3Symbols" showValue="0" reverse="1">
        <cfvo type="percent" val="0"/>
        <cfvo type="num" val="0" gte="0"/>
        <cfvo type="num" val="1"/>
      </iconSet>
    </cfRule>
  </conditionalFormatting>
  <conditionalFormatting sqref="D50">
    <cfRule type="iconSet" priority="81">
      <iconSet iconSet="3Symbols" showValue="0" reverse="1">
        <cfvo type="percent" val="0"/>
        <cfvo type="num" val="0" gte="0"/>
        <cfvo type="num" val="1"/>
      </iconSet>
    </cfRule>
  </conditionalFormatting>
  <conditionalFormatting sqref="D51">
    <cfRule type="iconSet" priority="45">
      <iconSet iconSet="3Symbols" showValue="0" reverse="1">
        <cfvo type="percent" val="0"/>
        <cfvo type="num" val="0" gte="0"/>
        <cfvo type="num" val="1"/>
      </iconSet>
    </cfRule>
  </conditionalFormatting>
  <conditionalFormatting sqref="D55">
    <cfRule type="iconSet" priority="80">
      <iconSet iconSet="3Symbols" showValue="0" reverse="1">
        <cfvo type="percent" val="0"/>
        <cfvo type="num" val="0" gte="0"/>
        <cfvo type="num" val="1"/>
      </iconSet>
    </cfRule>
  </conditionalFormatting>
  <conditionalFormatting sqref="D56">
    <cfRule type="iconSet" priority="44">
      <iconSet iconSet="3Symbols" showValue="0" reverse="1">
        <cfvo type="percent" val="0"/>
        <cfvo type="num" val="0" gte="0"/>
        <cfvo type="num" val="1"/>
      </iconSet>
    </cfRule>
  </conditionalFormatting>
  <conditionalFormatting sqref="D60">
    <cfRule type="iconSet" priority="79">
      <iconSet iconSet="3Symbols" showValue="0" reverse="1">
        <cfvo type="percent" val="0"/>
        <cfvo type="num" val="0" gte="0"/>
        <cfvo type="num" val="1"/>
      </iconSet>
    </cfRule>
  </conditionalFormatting>
  <conditionalFormatting sqref="D61">
    <cfRule type="iconSet" priority="43">
      <iconSet iconSet="3Symbols" showValue="0" reverse="1">
        <cfvo type="percent" val="0"/>
        <cfvo type="num" val="0" gte="0"/>
        <cfvo type="num" val="1"/>
      </iconSet>
    </cfRule>
  </conditionalFormatting>
  <conditionalFormatting sqref="D65">
    <cfRule type="iconSet" priority="78">
      <iconSet iconSet="3Symbols" showValue="0" reverse="1">
        <cfvo type="percent" val="0"/>
        <cfvo type="num" val="0" gte="0"/>
        <cfvo type="num" val="1"/>
      </iconSet>
    </cfRule>
  </conditionalFormatting>
  <conditionalFormatting sqref="D66">
    <cfRule type="iconSet" priority="42">
      <iconSet iconSet="3Symbols" showValue="0" reverse="1">
        <cfvo type="percent" val="0"/>
        <cfvo type="num" val="0" gte="0"/>
        <cfvo type="num" val="1"/>
      </iconSet>
    </cfRule>
  </conditionalFormatting>
  <conditionalFormatting sqref="D70">
    <cfRule type="iconSet" priority="77">
      <iconSet iconSet="3Symbols" showValue="0" reverse="1">
        <cfvo type="percent" val="0"/>
        <cfvo type="num" val="0" gte="0"/>
        <cfvo type="num" val="1"/>
      </iconSet>
    </cfRule>
  </conditionalFormatting>
  <conditionalFormatting sqref="D71">
    <cfRule type="iconSet" priority="41">
      <iconSet iconSet="3Symbols" showValue="0" reverse="1">
        <cfvo type="percent" val="0"/>
        <cfvo type="num" val="0" gte="0"/>
        <cfvo type="num" val="1"/>
      </iconSet>
    </cfRule>
  </conditionalFormatting>
  <conditionalFormatting sqref="D75">
    <cfRule type="iconSet" priority="76">
      <iconSet iconSet="3Symbols" showValue="0" reverse="1">
        <cfvo type="percent" val="0"/>
        <cfvo type="num" val="0" gte="0"/>
        <cfvo type="num" val="1"/>
      </iconSet>
    </cfRule>
  </conditionalFormatting>
  <conditionalFormatting sqref="D76">
    <cfRule type="iconSet" priority="40">
      <iconSet iconSet="3Symbols" showValue="0" reverse="1">
        <cfvo type="percent" val="0"/>
        <cfvo type="num" val="0" gte="0"/>
        <cfvo type="num" val="1"/>
      </iconSet>
    </cfRule>
  </conditionalFormatting>
  <conditionalFormatting sqref="D80">
    <cfRule type="iconSet" priority="75">
      <iconSet iconSet="3Symbols" showValue="0" reverse="1">
        <cfvo type="percent" val="0"/>
        <cfvo type="num" val="0" gte="0"/>
        <cfvo type="num" val="1"/>
      </iconSet>
    </cfRule>
  </conditionalFormatting>
  <conditionalFormatting sqref="D81">
    <cfRule type="iconSet" priority="39">
      <iconSet iconSet="3Symbols" showValue="0" reverse="1">
        <cfvo type="percent" val="0"/>
        <cfvo type="num" val="0" gte="0"/>
        <cfvo type="num" val="1"/>
      </iconSet>
    </cfRule>
  </conditionalFormatting>
  <conditionalFormatting sqref="D89">
    <cfRule type="iconSet" priority="74">
      <iconSet iconSet="3Symbols" showValue="0" reverse="1">
        <cfvo type="percent" val="0"/>
        <cfvo type="num" val="0" gte="0"/>
        <cfvo type="num" val="1"/>
      </iconSet>
    </cfRule>
  </conditionalFormatting>
  <conditionalFormatting sqref="D91">
    <cfRule type="iconSet" priority="73">
      <iconSet iconSet="3Symbols" showValue="0" reverse="1">
        <cfvo type="percent" val="0"/>
        <cfvo type="num" val="0" gte="0"/>
        <cfvo type="num" val="1"/>
      </iconSet>
    </cfRule>
  </conditionalFormatting>
  <conditionalFormatting sqref="D93:D100">
    <cfRule type="iconSet" priority="18">
      <iconSet iconSet="3Symbols" showValue="0" reverse="1">
        <cfvo type="percent" val="0"/>
        <cfvo type="num" val="0" gte="0"/>
        <cfvo type="num" val="1"/>
      </iconSet>
    </cfRule>
  </conditionalFormatting>
  <conditionalFormatting sqref="D101">
    <cfRule type="iconSet" priority="17">
      <iconSet iconSet="3Symbols" showValue="0" reverse="1">
        <cfvo type="percent" val="0"/>
        <cfvo type="num" val="0" gte="0"/>
        <cfvo type="num" val="1"/>
      </iconSet>
    </cfRule>
  </conditionalFormatting>
  <conditionalFormatting sqref="D103">
    <cfRule type="iconSet" priority="93">
      <iconSet iconSet="3Symbols" showValue="0" reverse="1">
        <cfvo type="percent" val="0"/>
        <cfvo type="num" val="0" gte="0"/>
        <cfvo type="num" val="1"/>
      </iconSet>
    </cfRule>
  </conditionalFormatting>
  <conditionalFormatting sqref="D110">
    <cfRule type="iconSet" priority="94">
      <iconSet iconSet="3Symbols" showValue="0" reverse="1">
        <cfvo type="percent" val="0"/>
        <cfvo type="num" val="0" gte="0"/>
        <cfvo type="num" val="1"/>
      </iconSet>
    </cfRule>
  </conditionalFormatting>
  <conditionalFormatting sqref="D117">
    <cfRule type="iconSet" priority="95">
      <iconSet iconSet="3Symbols" showValue="0" reverse="1">
        <cfvo type="percent" val="0"/>
        <cfvo type="num" val="0" gte="0"/>
        <cfvo type="num" val="1"/>
      </iconSet>
    </cfRule>
  </conditionalFormatting>
  <conditionalFormatting sqref="D118">
    <cfRule type="iconSet" priority="16">
      <iconSet iconSet="3Symbols" showValue="0" reverse="1">
        <cfvo type="percent" val="0"/>
        <cfvo type="num" val="0" gte="0"/>
        <cfvo type="num" val="1"/>
      </iconSet>
    </cfRule>
  </conditionalFormatting>
  <conditionalFormatting sqref="D122">
    <cfRule type="iconSet" priority="72">
      <iconSet iconSet="3Symbols" showValue="0" reverse="1">
        <cfvo type="percent" val="0"/>
        <cfvo type="num" val="0" gte="0"/>
        <cfvo type="num" val="1"/>
      </iconSet>
    </cfRule>
  </conditionalFormatting>
  <conditionalFormatting sqref="D124">
    <cfRule type="iconSet" priority="15">
      <iconSet iconSet="3Symbols" showValue="0" reverse="1">
        <cfvo type="percent" val="0"/>
        <cfvo type="num" val="0" gte="0"/>
        <cfvo type="num" val="1"/>
      </iconSet>
    </cfRule>
  </conditionalFormatting>
  <conditionalFormatting sqref="D127">
    <cfRule type="iconSet" priority="14">
      <iconSet iconSet="3Symbols" showValue="0" reverse="1">
        <cfvo type="percent" val="0"/>
        <cfvo type="num" val="0" gte="0"/>
        <cfvo type="num" val="1"/>
      </iconSet>
    </cfRule>
  </conditionalFormatting>
  <conditionalFormatting sqref="D132">
    <cfRule type="iconSet" priority="38">
      <iconSet iconSet="3Symbols" showValue="0" reverse="1">
        <cfvo type="percent" val="0"/>
        <cfvo type="num" val="0" gte="0"/>
        <cfvo type="num" val="1"/>
      </iconSet>
    </cfRule>
  </conditionalFormatting>
  <conditionalFormatting sqref="D144">
    <cfRule type="iconSet" priority="71">
      <iconSet iconSet="3Symbols" showValue="0" reverse="1">
        <cfvo type="percent" val="0"/>
        <cfvo type="num" val="0" gte="0"/>
        <cfvo type="num" val="1"/>
      </iconSet>
    </cfRule>
  </conditionalFormatting>
  <conditionalFormatting sqref="D147">
    <cfRule type="iconSet" priority="37">
      <iconSet iconSet="3Symbols" showValue="0" reverse="1">
        <cfvo type="percent" val="0"/>
        <cfvo type="num" val="0" gte="0"/>
        <cfvo type="num" val="1"/>
      </iconSet>
    </cfRule>
  </conditionalFormatting>
  <conditionalFormatting sqref="D152">
    <cfRule type="iconSet" priority="36">
      <iconSet iconSet="3Symbols" showValue="0" reverse="1">
        <cfvo type="percent" val="0"/>
        <cfvo type="num" val="0" gte="0"/>
        <cfvo type="num" val="1"/>
      </iconSet>
    </cfRule>
  </conditionalFormatting>
  <conditionalFormatting sqref="D157">
    <cfRule type="iconSet" priority="13">
      <iconSet iconSet="3Symbols" showValue="0" reverse="1">
        <cfvo type="percent" val="0"/>
        <cfvo type="num" val="0" gte="0"/>
        <cfvo type="num" val="1"/>
      </iconSet>
    </cfRule>
  </conditionalFormatting>
  <conditionalFormatting sqref="D161">
    <cfRule type="iconSet" priority="12">
      <iconSet iconSet="3Symbols" showValue="0" reverse="1">
        <cfvo type="percent" val="0"/>
        <cfvo type="num" val="0" gte="0"/>
        <cfvo type="num" val="1"/>
      </iconSet>
    </cfRule>
  </conditionalFormatting>
  <conditionalFormatting sqref="D165">
    <cfRule type="iconSet" priority="70">
      <iconSet iconSet="3Symbols" showValue="0" reverse="1">
        <cfvo type="percent" val="0"/>
        <cfvo type="num" val="0" gte="0"/>
        <cfvo type="num" val="1"/>
      </iconSet>
    </cfRule>
  </conditionalFormatting>
  <conditionalFormatting sqref="D168">
    <cfRule type="iconSet" priority="35">
      <iconSet iconSet="3Symbols" showValue="0" reverse="1">
        <cfvo type="percent" val="0"/>
        <cfvo type="num" val="0" gte="0"/>
        <cfvo type="num" val="1"/>
      </iconSet>
    </cfRule>
  </conditionalFormatting>
  <conditionalFormatting sqref="D172">
    <cfRule type="iconSet" priority="69">
      <iconSet iconSet="3Symbols" showValue="0" reverse="1">
        <cfvo type="percent" val="0"/>
        <cfvo type="num" val="0" gte="0"/>
        <cfvo type="num" val="1"/>
      </iconSet>
    </cfRule>
  </conditionalFormatting>
  <conditionalFormatting sqref="D175">
    <cfRule type="iconSet" priority="34">
      <iconSet iconSet="3Symbols" showValue="0" reverse="1">
        <cfvo type="percent" val="0"/>
        <cfvo type="num" val="0" gte="0"/>
        <cfvo type="num" val="1"/>
      </iconSet>
    </cfRule>
  </conditionalFormatting>
  <conditionalFormatting sqref="D180">
    <cfRule type="iconSet" priority="68">
      <iconSet iconSet="3Symbols" showValue="0" reverse="1">
        <cfvo type="percent" val="0"/>
        <cfvo type="num" val="0" gte="0"/>
        <cfvo type="num" val="1"/>
      </iconSet>
    </cfRule>
  </conditionalFormatting>
  <conditionalFormatting sqref="D189">
    <cfRule type="iconSet" priority="67">
      <iconSet iconSet="3Symbols" showValue="0" reverse="1">
        <cfvo type="percent" val="0"/>
        <cfvo type="num" val="0" gte="0"/>
        <cfvo type="num" val="1"/>
      </iconSet>
    </cfRule>
  </conditionalFormatting>
  <conditionalFormatting sqref="D193">
    <cfRule type="iconSet" priority="66">
      <iconSet iconSet="3Symbols" showValue="0" reverse="1">
        <cfvo type="percent" val="0"/>
        <cfvo type="num" val="0" gte="0"/>
        <cfvo type="num" val="1"/>
      </iconSet>
    </cfRule>
  </conditionalFormatting>
  <conditionalFormatting sqref="D195">
    <cfRule type="iconSet" priority="65">
      <iconSet iconSet="3Symbols" showValue="0" reverse="1">
        <cfvo type="percent" val="0"/>
        <cfvo type="num" val="0" gte="0"/>
        <cfvo type="num" val="1"/>
      </iconSet>
    </cfRule>
  </conditionalFormatting>
  <conditionalFormatting sqref="D198">
    <cfRule type="iconSet" priority="33">
      <iconSet iconSet="3Symbols" showValue="0" reverse="1">
        <cfvo type="percent" val="0"/>
        <cfvo type="num" val="0" gte="0"/>
        <cfvo type="num" val="1"/>
      </iconSet>
    </cfRule>
  </conditionalFormatting>
  <conditionalFormatting sqref="D203">
    <cfRule type="iconSet" priority="32">
      <iconSet iconSet="3Symbols" showValue="0" reverse="1">
        <cfvo type="percent" val="0"/>
        <cfvo type="num" val="0" gte="0"/>
        <cfvo type="num" val="1"/>
      </iconSet>
    </cfRule>
  </conditionalFormatting>
  <conditionalFormatting sqref="D208">
    <cfRule type="iconSet" priority="31">
      <iconSet iconSet="3Symbols" showValue="0" reverse="1">
        <cfvo type="percent" val="0"/>
        <cfvo type="num" val="0" gte="0"/>
        <cfvo type="num" val="1"/>
      </iconSet>
    </cfRule>
  </conditionalFormatting>
  <conditionalFormatting sqref="D213">
    <cfRule type="iconSet" priority="30">
      <iconSet iconSet="3Symbols" showValue="0" reverse="1">
        <cfvo type="percent" val="0"/>
        <cfvo type="num" val="0" gte="0"/>
        <cfvo type="num" val="1"/>
      </iconSet>
    </cfRule>
  </conditionalFormatting>
  <conditionalFormatting sqref="D218">
    <cfRule type="iconSet" priority="29">
      <iconSet iconSet="3Symbols" showValue="0" reverse="1">
        <cfvo type="percent" val="0"/>
        <cfvo type="num" val="0" gte="0"/>
        <cfvo type="num" val="1"/>
      </iconSet>
    </cfRule>
  </conditionalFormatting>
  <conditionalFormatting sqref="D223">
    <cfRule type="iconSet" priority="28">
      <iconSet iconSet="3Symbols" showValue="0" reverse="1">
        <cfvo type="percent" val="0"/>
        <cfvo type="num" val="0" gte="0"/>
        <cfvo type="num" val="1"/>
      </iconSet>
    </cfRule>
  </conditionalFormatting>
  <conditionalFormatting sqref="D227">
    <cfRule type="iconSet" priority="64">
      <iconSet iconSet="3Symbols" showValue="0" reverse="1">
        <cfvo type="percent" val="0"/>
        <cfvo type="num" val="0" gte="0"/>
        <cfvo type="num" val="1"/>
      </iconSet>
    </cfRule>
  </conditionalFormatting>
  <conditionalFormatting sqref="D229">
    <cfRule type="iconSet" priority="27">
      <iconSet iconSet="3Symbols" showValue="0" reverse="1">
        <cfvo type="percent" val="0"/>
        <cfvo type="num" val="0" gte="0"/>
        <cfvo type="num" val="1"/>
      </iconSet>
    </cfRule>
  </conditionalFormatting>
  <conditionalFormatting sqref="D234">
    <cfRule type="iconSet" priority="7">
      <iconSet iconSet="3Symbols" showValue="0" reverse="1">
        <cfvo type="percent" val="0"/>
        <cfvo type="num" val="0" gte="0"/>
        <cfvo type="num" val="1"/>
      </iconSet>
    </cfRule>
  </conditionalFormatting>
  <conditionalFormatting sqref="D236">
    <cfRule type="iconSet" priority="6">
      <iconSet iconSet="3Symbols" showValue="0" reverse="1">
        <cfvo type="percent" val="0"/>
        <cfvo type="num" val="0" gte="0"/>
        <cfvo type="num" val="1"/>
      </iconSet>
    </cfRule>
  </conditionalFormatting>
  <conditionalFormatting sqref="D238">
    <cfRule type="iconSet" priority="5">
      <iconSet iconSet="3Symbols" showValue="0" reverse="1">
        <cfvo type="percent" val="0"/>
        <cfvo type="num" val="0" gte="0"/>
        <cfvo type="num" val="1"/>
      </iconSet>
    </cfRule>
  </conditionalFormatting>
  <conditionalFormatting sqref="D242">
    <cfRule type="iconSet" priority="4">
      <iconSet iconSet="3Symbols" showValue="0" reverse="1">
        <cfvo type="percent" val="0"/>
        <cfvo type="num" val="0" gte="0"/>
        <cfvo type="num" val="1"/>
      </iconSet>
    </cfRule>
  </conditionalFormatting>
  <conditionalFormatting sqref="D244">
    <cfRule type="iconSet" priority="3">
      <iconSet iconSet="3Symbols" showValue="0" reverse="1">
        <cfvo type="percent" val="0"/>
        <cfvo type="num" val="0" gte="0"/>
        <cfvo type="num" val="1"/>
      </iconSet>
    </cfRule>
  </conditionalFormatting>
  <conditionalFormatting sqref="D248">
    <cfRule type="iconSet" priority="2">
      <iconSet iconSet="3Symbols" showValue="0" reverse="1">
        <cfvo type="percent" val="0"/>
        <cfvo type="num" val="0" gte="0"/>
        <cfvo type="num" val="1"/>
      </iconSet>
    </cfRule>
  </conditionalFormatting>
  <conditionalFormatting sqref="D250">
    <cfRule type="iconSet" priority="1">
      <iconSet iconSet="3Symbols" showValue="0" reverse="1">
        <cfvo type="percent" val="0"/>
        <cfvo type="num" val="0" gte="0"/>
        <cfvo type="num" val="1"/>
      </iconSet>
    </cfRule>
  </conditionalFormatting>
  <conditionalFormatting sqref="D255">
    <cfRule type="iconSet" priority="63">
      <iconSet iconSet="3Symbols" showValue="0" reverse="1">
        <cfvo type="percent" val="0"/>
        <cfvo type="num" val="0" gte="0"/>
        <cfvo type="num" val="1"/>
      </iconSet>
    </cfRule>
  </conditionalFormatting>
  <conditionalFormatting sqref="D258">
    <cfRule type="iconSet" priority="62">
      <iconSet iconSet="3Symbols" showValue="0" reverse="1">
        <cfvo type="percent" val="0"/>
        <cfvo type="num" val="0" gte="0"/>
        <cfvo type="num" val="1"/>
      </iconSet>
    </cfRule>
  </conditionalFormatting>
  <conditionalFormatting sqref="D261">
    <cfRule type="iconSet" priority="26">
      <iconSet iconSet="3Symbols" showValue="0" reverse="1">
        <cfvo type="percent" val="0"/>
        <cfvo type="num" val="0" gte="0"/>
        <cfvo type="num" val="1"/>
      </iconSet>
    </cfRule>
  </conditionalFormatting>
  <conditionalFormatting sqref="D266">
    <cfRule type="iconSet" priority="25">
      <iconSet iconSet="3Symbols" showValue="0" reverse="1">
        <cfvo type="percent" val="0"/>
        <cfvo type="num" val="0" gte="0"/>
        <cfvo type="num" val="1"/>
      </iconSet>
    </cfRule>
  </conditionalFormatting>
  <conditionalFormatting sqref="D271">
    <cfRule type="iconSet" priority="24">
      <iconSet iconSet="3Symbols" showValue="0" reverse="1">
        <cfvo type="percent" val="0"/>
        <cfvo type="num" val="0" gte="0"/>
        <cfvo type="num" val="1"/>
      </iconSet>
    </cfRule>
  </conditionalFormatting>
  <conditionalFormatting sqref="D276">
    <cfRule type="iconSet" priority="61">
      <iconSet iconSet="3Symbols" showValue="0" reverse="1">
        <cfvo type="percent" val="0"/>
        <cfvo type="num" val="0" gte="0"/>
        <cfvo type="num" val="1"/>
      </iconSet>
    </cfRule>
  </conditionalFormatting>
  <conditionalFormatting sqref="D278">
    <cfRule type="iconSet" priority="60">
      <iconSet iconSet="3Symbols" showValue="0" reverse="1">
        <cfvo type="percent" val="0"/>
        <cfvo type="num" val="0" gte="0"/>
        <cfvo type="num" val="1"/>
      </iconSet>
    </cfRule>
  </conditionalFormatting>
  <conditionalFormatting sqref="D285">
    <cfRule type="iconSet" priority="59">
      <iconSet iconSet="3Symbols" showValue="0" reverse="1">
        <cfvo type="percent" val="0"/>
        <cfvo type="num" val="0" gte="0"/>
        <cfvo type="num" val="1"/>
      </iconSet>
    </cfRule>
  </conditionalFormatting>
  <conditionalFormatting sqref="D289">
    <cfRule type="iconSet" priority="58">
      <iconSet iconSet="3Symbols" showValue="0" reverse="1">
        <cfvo type="percent" val="0"/>
        <cfvo type="num" val="0" gte="0"/>
        <cfvo type="num" val="1"/>
      </iconSet>
    </cfRule>
  </conditionalFormatting>
  <conditionalFormatting sqref="D294">
    <cfRule type="iconSet" priority="57">
      <iconSet iconSet="3Symbols" showValue="0" reverse="1">
        <cfvo type="percent" val="0"/>
        <cfvo type="num" val="0" gte="0"/>
        <cfvo type="num" val="1"/>
      </iconSet>
    </cfRule>
  </conditionalFormatting>
  <conditionalFormatting sqref="D300">
    <cfRule type="iconSet" priority="56">
      <iconSet iconSet="3Symbols" showValue="0" reverse="1">
        <cfvo type="percent" val="0"/>
        <cfvo type="num" val="0" gte="0"/>
        <cfvo type="num" val="1"/>
      </iconSet>
    </cfRule>
  </conditionalFormatting>
  <conditionalFormatting sqref="D303">
    <cfRule type="iconSet" priority="23">
      <iconSet iconSet="3Symbols" showValue="0" reverse="1">
        <cfvo type="percent" val="0"/>
        <cfvo type="num" val="0" gte="0"/>
        <cfvo type="num" val="1"/>
      </iconSet>
    </cfRule>
  </conditionalFormatting>
  <conditionalFormatting sqref="D308">
    <cfRule type="iconSet" priority="55">
      <iconSet iconSet="3Symbols" showValue="0" reverse="1">
        <cfvo type="percent" val="0"/>
        <cfvo type="num" val="0" gte="0"/>
        <cfvo type="num" val="1"/>
      </iconSet>
    </cfRule>
  </conditionalFormatting>
  <conditionalFormatting sqref="D313">
    <cfRule type="iconSet" priority="11">
      <iconSet iconSet="3Symbols" showValue="0" reverse="1">
        <cfvo type="percent" val="0"/>
        <cfvo type="num" val="0" gte="0"/>
        <cfvo type="num" val="1"/>
      </iconSet>
    </cfRule>
  </conditionalFormatting>
  <conditionalFormatting sqref="D315">
    <cfRule type="iconSet" priority="10">
      <iconSet iconSet="3Symbols" showValue="0" reverse="1">
        <cfvo type="percent" val="0"/>
        <cfvo type="num" val="0" gte="0"/>
        <cfvo type="num" val="1"/>
      </iconSet>
    </cfRule>
  </conditionalFormatting>
  <conditionalFormatting sqref="D317">
    <cfRule type="iconSet" priority="8">
      <iconSet iconSet="3Symbols" showValue="0" reverse="1">
        <cfvo type="percent" val="0"/>
        <cfvo type="num" val="0" gte="0"/>
        <cfvo type="num" val="1"/>
      </iconSet>
    </cfRule>
  </conditionalFormatting>
  <conditionalFormatting sqref="D320">
    <cfRule type="iconSet" priority="9">
      <iconSet iconSet="3Symbols" showValue="0" reverse="1">
        <cfvo type="percent" val="0"/>
        <cfvo type="num" val="0" gte="0"/>
        <cfvo type="num" val="1"/>
      </iconSet>
    </cfRule>
  </conditionalFormatting>
  <conditionalFormatting sqref="D326">
    <cfRule type="iconSet" priority="53">
      <iconSet iconSet="3Symbols" showValue="0" reverse="1">
        <cfvo type="percent" val="0"/>
        <cfvo type="num" val="0" gte="0"/>
        <cfvo type="num" val="1"/>
      </iconSet>
    </cfRule>
  </conditionalFormatting>
  <conditionalFormatting sqref="D331">
    <cfRule type="iconSet" priority="52">
      <iconSet iconSet="3Symbols" showValue="0" reverse="1">
        <cfvo type="percent" val="0"/>
        <cfvo type="num" val="0" gte="0"/>
        <cfvo type="num" val="1"/>
      </iconSet>
    </cfRule>
  </conditionalFormatting>
  <conditionalFormatting sqref="D334">
    <cfRule type="iconSet" priority="51">
      <iconSet iconSet="3Symbols" showValue="0" reverse="1">
        <cfvo type="percent" val="0"/>
        <cfvo type="num" val="0" gte="0"/>
        <cfvo type="num" val="1"/>
      </iconSet>
    </cfRule>
  </conditionalFormatting>
  <dataValidations count="2">
    <dataValidation type="list" allowBlank="1" showInputMessage="1" showErrorMessage="1" sqref="C14 C117 C255 C278 C320" xr:uid="{00000000-0002-0000-0500-000000000000}">
      <formula1>YES_NO_LIST</formula1>
    </dataValidation>
    <dataValidation type="list" allowBlank="1" showInputMessage="1" showErrorMessage="1" sqref="C15:C18 C24 C30:C33 C35:C38 C40:C43 C45:C48 C50:C53 C55:C58 C60:C63 C65:C68 C70:C73 C75:C83 C91 C103 C110 C122 C144 C165 C172 C180 C189 C193 C195 C227 C234 C236 C242 C248 C258 C276 C285 C289 C294 C300 C308 C313 C326 C331 C334" xr:uid="{00000000-0002-0000-0500-000001000000}">
      <formula1>Yes_No_Not_known</formula1>
    </dataValidation>
  </dataValidations>
  <hyperlinks>
    <hyperlink ref="A3" location="Index!A1" display="Index" xr:uid="{00000000-0004-0000-0500-000000000000}"/>
    <hyperlink ref="B181" r:id="rId1" xr:uid="{00000000-0004-0000-0500-000001000000}"/>
    <hyperlink ref="B186" location="'Car lease rental restriction'!A1" display="Please complete the relevant lease details in the car lease rental restriction sheet" xr:uid="{00000000-0004-0000-0500-000002000000}"/>
    <hyperlink ref="B190" location="Provisions!A1" display="Please complete the provisions statement." xr:uid="{00000000-0004-0000-0500-000003000000}"/>
    <hyperlink ref="B296" location="'Employee share schemes'!A1" display="Please complete the Employee share schemes statement" xr:uid="{00000000-0004-0000-0500-000004000000}"/>
    <hyperlink ref="B166" r:id="rId2" xr:uid="{00000000-0004-0000-0500-000005000000}"/>
  </hyperlinks>
  <pageMargins left="0.7" right="0.7" top="0.75" bottom="0.75" header="0.3" footer="0.3"/>
  <pageSetup paperSize="9" fitToHeight="0" orientation="portrait" r:id="rId3"/>
  <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2000000}">
          <x14:formula1>
            <xm:f>Lists!$AB$4:$AB$5</xm:f>
          </x14:formula1>
          <xm:sqref>C12</xm:sqref>
        </x14:dataValidation>
        <x14:dataValidation type="list" allowBlank="1" showInputMessage="1" showErrorMessage="1" xr:uid="{00000000-0002-0000-0500-000003000000}">
          <x14:formula1>
            <xm:f>Lists!$AD$4:$AD$5</xm:f>
          </x14:formula1>
          <xm:sqref>C118 C124 C161</xm:sqref>
        </x14:dataValidation>
        <x14:dataValidation type="list" allowBlank="1" showInputMessage="1" showErrorMessage="1" xr:uid="{00000000-0002-0000-0500-000004000000}">
          <x14:formula1>
            <xm:f>Lists!$AF$4:$AF$7</xm:f>
          </x14:formula1>
          <xm:sqref>C315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3772F-DFCD-4429-9FF3-F86D57A91052}">
  <sheetPr>
    <tabColor theme="9" tint="0.79995117038483843"/>
    <pageSetUpPr autoPageBreaks="0" fitToPage="1"/>
  </sheetPr>
  <dimension ref="A1:P176"/>
  <sheetViews>
    <sheetView workbookViewId="0">
      <pane xSplit="2" ySplit="3" topLeftCell="C4" activePane="bottomRight" state="frozen"/>
      <selection pane="topRight"/>
      <selection pane="bottomLeft"/>
      <selection pane="bottomRight" activeCell="C10" sqref="C10"/>
    </sheetView>
  </sheetViews>
  <sheetFormatPr defaultRowHeight="14.25" x14ac:dyDescent="0.2"/>
  <cols>
    <col min="1" max="1" width="7.125" customWidth="1"/>
    <col min="2" max="2" width="67.625" style="5" customWidth="1"/>
    <col min="3" max="3" width="26.625" customWidth="1"/>
    <col min="4" max="4" width="10.5" style="15" customWidth="1"/>
    <col min="5" max="5" width="29.125" customWidth="1"/>
    <col min="6" max="6" width="9.75" hidden="1" customWidth="1"/>
    <col min="7" max="10" width="8.625" hidden="1" customWidth="1"/>
    <col min="11" max="11" width="10.625" hidden="1" customWidth="1"/>
    <col min="12" max="12" width="7" hidden="1" customWidth="1"/>
    <col min="13" max="13" width="7.875" hidden="1" customWidth="1"/>
    <col min="14" max="14" width="23.125" hidden="1" customWidth="1"/>
    <col min="15" max="15" width="14.125" hidden="1" customWidth="1"/>
    <col min="16" max="16" width="9.75" customWidth="1"/>
  </cols>
  <sheetData>
    <row r="1" spans="1:16" ht="23.25" x14ac:dyDescent="0.35">
      <c r="A1" s="7" t="str">
        <f>+Lists!$L$4</f>
        <v>Entity_0001 - Period end: 30/11/2024</v>
      </c>
    </row>
    <row r="2" spans="1:16" x14ac:dyDescent="0.2">
      <c r="A2" s="13" t="e">
        <f ca="1">HYPERLINK(Lists!$T$7&amp;SUBSTITUTE(SheetName," ","_"),"Help")</f>
        <v>#NAME?</v>
      </c>
    </row>
    <row r="3" spans="1:16" ht="31.35" customHeight="1" thickBot="1" x14ac:dyDescent="0.3">
      <c r="A3" s="11" t="s">
        <v>117</v>
      </c>
      <c r="B3" s="8" t="s">
        <v>573</v>
      </c>
      <c r="C3" s="8" t="s">
        <v>574</v>
      </c>
      <c r="D3" s="177" t="str">
        <f>IF(H5=0,Questionnaire_Progress_Not_Started,IF(SUM($D$6:$D$331),Questionnaire_Progress_In_Progress,Questionnaire_Progress_Completed))</f>
        <v>In progress</v>
      </c>
      <c r="G3" t="s">
        <v>575</v>
      </c>
      <c r="H3" s="8" t="s">
        <v>577</v>
      </c>
      <c r="I3" s="8" t="s">
        <v>578</v>
      </c>
      <c r="J3" s="8" t="s">
        <v>579</v>
      </c>
      <c r="K3" s="8" t="s">
        <v>580</v>
      </c>
      <c r="L3" s="8" t="s">
        <v>14</v>
      </c>
      <c r="M3" s="8" t="s">
        <v>581</v>
      </c>
      <c r="N3" s="22" t="s">
        <v>580</v>
      </c>
      <c r="O3" s="22" t="s">
        <v>582</v>
      </c>
      <c r="P3" s="22"/>
    </row>
    <row r="4" spans="1:16" x14ac:dyDescent="0.2">
      <c r="L4">
        <v>4</v>
      </c>
    </row>
    <row r="5" spans="1:16" ht="15.75" x14ac:dyDescent="0.25">
      <c r="A5" s="6" t="s">
        <v>583</v>
      </c>
      <c r="G5" t="s">
        <v>584</v>
      </c>
      <c r="H5">
        <f>COUNTIF(H7:J157,TRUE)</f>
        <v>5</v>
      </c>
      <c r="L5">
        <f>L4+1</f>
        <v>5</v>
      </c>
    </row>
    <row r="6" spans="1:16" ht="128.44999999999999" customHeight="1" x14ac:dyDescent="0.2">
      <c r="B6" s="104" t="s">
        <v>739</v>
      </c>
      <c r="L6">
        <f>L5+1</f>
        <v>6</v>
      </c>
      <c r="N6" s="5"/>
    </row>
    <row r="7" spans="1:16" x14ac:dyDescent="0.2">
      <c r="L7">
        <f>L6+1</f>
        <v>7</v>
      </c>
    </row>
    <row r="8" spans="1:16" x14ac:dyDescent="0.2">
      <c r="L8">
        <f t="shared" ref="L8:L87" si="0">L7+1</f>
        <v>8</v>
      </c>
    </row>
    <row r="9" spans="1:16" ht="15.75" x14ac:dyDescent="0.25">
      <c r="A9" s="6" t="s">
        <v>594</v>
      </c>
      <c r="B9" s="37" t="s">
        <v>740</v>
      </c>
      <c r="L9">
        <f t="shared" si="0"/>
        <v>9</v>
      </c>
    </row>
    <row r="10" spans="1:16" ht="44.45" customHeight="1" x14ac:dyDescent="0.2">
      <c r="B10" s="5" t="s">
        <v>741</v>
      </c>
      <c r="C10" s="234" t="s">
        <v>501</v>
      </c>
      <c r="D10" s="15" cm="1">
        <f t="array" ref="D10">_xlfn.IFS(K10,"",OR(H10:J10),0,1,1)</f>
        <v>0</v>
      </c>
      <c r="F10" t="str">
        <f>Questionnaire_Tax_avoidance_disclosure_notifications_question</f>
        <v>Yes</v>
      </c>
      <c r="H10" t="b">
        <f>$C10=Yes</f>
        <v>1</v>
      </c>
      <c r="I10" t="b">
        <f>$C10=No</f>
        <v>0</v>
      </c>
      <c r="J10" t="b">
        <f>$C10=Lists!$D$6</f>
        <v>0</v>
      </c>
      <c r="K10" t="b">
        <v>0</v>
      </c>
      <c r="L10">
        <f t="shared" si="0"/>
        <v>10</v>
      </c>
    </row>
    <row r="11" spans="1:16" x14ac:dyDescent="0.2">
      <c r="K11" t="b">
        <f>NOT($H10)</f>
        <v>0</v>
      </c>
      <c r="L11">
        <f t="shared" si="0"/>
        <v>11</v>
      </c>
      <c r="M11">
        <v>5</v>
      </c>
      <c r="N11" s="62" t="e">
        <f ca="1">IF(DataFlow_Hide_Rows_Enabled,[1]!DCHideRow(SheetName,+$L11,$K11,$M11),Message_DataFlow_Disabled)</f>
        <v>#NAME?</v>
      </c>
    </row>
    <row r="12" spans="1:16" ht="57" x14ac:dyDescent="0.2">
      <c r="B12" s="5" t="s">
        <v>742</v>
      </c>
      <c r="K12" t="b">
        <f>K11</f>
        <v>0</v>
      </c>
      <c r="L12">
        <f t="shared" si="0"/>
        <v>12</v>
      </c>
      <c r="P12" s="21"/>
    </row>
    <row r="13" spans="1:16" x14ac:dyDescent="0.2">
      <c r="B13" s="337"/>
      <c r="D13" s="15" cm="1">
        <f t="array" ref="D13">_xlfn.IFS(K13,"",OR(H13:J13),0,1,1)</f>
        <v>1</v>
      </c>
      <c r="F13">
        <f>Questionnaire_Tax_avoidance_disclosure_notifications_details</f>
        <v>0</v>
      </c>
      <c r="H13" t="b">
        <f>LEN(B13)&gt;0</f>
        <v>0</v>
      </c>
      <c r="K13" t="b">
        <f t="shared" ref="K13:K15" si="1">K12</f>
        <v>0</v>
      </c>
      <c r="L13">
        <f t="shared" si="0"/>
        <v>13</v>
      </c>
      <c r="P13" s="21"/>
    </row>
    <row r="14" spans="1:16" x14ac:dyDescent="0.2">
      <c r="B14" s="337"/>
      <c r="K14" t="b">
        <f t="shared" si="1"/>
        <v>0</v>
      </c>
      <c r="L14">
        <f t="shared" si="0"/>
        <v>14</v>
      </c>
      <c r="P14" s="21"/>
    </row>
    <row r="15" spans="1:16" x14ac:dyDescent="0.2">
      <c r="B15" s="337"/>
      <c r="K15" t="b">
        <f t="shared" si="1"/>
        <v>0</v>
      </c>
      <c r="L15">
        <f t="shared" si="0"/>
        <v>15</v>
      </c>
      <c r="P15" s="21"/>
    </row>
    <row r="16" spans="1:16" x14ac:dyDescent="0.2">
      <c r="L16">
        <f t="shared" si="0"/>
        <v>16</v>
      </c>
    </row>
    <row r="17" spans="1:16" ht="27.95" customHeight="1" x14ac:dyDescent="0.2">
      <c r="B17" s="5" t="s">
        <v>743</v>
      </c>
      <c r="C17" s="234"/>
      <c r="D17" s="15" cm="1">
        <f t="array" ref="D17">_xlfn.IFS(K17,"",OR(H17:J17),0,1,1)</f>
        <v>1</v>
      </c>
      <c r="F17">
        <f>Questionnaire_Other_tax_planning_question</f>
        <v>0</v>
      </c>
      <c r="H17" t="b">
        <f>$C17=Yes</f>
        <v>0</v>
      </c>
      <c r="I17" t="b">
        <f>$C17=No</f>
        <v>0</v>
      </c>
      <c r="J17" t="b">
        <f>$C17=Lists!$D$6</f>
        <v>0</v>
      </c>
      <c r="L17">
        <f t="shared" si="0"/>
        <v>17</v>
      </c>
    </row>
    <row r="18" spans="1:16" hidden="1" x14ac:dyDescent="0.2">
      <c r="K18" t="b">
        <f>NOT($H17)</f>
        <v>1</v>
      </c>
      <c r="L18">
        <f t="shared" si="0"/>
        <v>18</v>
      </c>
      <c r="M18">
        <v>6</v>
      </c>
      <c r="N18" s="62" t="e">
        <f ca="1">IF(DataFlow_Hide_Rows_Enabled,[1]!DCHideRow(SheetName,+$L18,$K18,$M18),Message_DataFlow_Disabled)</f>
        <v>#NAME?</v>
      </c>
    </row>
    <row r="19" spans="1:16" hidden="1" x14ac:dyDescent="0.2">
      <c r="B19" s="5" t="s">
        <v>744</v>
      </c>
      <c r="K19" t="b">
        <f>K18</f>
        <v>1</v>
      </c>
      <c r="L19">
        <f t="shared" si="0"/>
        <v>19</v>
      </c>
      <c r="P19" s="21"/>
    </row>
    <row r="20" spans="1:16" hidden="1" x14ac:dyDescent="0.2">
      <c r="B20" s="337"/>
      <c r="D20" s="15" t="str" cm="1">
        <f t="array" ref="D20">_xlfn.IFS(K20,"",OR(H20:J20),0,1,1)</f>
        <v/>
      </c>
      <c r="F20">
        <f>Questionnaire_Other_tax_planning_details</f>
        <v>0</v>
      </c>
      <c r="H20" t="b">
        <f>LEN(B20)&gt;0</f>
        <v>0</v>
      </c>
      <c r="K20" t="b">
        <f t="shared" ref="K20:K22" si="2">K19</f>
        <v>1</v>
      </c>
      <c r="L20">
        <f t="shared" si="0"/>
        <v>20</v>
      </c>
      <c r="P20" s="21"/>
    </row>
    <row r="21" spans="1:16" hidden="1" x14ac:dyDescent="0.2">
      <c r="B21" s="337"/>
      <c r="K21" t="b">
        <f t="shared" si="2"/>
        <v>1</v>
      </c>
      <c r="L21">
        <f t="shared" si="0"/>
        <v>21</v>
      </c>
      <c r="P21" s="21"/>
    </row>
    <row r="22" spans="1:16" hidden="1" x14ac:dyDescent="0.2">
      <c r="B22" s="337"/>
      <c r="K22" t="b">
        <f t="shared" si="2"/>
        <v>1</v>
      </c>
      <c r="L22">
        <f t="shared" si="0"/>
        <v>22</v>
      </c>
      <c r="P22" s="21"/>
    </row>
    <row r="23" spans="1:16" ht="15" hidden="1" x14ac:dyDescent="0.2">
      <c r="B23" s="35" t="s">
        <v>633</v>
      </c>
      <c r="D23"/>
      <c r="L23">
        <f t="shared" si="0"/>
        <v>23</v>
      </c>
    </row>
    <row r="24" spans="1:16" x14ac:dyDescent="0.2">
      <c r="L24">
        <f t="shared" si="0"/>
        <v>24</v>
      </c>
    </row>
    <row r="25" spans="1:16" ht="15.75" x14ac:dyDescent="0.25">
      <c r="A25" s="6" t="s">
        <v>608</v>
      </c>
      <c r="B25" s="37" t="s">
        <v>745</v>
      </c>
      <c r="D25"/>
      <c r="L25">
        <f t="shared" si="0"/>
        <v>25</v>
      </c>
    </row>
    <row r="26" spans="1:16" ht="28.5" x14ac:dyDescent="0.2">
      <c r="B26" s="5" t="s">
        <v>746</v>
      </c>
      <c r="C26" s="234"/>
      <c r="D26" s="15" cm="1">
        <f t="array" ref="D26">_xlfn.IFS(K26,"",OR(H26:J26),0,1,1)</f>
        <v>1</v>
      </c>
      <c r="F26">
        <f>Questionnaire_Trade_cessation_question</f>
        <v>0</v>
      </c>
      <c r="H26" t="b">
        <f>$C26=Yes</f>
        <v>0</v>
      </c>
      <c r="I26" t="b">
        <f>$C26=No</f>
        <v>0</v>
      </c>
      <c r="J26" t="b">
        <f>$C26=Lists!$D$6</f>
        <v>0</v>
      </c>
      <c r="L26">
        <f t="shared" si="0"/>
        <v>26</v>
      </c>
    </row>
    <row r="27" spans="1:16" hidden="1" x14ac:dyDescent="0.2">
      <c r="D27"/>
      <c r="K27" t="b">
        <f>NOT($H26)</f>
        <v>1</v>
      </c>
      <c r="L27">
        <f t="shared" si="0"/>
        <v>27</v>
      </c>
      <c r="M27">
        <v>5</v>
      </c>
      <c r="N27" s="62" t="e">
        <f ca="1">IF(DataFlow_Hide_Rows_Enabled,[1]!DCHideRow(SheetName,+$L27,$K27,$M27),Message_DataFlow_Disabled)</f>
        <v>#NAME?</v>
      </c>
    </row>
    <row r="28" spans="1:16" ht="41.1" hidden="1" customHeight="1" x14ac:dyDescent="0.2">
      <c r="B28" s="5" t="s">
        <v>747</v>
      </c>
      <c r="D28"/>
      <c r="K28" t="b">
        <f>K27</f>
        <v>1</v>
      </c>
      <c r="L28">
        <f t="shared" si="0"/>
        <v>28</v>
      </c>
    </row>
    <row r="29" spans="1:16" hidden="1" x14ac:dyDescent="0.2">
      <c r="B29" s="337"/>
      <c r="D29" s="15" t="str" cm="1">
        <f t="array" ref="D29">_xlfn.IFS(K29,"",OR(H29:J29),0,1,1)</f>
        <v/>
      </c>
      <c r="F29">
        <f>Questionnaire_Trade_cessation_details</f>
        <v>0</v>
      </c>
      <c r="H29" t="b">
        <f>LEN(B29)&gt;0</f>
        <v>0</v>
      </c>
      <c r="K29" t="b">
        <f t="shared" ref="K29:K31" si="3">K28</f>
        <v>1</v>
      </c>
      <c r="L29">
        <f t="shared" si="0"/>
        <v>29</v>
      </c>
    </row>
    <row r="30" spans="1:16" hidden="1" x14ac:dyDescent="0.2">
      <c r="B30" s="337"/>
      <c r="D30"/>
      <c r="K30" t="b">
        <f t="shared" si="3"/>
        <v>1</v>
      </c>
      <c r="L30">
        <f t="shared" si="0"/>
        <v>30</v>
      </c>
    </row>
    <row r="31" spans="1:16" hidden="1" x14ac:dyDescent="0.2">
      <c r="B31" s="337"/>
      <c r="D31"/>
      <c r="K31" t="b">
        <f t="shared" si="3"/>
        <v>1</v>
      </c>
      <c r="L31">
        <f t="shared" si="0"/>
        <v>31</v>
      </c>
    </row>
    <row r="32" spans="1:16" x14ac:dyDescent="0.2">
      <c r="D32"/>
      <c r="L32">
        <f t="shared" si="0"/>
        <v>32</v>
      </c>
    </row>
    <row r="33" spans="1:14" ht="28.5" x14ac:dyDescent="0.2">
      <c r="B33" s="5" t="s">
        <v>748</v>
      </c>
      <c r="C33" s="234"/>
      <c r="D33" s="15" cm="1">
        <f t="array" ref="D33">_xlfn.IFS(K33,"",OR(H33:J33),0,1,1)</f>
        <v>1</v>
      </c>
      <c r="F33">
        <f>Questionnaire_Trade_transfer_question</f>
        <v>0</v>
      </c>
      <c r="H33" t="b">
        <f>$C33=Yes</f>
        <v>0</v>
      </c>
      <c r="I33" t="b">
        <f>$C33=No</f>
        <v>0</v>
      </c>
      <c r="J33" t="b">
        <f>$C33=Lists!$D$6</f>
        <v>0</v>
      </c>
      <c r="L33">
        <f t="shared" si="0"/>
        <v>33</v>
      </c>
    </row>
    <row r="34" spans="1:14" hidden="1" x14ac:dyDescent="0.2">
      <c r="D34"/>
      <c r="K34" t="b">
        <f>NOT($H33)</f>
        <v>1</v>
      </c>
      <c r="L34">
        <f t="shared" si="0"/>
        <v>34</v>
      </c>
      <c r="M34">
        <v>5</v>
      </c>
      <c r="N34" s="62" t="e">
        <f ca="1">IF(DataFlow_Hide_Rows_Enabled,[1]!DCHideRow(SheetName,+$L34,$K34,$M34),Message_DataFlow_Disabled)</f>
        <v>#NAME?</v>
      </c>
    </row>
    <row r="35" spans="1:14" ht="28.5" hidden="1" x14ac:dyDescent="0.2">
      <c r="B35" s="5" t="s">
        <v>749</v>
      </c>
      <c r="D35"/>
      <c r="K35" t="b">
        <f>K34</f>
        <v>1</v>
      </c>
      <c r="L35">
        <f t="shared" si="0"/>
        <v>35</v>
      </c>
    </row>
    <row r="36" spans="1:14" hidden="1" x14ac:dyDescent="0.2">
      <c r="B36" s="337"/>
      <c r="D36" s="15" t="str" cm="1">
        <f t="array" ref="D36">_xlfn.IFS(K36,"",OR(H36:J36),0,1,1)</f>
        <v/>
      </c>
      <c r="F36">
        <f>Questionnaire_Trade_transfer_details</f>
        <v>0</v>
      </c>
      <c r="H36" t="b">
        <f>LEN(B36)&gt;0</f>
        <v>0</v>
      </c>
      <c r="K36" t="b">
        <f t="shared" ref="K36:K38" si="4">K35</f>
        <v>1</v>
      </c>
      <c r="L36">
        <f t="shared" si="0"/>
        <v>36</v>
      </c>
    </row>
    <row r="37" spans="1:14" hidden="1" x14ac:dyDescent="0.2">
      <c r="B37" s="337"/>
      <c r="D37"/>
      <c r="K37" t="b">
        <f t="shared" si="4"/>
        <v>1</v>
      </c>
      <c r="L37">
        <f t="shared" si="0"/>
        <v>37</v>
      </c>
    </row>
    <row r="38" spans="1:14" hidden="1" x14ac:dyDescent="0.2">
      <c r="B38" s="337"/>
      <c r="D38"/>
      <c r="K38" t="b">
        <f t="shared" si="4"/>
        <v>1</v>
      </c>
      <c r="L38">
        <f t="shared" si="0"/>
        <v>38</v>
      </c>
    </row>
    <row r="39" spans="1:14" x14ac:dyDescent="0.2">
      <c r="D39"/>
      <c r="L39">
        <f t="shared" si="0"/>
        <v>39</v>
      </c>
    </row>
    <row r="40" spans="1:14" ht="15.75" x14ac:dyDescent="0.25">
      <c r="A40" s="6" t="s">
        <v>635</v>
      </c>
      <c r="B40" s="37" t="s">
        <v>750</v>
      </c>
      <c r="D40"/>
      <c r="L40">
        <f t="shared" si="0"/>
        <v>40</v>
      </c>
    </row>
    <row r="41" spans="1:14" x14ac:dyDescent="0.2">
      <c r="B41" s="5" t="s">
        <v>751</v>
      </c>
      <c r="C41" s="234"/>
      <c r="D41" s="15" cm="1">
        <f t="array" ref="D41">_xlfn.IFS(K41,"",OR(H41:J41),0,1,1)</f>
        <v>1</v>
      </c>
      <c r="F41">
        <f>Questionnaire_Refinancing_question</f>
        <v>0</v>
      </c>
      <c r="H41" t="b">
        <f>$C41=Yes</f>
        <v>0</v>
      </c>
      <c r="I41" t="b">
        <f>$C41=No</f>
        <v>0</v>
      </c>
      <c r="J41" t="b">
        <f>$C41=Lists!$D$6</f>
        <v>0</v>
      </c>
      <c r="L41">
        <f t="shared" si="0"/>
        <v>41</v>
      </c>
    </row>
    <row r="42" spans="1:14" hidden="1" x14ac:dyDescent="0.2">
      <c r="D42"/>
      <c r="K42" t="b">
        <f>NOT($H41)</f>
        <v>1</v>
      </c>
      <c r="L42">
        <f t="shared" si="0"/>
        <v>42</v>
      </c>
      <c r="M42">
        <v>5</v>
      </c>
      <c r="N42" s="62" t="e">
        <f ca="1">IF(DataFlow_Hide_Rows_Enabled,[1]!DCHideRow(SheetName,+$L42,$K42,$M42),Message_DataFlow_Disabled)</f>
        <v>#NAME?</v>
      </c>
    </row>
    <row r="43" spans="1:14" hidden="1" x14ac:dyDescent="0.2">
      <c r="B43" s="5" t="s">
        <v>752</v>
      </c>
      <c r="D43"/>
      <c r="K43" t="b">
        <f>K42</f>
        <v>1</v>
      </c>
      <c r="L43">
        <f t="shared" si="0"/>
        <v>43</v>
      </c>
    </row>
    <row r="44" spans="1:14" hidden="1" x14ac:dyDescent="0.2">
      <c r="B44" s="337"/>
      <c r="D44" s="15" t="str" cm="1">
        <f t="array" ref="D44">_xlfn.IFS(K44,"",OR(H44:J44),0,1,1)</f>
        <v/>
      </c>
      <c r="F44">
        <f>Questionnaire_Refinancing_details</f>
        <v>0</v>
      </c>
      <c r="H44" t="b">
        <f>LEN(B44)&gt;0</f>
        <v>0</v>
      </c>
      <c r="K44" t="b">
        <f t="shared" ref="K44:K46" si="5">K43</f>
        <v>1</v>
      </c>
      <c r="L44">
        <f t="shared" si="0"/>
        <v>44</v>
      </c>
    </row>
    <row r="45" spans="1:14" hidden="1" x14ac:dyDescent="0.2">
      <c r="B45" s="337"/>
      <c r="D45"/>
      <c r="K45" t="b">
        <f t="shared" si="5"/>
        <v>1</v>
      </c>
      <c r="L45">
        <f t="shared" si="0"/>
        <v>45</v>
      </c>
    </row>
    <row r="46" spans="1:14" hidden="1" x14ac:dyDescent="0.2">
      <c r="B46" s="337"/>
      <c r="D46"/>
      <c r="K46" t="b">
        <f t="shared" si="5"/>
        <v>1</v>
      </c>
      <c r="L46">
        <f t="shared" si="0"/>
        <v>46</v>
      </c>
    </row>
    <row r="47" spans="1:14" x14ac:dyDescent="0.2">
      <c r="D47"/>
      <c r="L47">
        <f t="shared" si="0"/>
        <v>47</v>
      </c>
    </row>
    <row r="48" spans="1:14" ht="15.75" x14ac:dyDescent="0.25">
      <c r="A48" s="6" t="s">
        <v>639</v>
      </c>
      <c r="B48" s="37" t="s">
        <v>753</v>
      </c>
      <c r="D48"/>
      <c r="L48">
        <f t="shared" si="0"/>
        <v>48</v>
      </c>
    </row>
    <row r="49" spans="1:14" x14ac:dyDescent="0.2">
      <c r="B49" s="5" t="s">
        <v>754</v>
      </c>
      <c r="C49" s="234"/>
      <c r="D49" s="15" cm="1">
        <f t="array" ref="D49">_xlfn.IFS(K49,"",OR(H49:J49),0,1,1)</f>
        <v>1</v>
      </c>
      <c r="F49">
        <f>Questionnaire_Functional_currency_change_question</f>
        <v>0</v>
      </c>
      <c r="H49" t="b">
        <f>$C49=Yes</f>
        <v>0</v>
      </c>
      <c r="I49" t="b">
        <f>$C49=No</f>
        <v>0</v>
      </c>
      <c r="J49" t="b">
        <f>$C49=Lists!$D$6</f>
        <v>0</v>
      </c>
      <c r="L49">
        <f t="shared" si="0"/>
        <v>49</v>
      </c>
    </row>
    <row r="50" spans="1:14" hidden="1" x14ac:dyDescent="0.2">
      <c r="K50" t="b">
        <f>NOT($H49)</f>
        <v>1</v>
      </c>
      <c r="L50">
        <f t="shared" si="0"/>
        <v>50</v>
      </c>
      <c r="M50">
        <v>5</v>
      </c>
      <c r="N50" s="62" t="e">
        <f ca="1">IF(DataFlow_Hide_Rows_Enabled,[1]!DCHideRow(SheetName,+$L50,$K50,$M50),Message_DataFlow_Disabled)</f>
        <v>#NAME?</v>
      </c>
    </row>
    <row r="51" spans="1:14" ht="28.5" hidden="1" x14ac:dyDescent="0.2">
      <c r="B51" s="5" t="s">
        <v>755</v>
      </c>
      <c r="D51"/>
      <c r="K51" t="b">
        <f>K50</f>
        <v>1</v>
      </c>
      <c r="L51">
        <f t="shared" si="0"/>
        <v>51</v>
      </c>
    </row>
    <row r="52" spans="1:14" hidden="1" x14ac:dyDescent="0.2">
      <c r="B52" s="337"/>
      <c r="D52" s="15" t="str" cm="1">
        <f t="array" ref="D52">_xlfn.IFS(K52,"",OR(H52:J52),0,1,1)</f>
        <v/>
      </c>
      <c r="F52">
        <f>Questionnaire_Functional_currency_change_details</f>
        <v>0</v>
      </c>
      <c r="H52" t="b">
        <f>LEN(B52)&gt;0</f>
        <v>0</v>
      </c>
      <c r="K52" t="b">
        <f t="shared" ref="K52:K54" si="6">K51</f>
        <v>1</v>
      </c>
      <c r="L52">
        <f t="shared" si="0"/>
        <v>52</v>
      </c>
    </row>
    <row r="53" spans="1:14" hidden="1" x14ac:dyDescent="0.2">
      <c r="B53" s="337"/>
      <c r="D53"/>
      <c r="K53" t="b">
        <f t="shared" si="6"/>
        <v>1</v>
      </c>
      <c r="L53">
        <f t="shared" si="0"/>
        <v>53</v>
      </c>
    </row>
    <row r="54" spans="1:14" hidden="1" x14ac:dyDescent="0.2">
      <c r="B54" s="337"/>
      <c r="D54"/>
      <c r="K54" t="b">
        <f t="shared" si="6"/>
        <v>1</v>
      </c>
      <c r="L54">
        <f t="shared" si="0"/>
        <v>54</v>
      </c>
    </row>
    <row r="55" spans="1:14" x14ac:dyDescent="0.2">
      <c r="D55"/>
      <c r="L55">
        <f t="shared" si="0"/>
        <v>55</v>
      </c>
    </row>
    <row r="56" spans="1:14" x14ac:dyDescent="0.2">
      <c r="B56" s="5" t="s">
        <v>756</v>
      </c>
      <c r="C56" s="234"/>
      <c r="D56" s="15" cm="1">
        <f t="array" ref="D56">_xlfn.IFS(K56,"",OR(H56:J56),0,1,1)</f>
        <v>1</v>
      </c>
      <c r="F56">
        <f>Questionnaire_Designated_currency_election_made_question</f>
        <v>0</v>
      </c>
      <c r="H56" t="b">
        <f>$C56=Yes</f>
        <v>0</v>
      </c>
      <c r="I56" t="b">
        <f>$C56=No</f>
        <v>0</v>
      </c>
      <c r="J56" t="b">
        <f>$C56=Lists!$D$6</f>
        <v>0</v>
      </c>
      <c r="L56">
        <f t="shared" si="0"/>
        <v>56</v>
      </c>
    </row>
    <row r="57" spans="1:14" hidden="1" x14ac:dyDescent="0.2">
      <c r="D57"/>
      <c r="K57" t="b">
        <f>NOT($H56)</f>
        <v>1</v>
      </c>
      <c r="L57">
        <f t="shared" si="0"/>
        <v>57</v>
      </c>
      <c r="M57">
        <v>3</v>
      </c>
      <c r="N57" s="62" t="e">
        <f ca="1">IF(DataFlow_Hide_Rows_Enabled,[1]!DCHideRow(SheetName,+$L57,$K57,$M57),Message_DataFlow_Disabled)</f>
        <v>#NAME?</v>
      </c>
    </row>
    <row r="58" spans="1:14" hidden="1" x14ac:dyDescent="0.2">
      <c r="B58" s="5" t="s">
        <v>757</v>
      </c>
      <c r="K58" t="b">
        <f>K57</f>
        <v>1</v>
      </c>
      <c r="L58">
        <f t="shared" si="0"/>
        <v>58</v>
      </c>
    </row>
    <row r="59" spans="1:14" ht="15" hidden="1" x14ac:dyDescent="0.2">
      <c r="B59" s="176" t="s">
        <v>633</v>
      </c>
      <c r="D59"/>
      <c r="F59" t="str">
        <f>DFATTACHMENTS_57</f>
        <v>.</v>
      </c>
      <c r="K59" t="b">
        <f t="shared" ref="K59" si="7">K58</f>
        <v>1</v>
      </c>
      <c r="L59">
        <f t="shared" si="0"/>
        <v>59</v>
      </c>
    </row>
    <row r="60" spans="1:14" x14ac:dyDescent="0.2">
      <c r="D60"/>
      <c r="L60">
        <f t="shared" si="0"/>
        <v>60</v>
      </c>
    </row>
    <row r="61" spans="1:14" ht="15.75" x14ac:dyDescent="0.25">
      <c r="A61" s="6" t="s">
        <v>648</v>
      </c>
      <c r="B61" s="37" t="s">
        <v>758</v>
      </c>
      <c r="L61">
        <f t="shared" si="0"/>
        <v>61</v>
      </c>
    </row>
    <row r="62" spans="1:14" x14ac:dyDescent="0.2">
      <c r="B62" s="5" t="s">
        <v>759</v>
      </c>
      <c r="C62" s="234"/>
      <c r="D62" s="15" cm="1">
        <f t="array" ref="D62">_xlfn.IFS(K62,"",OR(H62:J62),0,1,1)</f>
        <v>1</v>
      </c>
      <c r="F62">
        <f>Questionnaire_Accounting_standard_change_question</f>
        <v>0</v>
      </c>
      <c r="H62" t="b">
        <f>$C62=Yes</f>
        <v>0</v>
      </c>
      <c r="I62" t="b">
        <f>$C62=No</f>
        <v>0</v>
      </c>
      <c r="J62" t="b">
        <f>$C62=Lists!$D$6</f>
        <v>0</v>
      </c>
      <c r="L62">
        <f t="shared" si="0"/>
        <v>62</v>
      </c>
    </row>
    <row r="63" spans="1:14" hidden="1" x14ac:dyDescent="0.2">
      <c r="K63" t="b">
        <f>NOT(H62)</f>
        <v>1</v>
      </c>
      <c r="L63">
        <f t="shared" si="0"/>
        <v>63</v>
      </c>
      <c r="M63">
        <f>L67-L63+1</f>
        <v>5</v>
      </c>
      <c r="N63" s="62" t="e">
        <f ca="1">IF(DataFlow_Hide_Rows_Enabled,[1]!DCHideRow(SheetName,+$L63,$K63,$M63),Message_DataFlow_Disabled)</f>
        <v>#NAME?</v>
      </c>
    </row>
    <row r="64" spans="1:14" ht="28.5" hidden="1" x14ac:dyDescent="0.2">
      <c r="B64" s="5" t="s">
        <v>760</v>
      </c>
      <c r="K64" t="b">
        <f>K63</f>
        <v>1</v>
      </c>
      <c r="L64">
        <f t="shared" si="0"/>
        <v>64</v>
      </c>
    </row>
    <row r="65" spans="1:14" hidden="1" x14ac:dyDescent="0.2">
      <c r="B65" s="337"/>
      <c r="D65" s="15" t="str" cm="1">
        <f t="array" ref="D65">_xlfn.IFS(K65,"",OR(H65:J65),0,1,1)</f>
        <v/>
      </c>
      <c r="F65">
        <f>Questionnaire_Accounting_standard_change_adjustment_details</f>
        <v>0</v>
      </c>
      <c r="H65" t="b">
        <f>LEN(B65)&gt;0</f>
        <v>0</v>
      </c>
      <c r="K65" t="b">
        <f>K64</f>
        <v>1</v>
      </c>
      <c r="L65">
        <f t="shared" si="0"/>
        <v>65</v>
      </c>
    </row>
    <row r="66" spans="1:14" hidden="1" x14ac:dyDescent="0.2">
      <c r="B66" s="337"/>
      <c r="K66" t="b">
        <f t="shared" ref="K66:K68" si="8">K65</f>
        <v>1</v>
      </c>
      <c r="L66">
        <f t="shared" si="0"/>
        <v>66</v>
      </c>
    </row>
    <row r="67" spans="1:14" hidden="1" x14ac:dyDescent="0.2">
      <c r="B67" s="337"/>
      <c r="K67" t="b">
        <f t="shared" si="8"/>
        <v>1</v>
      </c>
      <c r="L67">
        <f t="shared" si="0"/>
        <v>67</v>
      </c>
    </row>
    <row r="68" spans="1:14" x14ac:dyDescent="0.2">
      <c r="K68" t="b">
        <f t="shared" si="8"/>
        <v>1</v>
      </c>
      <c r="L68">
        <f t="shared" si="0"/>
        <v>68</v>
      </c>
    </row>
    <row r="69" spans="1:14" ht="15.75" x14ac:dyDescent="0.25">
      <c r="A69" s="6" t="s">
        <v>655</v>
      </c>
      <c r="B69" s="37" t="s">
        <v>2542</v>
      </c>
      <c r="L69">
        <f t="shared" si="0"/>
        <v>69</v>
      </c>
    </row>
    <row r="70" spans="1:14" x14ac:dyDescent="0.2">
      <c r="B70" s="5" t="s">
        <v>2543</v>
      </c>
      <c r="C70" s="234"/>
      <c r="D70" s="15" cm="1">
        <f t="array" ref="D70">_xlfn.IFS(K70,"",OR(H70:J70),0,1,1)</f>
        <v>1</v>
      </c>
      <c r="F70">
        <f>Questionnaire_bad_debt_adjustments_question</f>
        <v>0</v>
      </c>
      <c r="H70" t="b">
        <f>$C70=Yes</f>
        <v>0</v>
      </c>
      <c r="I70" t="b">
        <f>$C70=No</f>
        <v>0</v>
      </c>
      <c r="J70" t="b">
        <f>$C70=Lists!$D$6</f>
        <v>0</v>
      </c>
      <c r="L70">
        <f t="shared" si="0"/>
        <v>70</v>
      </c>
    </row>
    <row r="71" spans="1:14" hidden="1" x14ac:dyDescent="0.2">
      <c r="K71" t="b">
        <f>NOT(H70)</f>
        <v>1</v>
      </c>
      <c r="L71">
        <f t="shared" si="0"/>
        <v>71</v>
      </c>
      <c r="M71">
        <f>L75-L71+1</f>
        <v>5</v>
      </c>
      <c r="N71" s="62" t="e">
        <f ca="1">IF(DataFlow_Hide_Rows_Enabled,[1]!DCHideRow(SheetName,+$L71,$K71,$M71),Message_DataFlow_Disabled)</f>
        <v>#NAME?</v>
      </c>
    </row>
    <row r="72" spans="1:14" hidden="1" x14ac:dyDescent="0.2">
      <c r="B72" s="5" t="s">
        <v>2544</v>
      </c>
      <c r="K72" t="b">
        <f>K71</f>
        <v>1</v>
      </c>
      <c r="L72">
        <f t="shared" si="0"/>
        <v>72</v>
      </c>
    </row>
    <row r="73" spans="1:14" hidden="1" x14ac:dyDescent="0.2">
      <c r="B73" s="337"/>
      <c r="D73" s="15" t="str" cm="1">
        <f t="array" ref="D73">_xlfn.IFS(K73,"",OR(H73:J73),0,1,1)</f>
        <v/>
      </c>
      <c r="F73">
        <f>Questionnaire_bad_debt_adjustments_details</f>
        <v>0</v>
      </c>
      <c r="H73" t="b">
        <f>LEN(B73)&gt;0</f>
        <v>0</v>
      </c>
      <c r="K73" t="b">
        <f>K72</f>
        <v>1</v>
      </c>
      <c r="L73">
        <f t="shared" si="0"/>
        <v>73</v>
      </c>
    </row>
    <row r="74" spans="1:14" hidden="1" x14ac:dyDescent="0.2">
      <c r="B74" s="337"/>
      <c r="K74" t="b">
        <f t="shared" ref="K74:K75" si="9">K73</f>
        <v>1</v>
      </c>
      <c r="L74">
        <f t="shared" si="0"/>
        <v>74</v>
      </c>
    </row>
    <row r="75" spans="1:14" hidden="1" x14ac:dyDescent="0.2">
      <c r="B75" s="337"/>
      <c r="K75" t="b">
        <f t="shared" si="9"/>
        <v>1</v>
      </c>
      <c r="L75">
        <f t="shared" si="0"/>
        <v>75</v>
      </c>
    </row>
    <row r="76" spans="1:14" x14ac:dyDescent="0.2">
      <c r="B76"/>
      <c r="D76"/>
      <c r="L76">
        <f t="shared" si="0"/>
        <v>76</v>
      </c>
    </row>
    <row r="77" spans="1:14" ht="28.5" x14ac:dyDescent="0.2">
      <c r="B77" s="5" t="s">
        <v>2545</v>
      </c>
      <c r="C77" s="234"/>
      <c r="D77" s="15" cm="1">
        <f t="array" ref="D77">_xlfn.IFS(K77,"",OR(H77:J77),0,1,1)</f>
        <v>1</v>
      </c>
      <c r="F77">
        <f>Questionnaire_fair_value_debtor_adjustments_question</f>
        <v>0</v>
      </c>
      <c r="H77" t="b">
        <f>$C77=Yes</f>
        <v>0</v>
      </c>
      <c r="I77" t="b">
        <f>$C77=No</f>
        <v>0</v>
      </c>
      <c r="J77" t="b">
        <f>$C77=Lists!$D$6</f>
        <v>0</v>
      </c>
      <c r="L77">
        <f t="shared" si="0"/>
        <v>77</v>
      </c>
    </row>
    <row r="78" spans="1:14" hidden="1" x14ac:dyDescent="0.2">
      <c r="K78" t="b">
        <f>NOT(H77)</f>
        <v>1</v>
      </c>
      <c r="L78">
        <f t="shared" si="0"/>
        <v>78</v>
      </c>
      <c r="M78">
        <f>L82-L78+1</f>
        <v>5</v>
      </c>
      <c r="N78" s="62" t="e">
        <f ca="1">IF(DataFlow_Hide_Rows_Enabled,[1]!DCHideRow(SheetName,+$L78,$K78,$M78),Message_DataFlow_Disabled)</f>
        <v>#NAME?</v>
      </c>
    </row>
    <row r="79" spans="1:14" hidden="1" x14ac:dyDescent="0.2">
      <c r="B79" s="5" t="s">
        <v>2544</v>
      </c>
      <c r="K79" t="b">
        <f>K78</f>
        <v>1</v>
      </c>
      <c r="L79">
        <f t="shared" si="0"/>
        <v>79</v>
      </c>
    </row>
    <row r="80" spans="1:14" hidden="1" x14ac:dyDescent="0.2">
      <c r="B80" s="337"/>
      <c r="D80" s="15" t="str" cm="1">
        <f t="array" ref="D80">_xlfn.IFS(K80,"",OR(H80:J80),0,1,1)</f>
        <v/>
      </c>
      <c r="F80">
        <f>Questionnaire_fair_value_debtor_adjustments_details</f>
        <v>0</v>
      </c>
      <c r="H80" t="b">
        <f>LEN(B80)&gt;0</f>
        <v>0</v>
      </c>
      <c r="K80" t="b">
        <f>K79</f>
        <v>1</v>
      </c>
      <c r="L80">
        <f t="shared" si="0"/>
        <v>80</v>
      </c>
    </row>
    <row r="81" spans="1:16" hidden="1" x14ac:dyDescent="0.2">
      <c r="B81" s="337"/>
      <c r="K81" t="b">
        <f t="shared" ref="K81:K82" si="10">K80</f>
        <v>1</v>
      </c>
      <c r="L81">
        <f t="shared" si="0"/>
        <v>81</v>
      </c>
    </row>
    <row r="82" spans="1:16" hidden="1" x14ac:dyDescent="0.2">
      <c r="B82" s="337"/>
      <c r="K82" t="b">
        <f t="shared" si="10"/>
        <v>1</v>
      </c>
      <c r="L82">
        <f t="shared" si="0"/>
        <v>82</v>
      </c>
    </row>
    <row r="83" spans="1:16" x14ac:dyDescent="0.2">
      <c r="B83"/>
      <c r="D83"/>
      <c r="L83">
        <f t="shared" si="0"/>
        <v>83</v>
      </c>
    </row>
    <row r="84" spans="1:16" ht="31.5" x14ac:dyDescent="0.25">
      <c r="A84" s="6" t="s">
        <v>662</v>
      </c>
      <c r="B84" s="37" t="s">
        <v>761</v>
      </c>
      <c r="L84">
        <f t="shared" si="0"/>
        <v>84</v>
      </c>
    </row>
    <row r="85" spans="1:16" ht="42.75" x14ac:dyDescent="0.2">
      <c r="B85" s="5" t="s">
        <v>762</v>
      </c>
      <c r="C85" s="234"/>
      <c r="D85" s="15" cm="1">
        <f t="array" ref="D85">_xlfn.IFS(K85,"",OR(H85:J85),0,1,1)</f>
        <v>1</v>
      </c>
      <c r="F85">
        <f>Questionnaire_Wages_accruals_question</f>
        <v>0</v>
      </c>
      <c r="H85" t="b">
        <f>$C85=Yes</f>
        <v>0</v>
      </c>
      <c r="I85" t="b">
        <f>$C85=No</f>
        <v>0</v>
      </c>
      <c r="J85" t="b">
        <f>$C85=Lists!$D$6</f>
        <v>0</v>
      </c>
      <c r="L85">
        <f t="shared" si="0"/>
        <v>85</v>
      </c>
    </row>
    <row r="86" spans="1:16" hidden="1" x14ac:dyDescent="0.2">
      <c r="K86" t="b">
        <f>NOT($I$85)</f>
        <v>1</v>
      </c>
      <c r="L86">
        <f t="shared" si="0"/>
        <v>86</v>
      </c>
      <c r="M86">
        <v>2</v>
      </c>
      <c r="N86" s="62" t="e">
        <f ca="1">IF(DataFlow_Hide_Rows_Enabled,[1]!DCHideRow(SheetName,+$L86,$K86,$M86),Message_DataFlow_Disabled)</f>
        <v>#NAME?</v>
      </c>
    </row>
    <row r="87" spans="1:16" hidden="1" x14ac:dyDescent="0.2">
      <c r="B87" s="33" t="s">
        <v>763</v>
      </c>
      <c r="K87" t="b">
        <f>K86</f>
        <v>1</v>
      </c>
      <c r="L87">
        <f t="shared" si="0"/>
        <v>87</v>
      </c>
      <c r="P87" s="21"/>
    </row>
    <row r="88" spans="1:16" x14ac:dyDescent="0.2">
      <c r="L88">
        <f t="shared" ref="L88:L151" si="11">L87+1</f>
        <v>88</v>
      </c>
    </row>
    <row r="89" spans="1:16" ht="15.75" x14ac:dyDescent="0.25">
      <c r="A89" s="6" t="s">
        <v>671</v>
      </c>
      <c r="B89" s="37" t="s">
        <v>764</v>
      </c>
      <c r="L89">
        <f t="shared" si="11"/>
        <v>89</v>
      </c>
    </row>
    <row r="90" spans="1:16" ht="28.5" x14ac:dyDescent="0.2">
      <c r="B90" s="5" t="s">
        <v>765</v>
      </c>
      <c r="C90" s="234"/>
      <c r="D90" s="15" cm="1">
        <f t="array" ref="D90">_xlfn.IFS(K90,"",OR(H90:J90),0,1,1)</f>
        <v>1</v>
      </c>
      <c r="F90">
        <f>Questionnaire_General_taxed_income_question</f>
        <v>0</v>
      </c>
      <c r="H90" t="b">
        <f>$C90=Yes</f>
        <v>0</v>
      </c>
      <c r="I90" t="b">
        <f>$C90=No</f>
        <v>0</v>
      </c>
      <c r="J90" t="b">
        <f>$C90=Lists!$D$6</f>
        <v>0</v>
      </c>
      <c r="L90">
        <f t="shared" si="11"/>
        <v>90</v>
      </c>
    </row>
    <row r="91" spans="1:16" hidden="1" x14ac:dyDescent="0.2">
      <c r="K91" t="b">
        <f>NOT(H90)</f>
        <v>1</v>
      </c>
      <c r="L91">
        <f t="shared" si="11"/>
        <v>91</v>
      </c>
      <c r="M91">
        <f>L106-L91+1</f>
        <v>16</v>
      </c>
      <c r="N91" s="62" t="e">
        <f ca="1">IF(DataFlow_Hide_Rows_Enabled,[1]!DCHideRow(SheetName,+$L91,$K91,$M91),Message_DataFlow_Disabled)</f>
        <v>#NAME?</v>
      </c>
    </row>
    <row r="92" spans="1:16" hidden="1" x14ac:dyDescent="0.2">
      <c r="B92" s="5" t="s">
        <v>642</v>
      </c>
      <c r="K92" t="b">
        <f>K91</f>
        <v>1</v>
      </c>
      <c r="L92">
        <f t="shared" si="11"/>
        <v>92</v>
      </c>
    </row>
    <row r="93" spans="1:16" hidden="1" x14ac:dyDescent="0.2">
      <c r="B93" s="5" t="s">
        <v>766</v>
      </c>
      <c r="K93" t="b">
        <f t="shared" ref="K93" si="12">K92</f>
        <v>1</v>
      </c>
      <c r="L93">
        <f t="shared" si="11"/>
        <v>93</v>
      </c>
    </row>
    <row r="94" spans="1:16" hidden="1" x14ac:dyDescent="0.2">
      <c r="B94" s="337"/>
      <c r="D94" s="15" t="str" cm="1">
        <f t="array" ref="D94">_xlfn.IFS(K94,"",OR(H94:J94),0,1,1)</f>
        <v/>
      </c>
      <c r="F94">
        <f>Questionnaire_taxed_income_payer_id_details</f>
        <v>0</v>
      </c>
      <c r="H94" t="b">
        <f>LEN(B94)&gt;0</f>
        <v>0</v>
      </c>
      <c r="K94" t="b">
        <f>K93</f>
        <v>1</v>
      </c>
      <c r="L94">
        <f t="shared" si="11"/>
        <v>94</v>
      </c>
    </row>
    <row r="95" spans="1:16" hidden="1" x14ac:dyDescent="0.2">
      <c r="B95" s="337"/>
      <c r="K95" t="b">
        <f t="shared" ref="K95:K106" si="13">K94</f>
        <v>1</v>
      </c>
      <c r="L95">
        <f t="shared" si="11"/>
        <v>95</v>
      </c>
    </row>
    <row r="96" spans="1:16" hidden="1" x14ac:dyDescent="0.2">
      <c r="B96" s="337"/>
      <c r="K96" t="b">
        <f t="shared" si="13"/>
        <v>1</v>
      </c>
      <c r="L96">
        <f t="shared" si="11"/>
        <v>96</v>
      </c>
    </row>
    <row r="97" spans="1:14" hidden="1" x14ac:dyDescent="0.2">
      <c r="K97" t="b">
        <f t="shared" si="13"/>
        <v>1</v>
      </c>
      <c r="L97">
        <f t="shared" si="11"/>
        <v>97</v>
      </c>
    </row>
    <row r="98" spans="1:14" hidden="1" x14ac:dyDescent="0.2">
      <c r="B98" s="5" t="s">
        <v>767</v>
      </c>
      <c r="K98" t="b">
        <f t="shared" si="13"/>
        <v>1</v>
      </c>
      <c r="L98">
        <f t="shared" si="11"/>
        <v>98</v>
      </c>
    </row>
    <row r="99" spans="1:14" hidden="1" x14ac:dyDescent="0.2">
      <c r="B99" s="337"/>
      <c r="D99" s="15" t="str" cm="1">
        <f t="array" ref="D99">_xlfn.IFS(K99,"",OR(H99:J99),0,1,1)</f>
        <v/>
      </c>
      <c r="F99">
        <f>Questionnaire_taxed_income_received_details</f>
        <v>0</v>
      </c>
      <c r="H99" t="b">
        <f>LEN(B99)&gt;0</f>
        <v>0</v>
      </c>
      <c r="K99" t="b">
        <f t="shared" si="13"/>
        <v>1</v>
      </c>
      <c r="L99">
        <f t="shared" si="11"/>
        <v>99</v>
      </c>
    </row>
    <row r="100" spans="1:14" hidden="1" x14ac:dyDescent="0.2">
      <c r="B100" s="337"/>
      <c r="K100" t="b">
        <f t="shared" si="13"/>
        <v>1</v>
      </c>
      <c r="L100">
        <f t="shared" si="11"/>
        <v>100</v>
      </c>
    </row>
    <row r="101" spans="1:14" hidden="1" x14ac:dyDescent="0.2">
      <c r="B101" s="337"/>
      <c r="K101" t="b">
        <f t="shared" si="13"/>
        <v>1</v>
      </c>
      <c r="L101">
        <f t="shared" si="11"/>
        <v>101</v>
      </c>
    </row>
    <row r="102" spans="1:14" hidden="1" x14ac:dyDescent="0.2">
      <c r="K102" t="b">
        <f t="shared" si="13"/>
        <v>1</v>
      </c>
      <c r="L102">
        <f t="shared" si="11"/>
        <v>102</v>
      </c>
    </row>
    <row r="103" spans="1:14" hidden="1" x14ac:dyDescent="0.2">
      <c r="B103" s="5" t="s">
        <v>768</v>
      </c>
      <c r="K103" t="b">
        <f t="shared" si="13"/>
        <v>1</v>
      </c>
      <c r="L103">
        <f t="shared" si="11"/>
        <v>103</v>
      </c>
    </row>
    <row r="104" spans="1:14" hidden="1" x14ac:dyDescent="0.2">
      <c r="B104" s="337"/>
      <c r="D104" s="15" t="str" cm="1">
        <f t="array" ref="D104">_xlfn.IFS(K104,"",OR(H104:J104),0,1,1)</f>
        <v/>
      </c>
      <c r="F104">
        <f>Questionnaire_taxed_income_dates_details</f>
        <v>0</v>
      </c>
      <c r="H104" t="b">
        <f>LEN(B104)&gt;0</f>
        <v>0</v>
      </c>
      <c r="K104" t="b">
        <f t="shared" si="13"/>
        <v>1</v>
      </c>
      <c r="L104">
        <f t="shared" si="11"/>
        <v>104</v>
      </c>
    </row>
    <row r="105" spans="1:14" hidden="1" x14ac:dyDescent="0.2">
      <c r="B105" s="337"/>
      <c r="D105"/>
      <c r="K105" t="b">
        <f t="shared" si="13"/>
        <v>1</v>
      </c>
      <c r="L105">
        <f t="shared" si="11"/>
        <v>105</v>
      </c>
    </row>
    <row r="106" spans="1:14" hidden="1" x14ac:dyDescent="0.2">
      <c r="B106" s="337"/>
      <c r="K106" t="b">
        <f t="shared" si="13"/>
        <v>1</v>
      </c>
      <c r="L106">
        <f t="shared" si="11"/>
        <v>106</v>
      </c>
    </row>
    <row r="107" spans="1:14" x14ac:dyDescent="0.2">
      <c r="L107">
        <f t="shared" si="11"/>
        <v>107</v>
      </c>
    </row>
    <row r="108" spans="1:14" ht="15.75" x14ac:dyDescent="0.25">
      <c r="A108" s="6" t="s">
        <v>674</v>
      </c>
      <c r="B108" s="37" t="s">
        <v>769</v>
      </c>
      <c r="L108">
        <f t="shared" si="11"/>
        <v>108</v>
      </c>
    </row>
    <row r="109" spans="1:14" ht="41.45" customHeight="1" x14ac:dyDescent="0.2">
      <c r="B109" s="5" t="s">
        <v>770</v>
      </c>
      <c r="C109" s="234"/>
      <c r="D109" s="15" cm="1">
        <f t="array" ref="D109">_xlfn.IFS(K109,"",OR(H109:J109),0,1,1)</f>
        <v>1</v>
      </c>
      <c r="F109">
        <f>Questionnaire_General_overseas_income_question</f>
        <v>0</v>
      </c>
      <c r="H109" t="b">
        <f>$C109=Yes</f>
        <v>0</v>
      </c>
      <c r="I109" t="b">
        <f>$C109=No</f>
        <v>0</v>
      </c>
      <c r="J109" t="b">
        <f>$C109=Lists!$D$6</f>
        <v>0</v>
      </c>
      <c r="L109">
        <f t="shared" si="11"/>
        <v>109</v>
      </c>
    </row>
    <row r="110" spans="1:14" hidden="1" x14ac:dyDescent="0.2">
      <c r="D110"/>
      <c r="K110" t="b">
        <f>NOT(H109)</f>
        <v>1</v>
      </c>
      <c r="L110">
        <f t="shared" si="11"/>
        <v>110</v>
      </c>
      <c r="M110">
        <f>L130-L110+1</f>
        <v>21</v>
      </c>
      <c r="N110" s="62" t="e">
        <f ca="1">IF(DataFlow_Hide_Rows_Enabled,[1]!DCHideRow(SheetName,+$L110,$K110,$M110),Message_DataFlow_Disabled)</f>
        <v>#NAME?</v>
      </c>
    </row>
    <row r="111" spans="1:14" hidden="1" x14ac:dyDescent="0.2">
      <c r="B111" s="5" t="s">
        <v>642</v>
      </c>
      <c r="K111" t="b">
        <f t="shared" ref="K111" si="14">K110</f>
        <v>1</v>
      </c>
      <c r="L111">
        <f t="shared" si="11"/>
        <v>111</v>
      </c>
    </row>
    <row r="112" spans="1:14" ht="42.75" hidden="1" x14ac:dyDescent="0.2">
      <c r="B112" s="5" t="s">
        <v>771</v>
      </c>
      <c r="K112" t="b">
        <f>K111</f>
        <v>1</v>
      </c>
      <c r="L112">
        <f t="shared" si="11"/>
        <v>112</v>
      </c>
    </row>
    <row r="113" spans="2:12" hidden="1" x14ac:dyDescent="0.2">
      <c r="B113" s="337"/>
      <c r="D113" s="15" t="str" cm="1">
        <f t="array" ref="D113">_xlfn.IFS(K113,"",OR(H113:J113),0,1,1)</f>
        <v/>
      </c>
      <c r="F113">
        <f>Questionnaire_overseas_income_received_details</f>
        <v>0</v>
      </c>
      <c r="H113" t="b">
        <f>LEN(B113)&gt;0</f>
        <v>0</v>
      </c>
      <c r="K113" t="b">
        <f t="shared" ref="K113:K131" si="15">K112</f>
        <v>1</v>
      </c>
      <c r="L113">
        <f t="shared" si="11"/>
        <v>113</v>
      </c>
    </row>
    <row r="114" spans="2:12" hidden="1" x14ac:dyDescent="0.2">
      <c r="B114" s="337"/>
      <c r="K114" t="b">
        <f t="shared" si="15"/>
        <v>1</v>
      </c>
      <c r="L114">
        <f t="shared" si="11"/>
        <v>114</v>
      </c>
    </row>
    <row r="115" spans="2:12" hidden="1" x14ac:dyDescent="0.2">
      <c r="B115" s="337"/>
      <c r="K115" t="b">
        <f t="shared" si="15"/>
        <v>1</v>
      </c>
      <c r="L115">
        <f t="shared" si="11"/>
        <v>115</v>
      </c>
    </row>
    <row r="116" spans="2:12" hidden="1" x14ac:dyDescent="0.2">
      <c r="K116" t="b">
        <f t="shared" si="15"/>
        <v>1</v>
      </c>
      <c r="L116">
        <f t="shared" si="11"/>
        <v>116</v>
      </c>
    </row>
    <row r="117" spans="2:12" ht="28.5" hidden="1" x14ac:dyDescent="0.2">
      <c r="B117" s="5" t="s">
        <v>772</v>
      </c>
      <c r="K117" t="b">
        <f t="shared" si="15"/>
        <v>1</v>
      </c>
      <c r="L117">
        <f t="shared" si="11"/>
        <v>117</v>
      </c>
    </row>
    <row r="118" spans="2:12" hidden="1" x14ac:dyDescent="0.2">
      <c r="B118" s="337"/>
      <c r="D118" s="15" t="str" cm="1">
        <f t="array" ref="D118">_xlfn.IFS(K118,"",OR(H118:J118),0,1,1)</f>
        <v/>
      </c>
      <c r="F118">
        <f>Questionnaire_overseas_income_accounting_details</f>
        <v>0</v>
      </c>
      <c r="H118" t="b">
        <f>LEN(B118)&gt;0</f>
        <v>0</v>
      </c>
      <c r="K118" t="b">
        <f t="shared" si="15"/>
        <v>1</v>
      </c>
      <c r="L118">
        <f t="shared" si="11"/>
        <v>118</v>
      </c>
    </row>
    <row r="119" spans="2:12" hidden="1" x14ac:dyDescent="0.2">
      <c r="B119" s="337"/>
      <c r="K119" t="b">
        <f t="shared" si="15"/>
        <v>1</v>
      </c>
      <c r="L119">
        <f t="shared" si="11"/>
        <v>119</v>
      </c>
    </row>
    <row r="120" spans="2:12" hidden="1" x14ac:dyDescent="0.2">
      <c r="B120" s="337"/>
      <c r="K120" t="b">
        <f t="shared" si="15"/>
        <v>1</v>
      </c>
      <c r="L120">
        <f t="shared" si="11"/>
        <v>120</v>
      </c>
    </row>
    <row r="121" spans="2:12" hidden="1" x14ac:dyDescent="0.2">
      <c r="K121" t="b">
        <f t="shared" si="15"/>
        <v>1</v>
      </c>
      <c r="L121">
        <f t="shared" si="11"/>
        <v>121</v>
      </c>
    </row>
    <row r="122" spans="2:12" ht="28.5" hidden="1" x14ac:dyDescent="0.2">
      <c r="B122" s="5" t="s">
        <v>773</v>
      </c>
      <c r="K122" t="b">
        <f t="shared" si="15"/>
        <v>1</v>
      </c>
      <c r="L122">
        <f t="shared" si="11"/>
        <v>122</v>
      </c>
    </row>
    <row r="123" spans="2:12" hidden="1" x14ac:dyDescent="0.2">
      <c r="B123" s="337"/>
      <c r="D123" s="15" t="str" cm="1">
        <f t="array" ref="D123">_xlfn.IFS(K123,"",OR(H123:J123),0,1,1)</f>
        <v/>
      </c>
      <c r="F123">
        <f>Questionnaire_overseas_income_bfwd_cfwd_details</f>
        <v>0</v>
      </c>
      <c r="H123" t="b">
        <f>LEN(B123)&gt;0</f>
        <v>0</v>
      </c>
      <c r="K123" t="b">
        <f t="shared" si="15"/>
        <v>1</v>
      </c>
      <c r="L123">
        <f t="shared" si="11"/>
        <v>123</v>
      </c>
    </row>
    <row r="124" spans="2:12" hidden="1" x14ac:dyDescent="0.2">
      <c r="B124" s="337"/>
      <c r="K124" t="b">
        <f t="shared" si="15"/>
        <v>1</v>
      </c>
      <c r="L124">
        <f t="shared" si="11"/>
        <v>124</v>
      </c>
    </row>
    <row r="125" spans="2:12" hidden="1" x14ac:dyDescent="0.2">
      <c r="B125" s="337"/>
      <c r="K125" t="b">
        <f t="shared" si="15"/>
        <v>1</v>
      </c>
      <c r="L125">
        <f t="shared" si="11"/>
        <v>125</v>
      </c>
    </row>
    <row r="126" spans="2:12" hidden="1" x14ac:dyDescent="0.2">
      <c r="K126" t="b">
        <f t="shared" si="15"/>
        <v>1</v>
      </c>
      <c r="L126">
        <f t="shared" si="11"/>
        <v>126</v>
      </c>
    </row>
    <row r="127" spans="2:12" hidden="1" x14ac:dyDescent="0.2">
      <c r="B127" s="5" t="s">
        <v>774</v>
      </c>
      <c r="K127" t="b">
        <f t="shared" si="15"/>
        <v>1</v>
      </c>
      <c r="L127">
        <f t="shared" si="11"/>
        <v>127</v>
      </c>
    </row>
    <row r="128" spans="2:12" hidden="1" x14ac:dyDescent="0.2">
      <c r="B128" s="337"/>
      <c r="F128">
        <f>Questionnaire_overseas_income_expenses_attributable_details</f>
        <v>0</v>
      </c>
      <c r="K128" t="b">
        <f t="shared" si="15"/>
        <v>1</v>
      </c>
      <c r="L128">
        <f t="shared" si="11"/>
        <v>128</v>
      </c>
    </row>
    <row r="129" spans="1:16" hidden="1" x14ac:dyDescent="0.2">
      <c r="B129" s="337"/>
      <c r="D129"/>
      <c r="K129" t="b">
        <f t="shared" si="15"/>
        <v>1</v>
      </c>
      <c r="L129">
        <f t="shared" si="11"/>
        <v>129</v>
      </c>
    </row>
    <row r="130" spans="1:16" hidden="1" x14ac:dyDescent="0.2">
      <c r="B130" s="337"/>
      <c r="D130"/>
      <c r="K130" t="b">
        <f t="shared" si="15"/>
        <v>1</v>
      </c>
      <c r="L130">
        <f t="shared" si="11"/>
        <v>130</v>
      </c>
    </row>
    <row r="131" spans="1:16" x14ac:dyDescent="0.2">
      <c r="K131" t="b">
        <f t="shared" si="15"/>
        <v>1</v>
      </c>
      <c r="L131">
        <f t="shared" si="11"/>
        <v>131</v>
      </c>
    </row>
    <row r="132" spans="1:16" ht="15.75" x14ac:dyDescent="0.25">
      <c r="A132" s="6" t="s">
        <v>685</v>
      </c>
      <c r="B132" s="37" t="s">
        <v>775</v>
      </c>
      <c r="L132">
        <f t="shared" si="11"/>
        <v>132</v>
      </c>
    </row>
    <row r="133" spans="1:16" x14ac:dyDescent="0.2">
      <c r="B133" s="5" t="s">
        <v>776</v>
      </c>
      <c r="C133" s="234" t="s">
        <v>501</v>
      </c>
      <c r="D133" s="15" cm="1">
        <f t="array" ref="D133">_xlfn.IFS(K133,"",OR(H133:J133),0,1,1)</f>
        <v>0</v>
      </c>
      <c r="F133" t="str">
        <f>C133</f>
        <v>Yes</v>
      </c>
      <c r="H133" t="b">
        <f>$C133=Yes</f>
        <v>1</v>
      </c>
      <c r="I133" t="b">
        <f>$C133=No</f>
        <v>0</v>
      </c>
      <c r="J133" t="b">
        <f>$C133=Lists!$D$6</f>
        <v>0</v>
      </c>
      <c r="L133">
        <f t="shared" si="11"/>
        <v>133</v>
      </c>
    </row>
    <row r="134" spans="1:16" hidden="1" x14ac:dyDescent="0.2">
      <c r="K134" t="b">
        <f>NOT($I$85)</f>
        <v>1</v>
      </c>
      <c r="L134">
        <f t="shared" si="11"/>
        <v>134</v>
      </c>
      <c r="M134">
        <v>2</v>
      </c>
      <c r="N134" s="62" t="e">
        <f ca="1">IF(DataFlow_Hide_Rows_Enabled,[1]!DCHideRow(SheetName,+$L134,$K134,$M134),Message_DataFlow_Disabled)</f>
        <v>#NAME?</v>
      </c>
    </row>
    <row r="135" spans="1:16" hidden="1" x14ac:dyDescent="0.2">
      <c r="B135" s="33" t="s">
        <v>777</v>
      </c>
      <c r="K135" t="b">
        <f>K134</f>
        <v>1</v>
      </c>
      <c r="L135">
        <f t="shared" si="11"/>
        <v>135</v>
      </c>
      <c r="P135" s="21"/>
    </row>
    <row r="136" spans="1:16" x14ac:dyDescent="0.2">
      <c r="L136">
        <f t="shared" si="11"/>
        <v>136</v>
      </c>
    </row>
    <row r="137" spans="1:16" ht="15.75" x14ac:dyDescent="0.25">
      <c r="A137" s="6" t="s">
        <v>692</v>
      </c>
      <c r="B137" s="37" t="s">
        <v>778</v>
      </c>
      <c r="L137">
        <f t="shared" si="11"/>
        <v>137</v>
      </c>
    </row>
    <row r="138" spans="1:16" ht="28.5" x14ac:dyDescent="0.2">
      <c r="B138" s="5" t="s">
        <v>779</v>
      </c>
      <c r="C138" s="234" t="s">
        <v>501</v>
      </c>
      <c r="D138" s="15" cm="1">
        <f t="array" ref="D138">_xlfn.IFS(K138,"",OR(H138:J138),0,1,1)</f>
        <v>0</v>
      </c>
      <c r="F138" t="str">
        <f>C138</f>
        <v>Yes</v>
      </c>
      <c r="H138" t="b">
        <f>$C138=Yes</f>
        <v>1</v>
      </c>
      <c r="I138" t="b">
        <f>$C138=No</f>
        <v>0</v>
      </c>
      <c r="J138" t="b">
        <f>$C138=Lists!$D$6</f>
        <v>0</v>
      </c>
      <c r="L138">
        <f t="shared" si="11"/>
        <v>138</v>
      </c>
    </row>
    <row r="139" spans="1:16" x14ac:dyDescent="0.2">
      <c r="D139"/>
      <c r="K139" t="b">
        <f>NOT(H138)</f>
        <v>0</v>
      </c>
      <c r="L139">
        <f t="shared" si="11"/>
        <v>139</v>
      </c>
      <c r="M139">
        <f>L148-L139+1</f>
        <v>10</v>
      </c>
      <c r="N139" s="62" t="e">
        <f ca="1">IF(DataFlow_Hide_Rows_Enabled,[1]!DCHideRow(SheetName,+$L139,$K139,$M139),Message_DataFlow_Disabled)</f>
        <v>#NAME?</v>
      </c>
    </row>
    <row r="140" spans="1:16" x14ac:dyDescent="0.2">
      <c r="B140" s="5" t="s">
        <v>780</v>
      </c>
      <c r="K140" t="b">
        <f t="shared" ref="K140:K148" si="16">K139</f>
        <v>0</v>
      </c>
      <c r="L140">
        <f t="shared" si="11"/>
        <v>140</v>
      </c>
    </row>
    <row r="141" spans="1:16" x14ac:dyDescent="0.2">
      <c r="B141" s="337" t="s">
        <v>2562</v>
      </c>
      <c r="D141" s="15" cm="1">
        <f t="array" ref="D141">_xlfn.IFS(K141,"",OR(H141:J141),0,1,1)</f>
        <v>0</v>
      </c>
      <c r="F141" t="str">
        <f>B141</f>
        <v>aeASDG</v>
      </c>
      <c r="H141" t="b">
        <f>LEN(B141)&gt;0</f>
        <v>1</v>
      </c>
      <c r="K141" t="b">
        <f t="shared" si="16"/>
        <v>0</v>
      </c>
      <c r="L141">
        <f t="shared" si="11"/>
        <v>141</v>
      </c>
    </row>
    <row r="142" spans="1:16" x14ac:dyDescent="0.2">
      <c r="B142" s="337"/>
      <c r="K142" t="b">
        <f t="shared" si="16"/>
        <v>0</v>
      </c>
      <c r="L142">
        <f t="shared" si="11"/>
        <v>142</v>
      </c>
    </row>
    <row r="143" spans="1:16" x14ac:dyDescent="0.2">
      <c r="B143" s="337"/>
      <c r="K143" t="b">
        <f t="shared" si="16"/>
        <v>0</v>
      </c>
      <c r="L143">
        <f t="shared" si="11"/>
        <v>143</v>
      </c>
    </row>
    <row r="144" spans="1:16" x14ac:dyDescent="0.2">
      <c r="K144" t="b">
        <f t="shared" si="16"/>
        <v>0</v>
      </c>
      <c r="L144">
        <f t="shared" si="11"/>
        <v>144</v>
      </c>
    </row>
    <row r="145" spans="1:13" x14ac:dyDescent="0.2">
      <c r="B145" s="5" t="s">
        <v>781</v>
      </c>
      <c r="K145" t="b">
        <f t="shared" si="16"/>
        <v>0</v>
      </c>
      <c r="L145">
        <f t="shared" si="11"/>
        <v>145</v>
      </c>
    </row>
    <row r="146" spans="1:13" x14ac:dyDescent="0.2">
      <c r="B146" s="337" t="s">
        <v>2561</v>
      </c>
      <c r="D146" s="15" cm="1">
        <f t="array" ref="D146">_xlfn.IFS(K146,"",OR(H146:J146),0,1,1)</f>
        <v>0</v>
      </c>
      <c r="F146" t="str">
        <f>B146</f>
        <v>ERYERY</v>
      </c>
      <c r="H146" t="b">
        <f>LEN(B146)&gt;0</f>
        <v>1</v>
      </c>
      <c r="K146" t="b">
        <f t="shared" si="16"/>
        <v>0</v>
      </c>
      <c r="L146">
        <f t="shared" si="11"/>
        <v>146</v>
      </c>
    </row>
    <row r="147" spans="1:13" x14ac:dyDescent="0.2">
      <c r="B147" s="337"/>
      <c r="K147" t="b">
        <f t="shared" si="16"/>
        <v>0</v>
      </c>
      <c r="L147">
        <f t="shared" si="11"/>
        <v>147</v>
      </c>
    </row>
    <row r="148" spans="1:13" x14ac:dyDescent="0.2">
      <c r="B148" s="337"/>
      <c r="K148" t="b">
        <f t="shared" si="16"/>
        <v>0</v>
      </c>
      <c r="L148">
        <f t="shared" si="11"/>
        <v>148</v>
      </c>
    </row>
    <row r="149" spans="1:13" x14ac:dyDescent="0.2">
      <c r="L149">
        <f t="shared" si="11"/>
        <v>149</v>
      </c>
    </row>
    <row r="150" spans="1:13" ht="15.75" x14ac:dyDescent="0.25">
      <c r="A150" s="6"/>
      <c r="B150" s="37" t="s">
        <v>730</v>
      </c>
      <c r="L150">
        <f t="shared" si="11"/>
        <v>150</v>
      </c>
    </row>
    <row r="151" spans="1:13" x14ac:dyDescent="0.2">
      <c r="B151" s="5" t="s">
        <v>731</v>
      </c>
      <c r="L151">
        <f t="shared" si="11"/>
        <v>151</v>
      </c>
    </row>
    <row r="152" spans="1:13" x14ac:dyDescent="0.2">
      <c r="B152" s="337"/>
      <c r="F152">
        <f>Questionnaire_Additional_information_details</f>
        <v>0</v>
      </c>
      <c r="L152">
        <f t="shared" ref="L152:L157" si="17">L151+1</f>
        <v>152</v>
      </c>
    </row>
    <row r="153" spans="1:13" x14ac:dyDescent="0.2">
      <c r="B153" s="337"/>
      <c r="L153">
        <f t="shared" si="17"/>
        <v>153</v>
      </c>
    </row>
    <row r="154" spans="1:13" x14ac:dyDescent="0.2">
      <c r="B154" s="337"/>
      <c r="L154">
        <f t="shared" si="17"/>
        <v>154</v>
      </c>
    </row>
    <row r="155" spans="1:13" x14ac:dyDescent="0.2">
      <c r="D155"/>
      <c r="L155">
        <f t="shared" si="17"/>
        <v>155</v>
      </c>
    </row>
    <row r="156" spans="1:13" x14ac:dyDescent="0.2">
      <c r="B156" s="5" t="s">
        <v>732</v>
      </c>
      <c r="D156"/>
      <c r="L156">
        <f t="shared" si="17"/>
        <v>156</v>
      </c>
    </row>
    <row r="157" spans="1:13" ht="15" x14ac:dyDescent="0.2">
      <c r="B157" s="176" t="s">
        <v>633</v>
      </c>
      <c r="F157" t="str">
        <f>DFATTACHMENTS_22</f>
        <v>.</v>
      </c>
      <c r="L157">
        <f t="shared" si="17"/>
        <v>157</v>
      </c>
    </row>
    <row r="158" spans="1:13" ht="15" x14ac:dyDescent="0.2">
      <c r="B158" s="176"/>
    </row>
    <row r="159" spans="1:13" hidden="1" x14ac:dyDescent="0.2">
      <c r="A159" t="s">
        <v>114</v>
      </c>
      <c r="L159" s="12"/>
      <c r="M159" s="12"/>
    </row>
    <row r="160" spans="1:13" ht="15.75" hidden="1" thickBot="1" x14ac:dyDescent="0.3">
      <c r="A160" s="8" t="s">
        <v>83</v>
      </c>
      <c r="D160"/>
    </row>
    <row r="161" spans="1:4" hidden="1" x14ac:dyDescent="0.2">
      <c r="A161" t="s">
        <v>106</v>
      </c>
      <c r="B161" s="115" t="e">
        <f ca="1">[1]!DCRefersToSheetName()</f>
        <v>#NAME?</v>
      </c>
      <c r="D161"/>
    </row>
    <row r="162" spans="1:4" hidden="1" x14ac:dyDescent="0.2">
      <c r="A162" t="s">
        <v>733</v>
      </c>
      <c r="B162" s="115" t="e">
        <f ca="1">B161</f>
        <v>#NAME?</v>
      </c>
      <c r="D162"/>
    </row>
    <row r="163" spans="1:4" hidden="1" x14ac:dyDescent="0.2">
      <c r="A163" t="s">
        <v>107</v>
      </c>
      <c r="B163" s="115" t="e">
        <f ca="1">Admin!G44</f>
        <v>#NAME?</v>
      </c>
    </row>
    <row r="164" spans="1:4" hidden="1" x14ac:dyDescent="0.2">
      <c r="A164" t="s">
        <v>108</v>
      </c>
      <c r="B164" s="115" t="e">
        <f ca="1">Admin!H44</f>
        <v>#NAME?</v>
      </c>
      <c r="D164"/>
    </row>
    <row r="165" spans="1:4" hidden="1" x14ac:dyDescent="0.2">
      <c r="A165" t="s">
        <v>109</v>
      </c>
      <c r="B165" s="115" t="b">
        <f>Admin!I44</f>
        <v>1</v>
      </c>
      <c r="D165"/>
    </row>
    <row r="166" spans="1:4" ht="15.75" hidden="1" thickBot="1" x14ac:dyDescent="0.3">
      <c r="A166" s="14" t="s">
        <v>734</v>
      </c>
      <c r="B166" s="115"/>
      <c r="D166"/>
    </row>
    <row r="167" spans="1:4" ht="15" hidden="1" x14ac:dyDescent="0.25">
      <c r="A167" t="s">
        <v>735</v>
      </c>
      <c r="B167" s="5" t="str">
        <f>IF(D3&lt;&gt;Questionnaire_Progress_Completed,D3,"")</f>
        <v>In progress</v>
      </c>
      <c r="D167" s="16"/>
    </row>
    <row r="168" spans="1:4" ht="15" hidden="1" x14ac:dyDescent="0.25">
      <c r="A168" t="s">
        <v>736</v>
      </c>
      <c r="B168" s="5">
        <f>IF(D3=Questionnaire_Progress_In_Progress,SUM(D4:D157),0)</f>
        <v>13</v>
      </c>
      <c r="D168" s="16"/>
    </row>
    <row r="169" spans="1:4" ht="15.75" hidden="1" thickBot="1" x14ac:dyDescent="0.3">
      <c r="A169" s="14" t="s">
        <v>737</v>
      </c>
      <c r="D169" s="16"/>
    </row>
    <row r="170" spans="1:4" ht="15" hidden="1" x14ac:dyDescent="0.25">
      <c r="A170" t="s">
        <v>738</v>
      </c>
      <c r="D170" s="16"/>
    </row>
    <row r="171" spans="1:4" ht="15" hidden="1" x14ac:dyDescent="0.25">
      <c r="A171" t="s">
        <v>114</v>
      </c>
      <c r="D171" s="16"/>
    </row>
    <row r="172" spans="1:4" ht="15" x14ac:dyDescent="0.25">
      <c r="D172" s="16"/>
    </row>
    <row r="173" spans="1:4" ht="15" x14ac:dyDescent="0.25">
      <c r="D173" s="16"/>
    </row>
    <row r="174" spans="1:4" ht="15" x14ac:dyDescent="0.25">
      <c r="D174" s="16"/>
    </row>
    <row r="175" spans="1:4" ht="15" x14ac:dyDescent="0.25">
      <c r="D175" s="16"/>
    </row>
    <row r="176" spans="1:4" ht="15" x14ac:dyDescent="0.25">
      <c r="D176" s="16"/>
    </row>
  </sheetData>
  <sheetProtection sort="0" autoFilter="0" pivotTables="0"/>
  <mergeCells count="19">
    <mergeCell ref="B118:B120"/>
    <mergeCell ref="B13:B15"/>
    <mergeCell ref="B20:B22"/>
    <mergeCell ref="B29:B31"/>
    <mergeCell ref="B36:B38"/>
    <mergeCell ref="B44:B46"/>
    <mergeCell ref="B52:B54"/>
    <mergeCell ref="B65:B67"/>
    <mergeCell ref="B94:B96"/>
    <mergeCell ref="B99:B101"/>
    <mergeCell ref="B104:B106"/>
    <mergeCell ref="B113:B115"/>
    <mergeCell ref="B73:B75"/>
    <mergeCell ref="B80:B82"/>
    <mergeCell ref="B123:B125"/>
    <mergeCell ref="B128:B130"/>
    <mergeCell ref="B141:B143"/>
    <mergeCell ref="B146:B148"/>
    <mergeCell ref="B152:B154"/>
  </mergeCells>
  <conditionalFormatting sqref="D3">
    <cfRule type="expression" dxfId="9" priority="5">
      <formula>D3&lt;&gt;Questionnaire_Progress_Completed</formula>
    </cfRule>
    <cfRule type="expression" dxfId="8" priority="6">
      <formula>D3=Questionnaire_Progress_Completed</formula>
    </cfRule>
  </conditionalFormatting>
  <conditionalFormatting sqref="D10">
    <cfRule type="iconSet" priority="35">
      <iconSet iconSet="3Symbols" showValue="0" reverse="1">
        <cfvo type="percent" val="0"/>
        <cfvo type="num" val="0" gte="0"/>
        <cfvo type="num" val="1"/>
      </iconSet>
    </cfRule>
  </conditionalFormatting>
  <conditionalFormatting sqref="D13">
    <cfRule type="iconSet" priority="34">
      <iconSet iconSet="3Symbols" showValue="0" reverse="1">
        <cfvo type="percent" val="0"/>
        <cfvo type="num" val="0" gte="0"/>
        <cfvo type="num" val="1"/>
      </iconSet>
    </cfRule>
  </conditionalFormatting>
  <conditionalFormatting sqref="D17">
    <cfRule type="iconSet" priority="33">
      <iconSet iconSet="3Symbols" showValue="0" reverse="1">
        <cfvo type="percent" val="0"/>
        <cfvo type="num" val="0" gte="0"/>
        <cfvo type="num" val="1"/>
      </iconSet>
    </cfRule>
  </conditionalFormatting>
  <conditionalFormatting sqref="D20">
    <cfRule type="iconSet" priority="32">
      <iconSet iconSet="3Symbols" showValue="0" reverse="1">
        <cfvo type="percent" val="0"/>
        <cfvo type="num" val="0" gte="0"/>
        <cfvo type="num" val="1"/>
      </iconSet>
    </cfRule>
  </conditionalFormatting>
  <conditionalFormatting sqref="D26">
    <cfRule type="iconSet" priority="31">
      <iconSet iconSet="3Symbols" showValue="0" reverse="1">
        <cfvo type="percent" val="0"/>
        <cfvo type="num" val="0" gte="0"/>
        <cfvo type="num" val="1"/>
      </iconSet>
    </cfRule>
  </conditionalFormatting>
  <conditionalFormatting sqref="D29">
    <cfRule type="iconSet" priority="30">
      <iconSet iconSet="3Symbols" showValue="0" reverse="1">
        <cfvo type="percent" val="0"/>
        <cfvo type="num" val="0" gte="0"/>
        <cfvo type="num" val="1"/>
      </iconSet>
    </cfRule>
  </conditionalFormatting>
  <conditionalFormatting sqref="D33">
    <cfRule type="iconSet" priority="29">
      <iconSet iconSet="3Symbols" showValue="0" reverse="1">
        <cfvo type="percent" val="0"/>
        <cfvo type="num" val="0" gte="0"/>
        <cfvo type="num" val="1"/>
      </iconSet>
    </cfRule>
  </conditionalFormatting>
  <conditionalFormatting sqref="D36">
    <cfRule type="iconSet" priority="28">
      <iconSet iconSet="3Symbols" showValue="0" reverse="1">
        <cfvo type="percent" val="0"/>
        <cfvo type="num" val="0" gte="0"/>
        <cfvo type="num" val="1"/>
      </iconSet>
    </cfRule>
  </conditionalFormatting>
  <conditionalFormatting sqref="D41">
    <cfRule type="iconSet" priority="27">
      <iconSet iconSet="3Symbols" showValue="0" reverse="1">
        <cfvo type="percent" val="0"/>
        <cfvo type="num" val="0" gte="0"/>
        <cfvo type="num" val="1"/>
      </iconSet>
    </cfRule>
  </conditionalFormatting>
  <conditionalFormatting sqref="D44">
    <cfRule type="iconSet" priority="26">
      <iconSet iconSet="3Symbols" showValue="0" reverse="1">
        <cfvo type="percent" val="0"/>
        <cfvo type="num" val="0" gte="0"/>
        <cfvo type="num" val="1"/>
      </iconSet>
    </cfRule>
  </conditionalFormatting>
  <conditionalFormatting sqref="D49">
    <cfRule type="iconSet" priority="25">
      <iconSet iconSet="3Symbols" showValue="0" reverse="1">
        <cfvo type="percent" val="0"/>
        <cfvo type="num" val="0" gte="0"/>
        <cfvo type="num" val="1"/>
      </iconSet>
    </cfRule>
  </conditionalFormatting>
  <conditionalFormatting sqref="D50">
    <cfRule type="iconSet" priority="38">
      <iconSet iconSet="3Symbols" showValue="0" reverse="1">
        <cfvo type="percent" val="0"/>
        <cfvo type="num" val="0" gte="0"/>
        <cfvo type="num" val="1"/>
      </iconSet>
    </cfRule>
  </conditionalFormatting>
  <conditionalFormatting sqref="D52">
    <cfRule type="iconSet" priority="24">
      <iconSet iconSet="3Symbols" showValue="0" reverse="1">
        <cfvo type="percent" val="0"/>
        <cfvo type="num" val="0" gte="0"/>
        <cfvo type="num" val="1"/>
      </iconSet>
    </cfRule>
  </conditionalFormatting>
  <conditionalFormatting sqref="D56">
    <cfRule type="iconSet" priority="23">
      <iconSet iconSet="3Symbols" showValue="0" reverse="1">
        <cfvo type="percent" val="0"/>
        <cfvo type="num" val="0" gte="0"/>
        <cfvo type="num" val="1"/>
      </iconSet>
    </cfRule>
  </conditionalFormatting>
  <conditionalFormatting sqref="D58">
    <cfRule type="iconSet" priority="37">
      <iconSet iconSet="3Symbols" showValue="0" reverse="1">
        <cfvo type="percent" val="0"/>
        <cfvo type="num" val="0" gte="0"/>
        <cfvo type="num" val="1"/>
      </iconSet>
    </cfRule>
  </conditionalFormatting>
  <conditionalFormatting sqref="D62">
    <cfRule type="iconSet" priority="12">
      <iconSet iconSet="3Symbols" showValue="0" reverse="1">
        <cfvo type="percent" val="0"/>
        <cfvo type="num" val="0" gte="0"/>
        <cfvo type="num" val="1"/>
      </iconSet>
    </cfRule>
  </conditionalFormatting>
  <conditionalFormatting sqref="D65">
    <cfRule type="iconSet" priority="11">
      <iconSet iconSet="3Symbols" showValue="0" reverse="1">
        <cfvo type="percent" val="0"/>
        <cfvo type="num" val="0" gte="0"/>
        <cfvo type="num" val="1"/>
      </iconSet>
    </cfRule>
  </conditionalFormatting>
  <conditionalFormatting sqref="D70">
    <cfRule type="iconSet" priority="4">
      <iconSet iconSet="3Symbols" showValue="0" reverse="1">
        <cfvo type="percent" val="0"/>
        <cfvo type="num" val="0" gte="0"/>
        <cfvo type="num" val="1"/>
      </iconSet>
    </cfRule>
  </conditionalFormatting>
  <conditionalFormatting sqref="D73">
    <cfRule type="iconSet" priority="3">
      <iconSet iconSet="3Symbols" showValue="0" reverse="1">
        <cfvo type="percent" val="0"/>
        <cfvo type="num" val="0" gte="0"/>
        <cfvo type="num" val="1"/>
      </iconSet>
    </cfRule>
  </conditionalFormatting>
  <conditionalFormatting sqref="D77">
    <cfRule type="iconSet" priority="2">
      <iconSet iconSet="3Symbols" showValue="0" reverse="1">
        <cfvo type="percent" val="0"/>
        <cfvo type="num" val="0" gte="0"/>
        <cfvo type="num" val="1"/>
      </iconSet>
    </cfRule>
  </conditionalFormatting>
  <conditionalFormatting sqref="D80">
    <cfRule type="iconSet" priority="1">
      <iconSet iconSet="3Symbols" showValue="0" reverse="1">
        <cfvo type="percent" val="0"/>
        <cfvo type="num" val="0" gte="0"/>
        <cfvo type="num" val="1"/>
      </iconSet>
    </cfRule>
  </conditionalFormatting>
  <conditionalFormatting sqref="D85">
    <cfRule type="iconSet" priority="22">
      <iconSet iconSet="3Symbols" showValue="0" reverse="1">
        <cfvo type="percent" val="0"/>
        <cfvo type="num" val="0" gte="0"/>
        <cfvo type="num" val="1"/>
      </iconSet>
    </cfRule>
  </conditionalFormatting>
  <conditionalFormatting sqref="D90">
    <cfRule type="iconSet" priority="21">
      <iconSet iconSet="3Symbols" showValue="0" reverse="1">
        <cfvo type="percent" val="0"/>
        <cfvo type="num" val="0" gte="0"/>
        <cfvo type="num" val="1"/>
      </iconSet>
    </cfRule>
  </conditionalFormatting>
  <conditionalFormatting sqref="D94">
    <cfRule type="iconSet" priority="19">
      <iconSet iconSet="3Symbols" showValue="0" reverse="1">
        <cfvo type="percent" val="0"/>
        <cfvo type="num" val="0" gte="0"/>
        <cfvo type="num" val="1"/>
      </iconSet>
    </cfRule>
  </conditionalFormatting>
  <conditionalFormatting sqref="D99">
    <cfRule type="iconSet" priority="18">
      <iconSet iconSet="3Symbols" showValue="0" reverse="1">
        <cfvo type="percent" val="0"/>
        <cfvo type="num" val="0" gte="0"/>
        <cfvo type="num" val="1"/>
      </iconSet>
    </cfRule>
  </conditionalFormatting>
  <conditionalFormatting sqref="D104">
    <cfRule type="iconSet" priority="17">
      <iconSet iconSet="3Symbols" showValue="0" reverse="1">
        <cfvo type="percent" val="0"/>
        <cfvo type="num" val="0" gte="0"/>
        <cfvo type="num" val="1"/>
      </iconSet>
    </cfRule>
  </conditionalFormatting>
  <conditionalFormatting sqref="D109">
    <cfRule type="iconSet" priority="20">
      <iconSet iconSet="3Symbols" showValue="0" reverse="1">
        <cfvo type="percent" val="0"/>
        <cfvo type="num" val="0" gte="0"/>
        <cfvo type="num" val="1"/>
      </iconSet>
    </cfRule>
  </conditionalFormatting>
  <conditionalFormatting sqref="D112">
    <cfRule type="iconSet" priority="16">
      <iconSet iconSet="3Symbols" showValue="0" reverse="1">
        <cfvo type="percent" val="0"/>
        <cfvo type="num" val="0" gte="0"/>
        <cfvo type="num" val="1"/>
      </iconSet>
    </cfRule>
  </conditionalFormatting>
  <conditionalFormatting sqref="D113">
    <cfRule type="iconSet" priority="15">
      <iconSet iconSet="3Symbols" showValue="0" reverse="1">
        <cfvo type="percent" val="0"/>
        <cfvo type="num" val="0" gte="0"/>
        <cfvo type="num" val="1"/>
      </iconSet>
    </cfRule>
  </conditionalFormatting>
  <conditionalFormatting sqref="D118">
    <cfRule type="iconSet" priority="14">
      <iconSet iconSet="3Symbols" showValue="0" reverse="1">
        <cfvo type="percent" val="0"/>
        <cfvo type="num" val="0" gte="0"/>
        <cfvo type="num" val="1"/>
      </iconSet>
    </cfRule>
  </conditionalFormatting>
  <conditionalFormatting sqref="D123">
    <cfRule type="iconSet" priority="13">
      <iconSet iconSet="3Symbols" showValue="0" reverse="1">
        <cfvo type="percent" val="0"/>
        <cfvo type="num" val="0" gte="0"/>
        <cfvo type="num" val="1"/>
      </iconSet>
    </cfRule>
  </conditionalFormatting>
  <conditionalFormatting sqref="D133">
    <cfRule type="iconSet" priority="10">
      <iconSet iconSet="3Symbols" showValue="0" reverse="1">
        <cfvo type="percent" val="0"/>
        <cfvo type="num" val="0" gte="0"/>
        <cfvo type="num" val="1"/>
      </iconSet>
    </cfRule>
  </conditionalFormatting>
  <conditionalFormatting sqref="D138">
    <cfRule type="iconSet" priority="9">
      <iconSet iconSet="3Symbols" showValue="0" reverse="1">
        <cfvo type="percent" val="0"/>
        <cfvo type="num" val="0" gte="0"/>
        <cfvo type="num" val="1"/>
      </iconSet>
    </cfRule>
  </conditionalFormatting>
  <conditionalFormatting sqref="D141">
    <cfRule type="iconSet" priority="8">
      <iconSet iconSet="3Symbols" showValue="0" reverse="1">
        <cfvo type="percent" val="0"/>
        <cfvo type="num" val="0" gte="0"/>
        <cfvo type="num" val="1"/>
      </iconSet>
    </cfRule>
  </conditionalFormatting>
  <conditionalFormatting sqref="D146">
    <cfRule type="iconSet" priority="7">
      <iconSet iconSet="3Symbols" showValue="0" reverse="1">
        <cfvo type="percent" val="0"/>
        <cfvo type="num" val="0" gte="0"/>
        <cfvo type="num" val="1"/>
      </iconSet>
    </cfRule>
  </conditionalFormatting>
  <conditionalFormatting sqref="D152">
    <cfRule type="iconSet" priority="36">
      <iconSet iconSet="3Symbols" showValue="0" reverse="1">
        <cfvo type="percent" val="0"/>
        <cfvo type="num" val="0" gte="0"/>
        <cfvo type="num" val="1"/>
      </iconSet>
    </cfRule>
  </conditionalFormatting>
  <dataValidations count="1">
    <dataValidation type="list" allowBlank="1" showInputMessage="1" showErrorMessage="1" sqref="C10 C17 C26 C33 C41 C49 C56 C62 C70 C77 C85 C90 C109 C133 C138" xr:uid="{00000000-0002-0000-0600-000000000000}">
      <formula1>Yes_No_Not_known</formula1>
    </dataValidation>
  </dataValidations>
  <hyperlinks>
    <hyperlink ref="A3" location="Index!A1" display="Index" xr:uid="{00000000-0004-0000-0600-000000000000}"/>
    <hyperlink ref="B87" location="'Unpaid remuneration adjustments'!A1" display="Please complete the unpaid remuneration statement." xr:uid="{00000000-0004-0000-0600-000001000000}"/>
    <hyperlink ref="B135" location="'Royalties paid overseas'!A1" display="Please complete the Royalties paid overseas sheet." xr:uid="{00000000-0004-0000-0600-000002000000}"/>
  </hyperlinks>
  <pageMargins left="0.7" right="0.7" top="0.75" bottom="0.75" header="0.3" footer="0.3"/>
  <pageSetup paperSize="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00ED-24FC-4595-8CD1-6EE7770ADB3D}">
  <sheetPr>
    <tabColor theme="9" tint="0.79995117038483843"/>
    <pageSetUpPr autoPageBreaks="0" fitToPage="1"/>
  </sheetPr>
  <dimension ref="A1:S213"/>
  <sheetViews>
    <sheetView workbookViewId="0">
      <pane xSplit="6" ySplit="4" topLeftCell="G5" activePane="bottomRight" state="frozen"/>
      <selection pane="topRight"/>
      <selection pane="bottomLeft"/>
      <selection pane="bottomRight" activeCell="C7" sqref="C7"/>
    </sheetView>
  </sheetViews>
  <sheetFormatPr defaultColWidth="8.625" defaultRowHeight="14.25" x14ac:dyDescent="0.2"/>
  <cols>
    <col min="1" max="1" width="7.125" style="5" customWidth="1"/>
    <col min="2" max="2" width="8.75" style="4" customWidth="1"/>
    <col min="3" max="3" width="23.625" style="4" customWidth="1"/>
    <col min="4" max="4" width="23.625" style="4" hidden="1" customWidth="1"/>
    <col min="5" max="5" width="12.625" style="39" customWidth="1"/>
    <col min="6" max="6" width="45.125" style="39" customWidth="1"/>
    <col min="7" max="7" width="15.625" style="119" customWidth="1"/>
    <col min="8" max="8" width="65.625" style="5" customWidth="1"/>
    <col min="9" max="9" width="65.625" hidden="1" customWidth="1"/>
    <col min="10" max="11" width="65.625" style="5" customWidth="1"/>
    <col min="12" max="12" width="65.625" hidden="1" customWidth="1"/>
    <col min="13" max="13" width="65.625" style="5" customWidth="1"/>
    <col min="14" max="14" width="15.125" style="5" customWidth="1"/>
    <col min="15" max="16" width="16.125" style="5" customWidth="1"/>
    <col min="17" max="17" width="13.625" style="5" hidden="1" customWidth="1"/>
    <col min="18" max="18" width="15.125" customWidth="1"/>
    <col min="19" max="19" width="42.625" style="5" hidden="1" customWidth="1"/>
    <col min="20" max="20" width="10.625" style="5" customWidth="1"/>
    <col min="21" max="21" width="18.875" style="5" customWidth="1"/>
    <col min="22" max="22" width="30.875" style="5" customWidth="1"/>
    <col min="23" max="23" width="11.875" style="5" customWidth="1"/>
    <col min="24" max="24" width="18.375" style="5" bestFit="1" customWidth="1"/>
    <col min="25" max="16384" width="8.625" style="5"/>
  </cols>
  <sheetData>
    <row r="1" spans="1:19" ht="23.25" x14ac:dyDescent="0.35">
      <c r="A1" s="7" t="str">
        <f>+Lists!$L$4</f>
        <v>Entity_0001 - Period end: 30/11/2024</v>
      </c>
    </row>
    <row r="2" spans="1:19" x14ac:dyDescent="0.2">
      <c r="A2" s="13" t="e">
        <f ca="1">HYPERLINK(Lists!$T$7&amp;SUBSTITUTE(SheetName," ","_"),"Help")</f>
        <v>#NAME?</v>
      </c>
    </row>
    <row r="3" spans="1:19" x14ac:dyDescent="0.2">
      <c r="A3" s="58" t="s">
        <v>117</v>
      </c>
    </row>
    <row r="4" spans="1:19" ht="36.6" customHeight="1" thickBot="1" x14ac:dyDescent="0.3">
      <c r="A4" s="8" t="s">
        <v>782</v>
      </c>
      <c r="B4" s="8" t="s">
        <v>783</v>
      </c>
      <c r="C4" s="8" t="s">
        <v>784</v>
      </c>
      <c r="D4" s="8" t="s">
        <v>784</v>
      </c>
      <c r="E4" s="8" t="s">
        <v>786</v>
      </c>
      <c r="F4" s="8" t="s">
        <v>785</v>
      </c>
      <c r="G4" s="8" t="s">
        <v>787</v>
      </c>
      <c r="H4" s="8" t="s">
        <v>788</v>
      </c>
      <c r="I4" s="8" t="s">
        <v>788</v>
      </c>
      <c r="J4" s="8" t="s">
        <v>789</v>
      </c>
      <c r="K4" s="8" t="s">
        <v>788</v>
      </c>
      <c r="L4" s="8" t="s">
        <v>788</v>
      </c>
      <c r="M4" s="8" t="s">
        <v>789</v>
      </c>
      <c r="N4" s="8" t="s">
        <v>790</v>
      </c>
      <c r="Q4" s="8" t="s">
        <v>791</v>
      </c>
      <c r="S4" s="5" t="s">
        <v>7</v>
      </c>
    </row>
    <row r="5" spans="1:19" customFormat="1" x14ac:dyDescent="0.2">
      <c r="E5" s="21"/>
      <c r="F5" s="21"/>
      <c r="G5" s="20" t="str">
        <f>+Currency_Symbol</f>
        <v>£</v>
      </c>
      <c r="H5" s="21" t="s">
        <v>792</v>
      </c>
      <c r="J5" s="21" t="s">
        <v>792</v>
      </c>
      <c r="K5" s="21" t="s">
        <v>792</v>
      </c>
      <c r="L5" s="21"/>
      <c r="M5" s="21" t="s">
        <v>792</v>
      </c>
      <c r="N5" s="21"/>
    </row>
    <row r="6" spans="1:19" customFormat="1" hidden="1" x14ac:dyDescent="0.2">
      <c r="B6" s="146" t="str" cm="1">
        <f t="array" ref="B6:B12">TEXT(_xlfn.SEQUENCE(ROWS(B6:B12),1,0,1),"000")</f>
        <v>000</v>
      </c>
      <c r="C6" t="str">
        <f>C4</f>
        <v>Sheet</v>
      </c>
      <c r="D6" t="str">
        <f>D4</f>
        <v>Sheet</v>
      </c>
      <c r="E6" s="5" t="s">
        <v>793</v>
      </c>
      <c r="F6" t="str">
        <f t="shared" ref="F6:G6" si="0">F4</f>
        <v>Description</v>
      </c>
      <c r="G6" t="str">
        <f t="shared" si="0"/>
        <v>Amount</v>
      </c>
      <c r="H6" t="s">
        <v>794</v>
      </c>
      <c r="I6" t="str">
        <f t="shared" ref="I6:I12" si="1">IF($H6&lt;&gt;"",$H6,"")</f>
        <v>PwC Query 1</v>
      </c>
      <c r="J6" t="s">
        <v>795</v>
      </c>
      <c r="K6" t="s">
        <v>796</v>
      </c>
      <c r="L6" t="str">
        <f t="shared" ref="L6:L12" si="2">IF($K6&lt;&gt;"",$K6,"")</f>
        <v>PwC Query 2</v>
      </c>
      <c r="M6" t="s">
        <v>797</v>
      </c>
      <c r="N6" t="s">
        <v>798</v>
      </c>
      <c r="Q6" s="5" cm="1">
        <f t="array" ref="Q6:Q12">IF(IsClient,_xlfn.IFS(($N6:$N12=Yes),0,($H6:$H12&lt;&gt;"")*($J6:$J12=""),1,($K6:$K12&lt;&gt;"")*($M6:$M12=""),1,($H6:$H12&lt;&gt;"")*($J6:$J12&lt;&gt;""),0,($K6:$K12&lt;&gt;"")*($M6:$M12&lt;&gt;""),0,1,""),IF((($H6:$H12&lt;&gt;"")+($K6:$K12&lt;&gt;"")),IF($N6:$N12=Yes,0,1),""))</f>
        <v>1</v>
      </c>
      <c r="S6" t="s">
        <v>799</v>
      </c>
    </row>
    <row r="7" spans="1:19" ht="70.5" customHeight="1" x14ac:dyDescent="0.2">
      <c r="A7" s="144">
        <f>Q7</f>
        <v>1</v>
      </c>
      <c r="B7" s="147" t="str">
        <v>001</v>
      </c>
      <c r="C7" s="236"/>
      <c r="D7" s="228"/>
      <c r="E7" s="237" t="s">
        <v>792</v>
      </c>
      <c r="F7" s="238"/>
      <c r="G7" s="239"/>
      <c r="H7" s="238" t="str">
        <f t="shared" ref="H7:H12" si="3">IF($G6&lt;&gt;"",$G6,"")</f>
        <v>Amount</v>
      </c>
      <c r="I7" s="148" t="str">
        <f t="shared" si="1"/>
        <v>Amount</v>
      </c>
      <c r="J7" s="240"/>
      <c r="K7" s="241"/>
      <c r="L7" s="148"/>
      <c r="M7" s="240"/>
      <c r="N7" s="242"/>
      <c r="Q7" s="121">
        <v>1</v>
      </c>
    </row>
    <row r="8" spans="1:19" ht="70.5" customHeight="1" x14ac:dyDescent="0.2">
      <c r="A8" s="144" t="str">
        <f t="shared" ref="A8:A12" si="4">Q8</f>
        <v/>
      </c>
      <c r="B8" s="147" t="str">
        <v>002</v>
      </c>
      <c r="C8" s="236"/>
      <c r="D8" s="228"/>
      <c r="E8" s="237" t="s">
        <v>792</v>
      </c>
      <c r="F8" s="238"/>
      <c r="G8" s="239"/>
      <c r="H8" s="238" t="str">
        <f t="shared" si="3"/>
        <v/>
      </c>
      <c r="I8" s="148" t="str">
        <f>IF($H8&lt;&gt;"",$H8,"")</f>
        <v/>
      </c>
      <c r="J8" s="240"/>
      <c r="K8" s="241" t="str">
        <f>IF($J7&lt;&gt;"",$J7,"")</f>
        <v/>
      </c>
      <c r="L8" s="148" t="str">
        <f>IF($K8&lt;&gt;"",$K8,"")</f>
        <v/>
      </c>
      <c r="M8" s="240"/>
      <c r="N8" s="242"/>
      <c r="Q8" s="121" t="str">
        <v/>
      </c>
    </row>
    <row r="9" spans="1:19" ht="70.5" customHeight="1" x14ac:dyDescent="0.2">
      <c r="A9" s="144" t="str">
        <f t="shared" si="4"/>
        <v/>
      </c>
      <c r="B9" s="147" t="str">
        <v>003</v>
      </c>
      <c r="C9" s="236" t="s">
        <v>792</v>
      </c>
      <c r="D9" s="228"/>
      <c r="E9" s="237" t="s">
        <v>792</v>
      </c>
      <c r="F9" s="238"/>
      <c r="G9" s="239"/>
      <c r="H9" s="238" t="str">
        <f t="shared" si="3"/>
        <v/>
      </c>
      <c r="I9" s="148" t="str">
        <f t="shared" si="1"/>
        <v/>
      </c>
      <c r="J9" s="240"/>
      <c r="K9" s="241" t="str">
        <f>IF($J8&lt;&gt;"",$J8,"")</f>
        <v/>
      </c>
      <c r="L9" s="148" t="str">
        <f t="shared" si="2"/>
        <v/>
      </c>
      <c r="M9" s="240"/>
      <c r="N9" s="242"/>
      <c r="Q9" s="121" t="str">
        <v/>
      </c>
    </row>
    <row r="10" spans="1:19" ht="70.5" customHeight="1" x14ac:dyDescent="0.2">
      <c r="A10" s="144" t="str">
        <f t="shared" si="4"/>
        <v/>
      </c>
      <c r="B10" s="147" t="str">
        <v>004</v>
      </c>
      <c r="C10" s="236" t="s">
        <v>792</v>
      </c>
      <c r="D10" s="228"/>
      <c r="E10" s="237" t="s">
        <v>792</v>
      </c>
      <c r="F10" s="238"/>
      <c r="G10" s="239"/>
      <c r="H10" s="238" t="str">
        <f t="shared" si="3"/>
        <v/>
      </c>
      <c r="I10" s="148" t="str">
        <f t="shared" si="1"/>
        <v/>
      </c>
      <c r="J10" s="240"/>
      <c r="K10" s="241" t="str">
        <f>IF($J9&lt;&gt;"",$J9,"")</f>
        <v/>
      </c>
      <c r="L10" s="148" t="str">
        <f t="shared" si="2"/>
        <v/>
      </c>
      <c r="M10" s="240"/>
      <c r="N10" s="242"/>
      <c r="Q10" s="121" t="str">
        <v/>
      </c>
    </row>
    <row r="11" spans="1:19" ht="70.5" customHeight="1" x14ac:dyDescent="0.2">
      <c r="A11" s="144" t="str">
        <f t="shared" si="4"/>
        <v/>
      </c>
      <c r="B11" s="147" t="str">
        <v>005</v>
      </c>
      <c r="C11" s="236" t="s">
        <v>792</v>
      </c>
      <c r="D11" s="228"/>
      <c r="E11" s="237" t="s">
        <v>792</v>
      </c>
      <c r="F11" s="238"/>
      <c r="G11" s="239"/>
      <c r="H11" s="238" t="str">
        <f t="shared" si="3"/>
        <v/>
      </c>
      <c r="I11" s="148" t="str">
        <f t="shared" si="1"/>
        <v/>
      </c>
      <c r="J11" s="240"/>
      <c r="K11" s="241" t="str">
        <f>IF($J10&lt;&gt;"",$J10,"")</f>
        <v/>
      </c>
      <c r="L11" s="148" t="str">
        <f t="shared" si="2"/>
        <v/>
      </c>
      <c r="M11" s="240"/>
      <c r="N11" s="242"/>
      <c r="Q11" s="121" t="str">
        <v/>
      </c>
    </row>
    <row r="12" spans="1:19" ht="70.5" customHeight="1" x14ac:dyDescent="0.2">
      <c r="A12" s="144" t="str">
        <f t="shared" si="4"/>
        <v/>
      </c>
      <c r="B12" s="147" t="str">
        <v>006</v>
      </c>
      <c r="C12" s="236" t="s">
        <v>792</v>
      </c>
      <c r="D12" s="228"/>
      <c r="E12" s="237" t="s">
        <v>792</v>
      </c>
      <c r="F12" s="238"/>
      <c r="G12" s="239"/>
      <c r="H12" s="238" t="str">
        <f t="shared" si="3"/>
        <v/>
      </c>
      <c r="I12" s="148" t="str">
        <f t="shared" si="1"/>
        <v/>
      </c>
      <c r="J12" s="240"/>
      <c r="K12" s="241" t="str">
        <f>IF($J11&lt;&gt;"",$J11,"")</f>
        <v/>
      </c>
      <c r="L12" s="148" t="str">
        <f t="shared" si="2"/>
        <v/>
      </c>
      <c r="M12" s="240"/>
      <c r="N12" s="242"/>
      <c r="Q12" s="121" t="str">
        <v/>
      </c>
    </row>
    <row r="13" spans="1:19" x14ac:dyDescent="0.2">
      <c r="A13" s="112"/>
      <c r="H13" s="114"/>
      <c r="J13" s="114"/>
      <c r="K13" s="114"/>
      <c r="M13" s="114"/>
      <c r="N13" s="114"/>
    </row>
    <row r="14" spans="1:19" x14ac:dyDescent="0.2">
      <c r="A14" s="112"/>
      <c r="H14" s="114"/>
      <c r="J14" s="114"/>
      <c r="K14" s="114"/>
      <c r="M14" s="114"/>
      <c r="N14" s="114"/>
    </row>
    <row r="15" spans="1:19" ht="15.75" hidden="1" thickBot="1" x14ac:dyDescent="0.3">
      <c r="A15" s="8" t="s">
        <v>83</v>
      </c>
      <c r="B15" s="5"/>
      <c r="C15" s="5"/>
      <c r="D15" s="5"/>
      <c r="H15" s="114"/>
      <c r="J15" s="114"/>
      <c r="K15" s="114"/>
      <c r="M15" s="114"/>
      <c r="N15" s="114"/>
    </row>
    <row r="16" spans="1:19" hidden="1" x14ac:dyDescent="0.2">
      <c r="A16" t="s">
        <v>106</v>
      </c>
      <c r="C16" s="115" t="e">
        <f ca="1">[1]!DCRefersToSheetName()</f>
        <v>#NAME?</v>
      </c>
      <c r="H16" s="114"/>
      <c r="J16" s="114"/>
      <c r="K16" s="114"/>
      <c r="M16" s="114"/>
      <c r="N16" s="114"/>
    </row>
    <row r="17" spans="1:14" hidden="1" x14ac:dyDescent="0.2">
      <c r="A17" s="113" t="s">
        <v>800</v>
      </c>
      <c r="H17" s="114"/>
      <c r="J17" s="114"/>
      <c r="K17" s="114"/>
      <c r="M17" s="114"/>
      <c r="N17" s="114"/>
    </row>
    <row r="18" spans="1:14" hidden="1" x14ac:dyDescent="0.2">
      <c r="A18" s="62" t="s">
        <v>107</v>
      </c>
      <c r="C18" s="4" t="e">
        <f ca="1">Admin!G45</f>
        <v>#NAME?</v>
      </c>
      <c r="H18" s="114"/>
      <c r="J18" s="114"/>
      <c r="K18" s="114"/>
      <c r="M18" s="114"/>
      <c r="N18" s="114"/>
    </row>
    <row r="19" spans="1:14" hidden="1" x14ac:dyDescent="0.2">
      <c r="A19" s="62" t="s">
        <v>108</v>
      </c>
      <c r="C19" s="4" t="e">
        <f ca="1">Admin!H45</f>
        <v>#NAME?</v>
      </c>
      <c r="H19" s="114"/>
      <c r="J19" s="114"/>
      <c r="K19" s="114"/>
      <c r="M19" s="114"/>
      <c r="N19" s="114"/>
    </row>
    <row r="20" spans="1:14" hidden="1" x14ac:dyDescent="0.2">
      <c r="A20" s="62" t="s">
        <v>109</v>
      </c>
      <c r="C20" s="4" t="b">
        <f>Admin!I45</f>
        <v>1</v>
      </c>
      <c r="H20" s="114"/>
      <c r="J20" s="114"/>
      <c r="K20" s="114"/>
      <c r="M20" s="114"/>
      <c r="N20" s="114"/>
    </row>
    <row r="21" spans="1:14" hidden="1" x14ac:dyDescent="0.2">
      <c r="A21" s="113" t="s">
        <v>507</v>
      </c>
      <c r="C21" s="4">
        <f>COUNTIFS(Q7:Q12,1)</f>
        <v>1</v>
      </c>
      <c r="H21" s="114"/>
      <c r="J21" s="114"/>
      <c r="K21" s="114"/>
      <c r="M21" s="114"/>
      <c r="N21" s="114"/>
    </row>
    <row r="22" spans="1:14" hidden="1" x14ac:dyDescent="0.2">
      <c r="A22" s="113" t="s">
        <v>801</v>
      </c>
      <c r="C22" s="4" t="str">
        <f>IF(C21=1,+C21&amp;" open query",IF(C21&gt;1,+C21&amp;" open queries",""))</f>
        <v>1 open query</v>
      </c>
      <c r="H22" s="114"/>
      <c r="J22" s="114"/>
      <c r="K22" s="114"/>
      <c r="M22" s="114"/>
      <c r="N22" s="114"/>
    </row>
    <row r="23" spans="1:14" hidden="1" x14ac:dyDescent="0.2">
      <c r="A23" s="113" t="s">
        <v>802</v>
      </c>
      <c r="C23" s="113" t="e">
        <f ca="1">IF(DataFlow_Hide_Cols_Enabled,[1]!DCHideCols($C$16,IsClient,COLUMN(),COLUMN(H$4),COLUMN(K$4),COLUMN(N$4)),Message_DataFlow_Disabled)</f>
        <v>#NAME?</v>
      </c>
      <c r="H23" s="114"/>
      <c r="J23" s="114"/>
      <c r="K23" s="114"/>
      <c r="M23" s="114"/>
      <c r="N23" s="114"/>
    </row>
    <row r="24" spans="1:14" hidden="1" x14ac:dyDescent="0.2">
      <c r="A24" s="113" t="s">
        <v>803</v>
      </c>
      <c r="C24" s="113" t="e">
        <f ca="1">IF(DataFlow_Hide_Cols_Enabled,[1]!DCHideCols($C$16,NOT(IsClient),COLUMN(D$4),COLUMN(I$4),COLUMN(L$4)),Message_DataFlow_Disabled)</f>
        <v>#NAME?</v>
      </c>
      <c r="H24" s="114"/>
      <c r="J24" s="114"/>
      <c r="K24" s="114"/>
      <c r="M24" s="114"/>
      <c r="N24" s="114"/>
    </row>
    <row r="25" spans="1:14" hidden="1" x14ac:dyDescent="0.2">
      <c r="A25" s="113" t="s">
        <v>114</v>
      </c>
      <c r="B25" s="113"/>
      <c r="C25" s="113"/>
      <c r="D25" s="113"/>
      <c r="H25" s="114"/>
      <c r="J25" s="114"/>
      <c r="K25" s="114"/>
      <c r="M25" s="114"/>
      <c r="N25" s="114"/>
    </row>
    <row r="26" spans="1:14" x14ac:dyDescent="0.2">
      <c r="A26" s="113"/>
      <c r="B26" s="113"/>
      <c r="C26" s="113"/>
      <c r="D26" s="113"/>
      <c r="H26" s="114"/>
      <c r="J26" s="114"/>
      <c r="K26" s="114"/>
      <c r="M26" s="114"/>
      <c r="N26" s="114"/>
    </row>
    <row r="27" spans="1:14" x14ac:dyDescent="0.2">
      <c r="A27" s="113"/>
      <c r="B27" s="113"/>
      <c r="C27" s="113"/>
      <c r="D27" s="113"/>
      <c r="H27" s="114"/>
      <c r="J27" s="114"/>
      <c r="K27" s="114"/>
      <c r="M27" s="114"/>
      <c r="N27" s="114"/>
    </row>
    <row r="28" spans="1:14" x14ac:dyDescent="0.2">
      <c r="A28" s="112"/>
      <c r="H28" s="114"/>
      <c r="J28" s="114"/>
      <c r="K28" s="114"/>
      <c r="M28" s="114"/>
      <c r="N28" s="114"/>
    </row>
    <row r="29" spans="1:14" x14ac:dyDescent="0.2">
      <c r="A29" s="112"/>
      <c r="H29" s="114"/>
      <c r="J29" s="114"/>
      <c r="K29" s="114"/>
      <c r="M29" s="114"/>
      <c r="N29" s="114"/>
    </row>
    <row r="30" spans="1:14" x14ac:dyDescent="0.2">
      <c r="A30" s="112"/>
      <c r="H30" s="114"/>
      <c r="J30" s="114"/>
      <c r="K30" s="114"/>
      <c r="M30" s="114"/>
      <c r="N30" s="114"/>
    </row>
    <row r="31" spans="1:14" x14ac:dyDescent="0.2">
      <c r="A31" s="112"/>
      <c r="H31" s="114"/>
      <c r="J31" s="114"/>
      <c r="K31" s="114"/>
      <c r="M31" s="114"/>
      <c r="N31" s="114"/>
    </row>
    <row r="32" spans="1:14" x14ac:dyDescent="0.2">
      <c r="A32" s="112"/>
      <c r="H32" s="114"/>
      <c r="J32" s="114"/>
      <c r="K32" s="114"/>
      <c r="M32" s="114"/>
      <c r="N32" s="114"/>
    </row>
    <row r="33" spans="1:14" x14ac:dyDescent="0.2">
      <c r="A33" s="112"/>
      <c r="H33" s="114"/>
      <c r="J33" s="114"/>
      <c r="K33" s="114"/>
      <c r="M33" s="114"/>
      <c r="N33" s="114"/>
    </row>
    <row r="34" spans="1:14" x14ac:dyDescent="0.2">
      <c r="A34" s="112"/>
      <c r="H34" s="114"/>
      <c r="J34" s="114"/>
      <c r="K34" s="114"/>
      <c r="M34" s="114"/>
      <c r="N34" s="114"/>
    </row>
    <row r="35" spans="1:14" x14ac:dyDescent="0.2">
      <c r="A35" s="112"/>
      <c r="H35" s="114"/>
      <c r="J35" s="114"/>
      <c r="K35" s="114"/>
      <c r="M35" s="114"/>
      <c r="N35" s="114"/>
    </row>
    <row r="36" spans="1:14" x14ac:dyDescent="0.2">
      <c r="A36" s="112"/>
      <c r="H36" s="114"/>
      <c r="J36" s="114"/>
      <c r="K36" s="114"/>
      <c r="M36" s="114"/>
      <c r="N36" s="114"/>
    </row>
    <row r="37" spans="1:14" x14ac:dyDescent="0.2">
      <c r="A37" s="112"/>
      <c r="H37" s="114"/>
      <c r="J37" s="114"/>
      <c r="K37" s="114"/>
      <c r="M37" s="114"/>
      <c r="N37" s="114"/>
    </row>
    <row r="38" spans="1:14" x14ac:dyDescent="0.2">
      <c r="A38" s="112"/>
      <c r="H38" s="114"/>
      <c r="J38" s="114"/>
      <c r="K38" s="114"/>
      <c r="M38" s="114"/>
      <c r="N38" s="114"/>
    </row>
    <row r="39" spans="1:14" x14ac:dyDescent="0.2">
      <c r="A39" s="112"/>
      <c r="H39" s="114"/>
      <c r="J39" s="114"/>
      <c r="K39" s="114"/>
      <c r="M39" s="114"/>
      <c r="N39" s="114"/>
    </row>
    <row r="40" spans="1:14" x14ac:dyDescent="0.2">
      <c r="A40" s="112"/>
      <c r="H40" s="114"/>
      <c r="J40" s="114"/>
      <c r="K40" s="114"/>
      <c r="M40" s="114"/>
      <c r="N40" s="114"/>
    </row>
    <row r="41" spans="1:14" x14ac:dyDescent="0.2">
      <c r="A41" s="112"/>
      <c r="H41" s="114"/>
      <c r="J41" s="114"/>
      <c r="K41" s="114"/>
      <c r="M41" s="114"/>
      <c r="N41" s="114"/>
    </row>
    <row r="42" spans="1:14" x14ac:dyDescent="0.2">
      <c r="A42" s="112"/>
      <c r="H42" s="114"/>
      <c r="J42" s="114"/>
      <c r="K42" s="114"/>
      <c r="M42" s="114"/>
      <c r="N42" s="114"/>
    </row>
    <row r="43" spans="1:14" x14ac:dyDescent="0.2">
      <c r="A43" s="112"/>
      <c r="H43" s="114"/>
      <c r="J43" s="114"/>
      <c r="K43" s="114"/>
      <c r="M43" s="114"/>
      <c r="N43" s="114"/>
    </row>
    <row r="44" spans="1:14" x14ac:dyDescent="0.2">
      <c r="A44" s="112"/>
      <c r="H44" s="114"/>
      <c r="J44" s="114"/>
      <c r="K44" s="114"/>
      <c r="M44" s="114"/>
      <c r="N44" s="114"/>
    </row>
    <row r="45" spans="1:14" x14ac:dyDescent="0.2">
      <c r="A45" s="112"/>
      <c r="H45" s="114"/>
      <c r="J45" s="114"/>
      <c r="K45" s="114"/>
      <c r="M45" s="114"/>
      <c r="N45" s="114"/>
    </row>
    <row r="46" spans="1:14" x14ac:dyDescent="0.2">
      <c r="A46" s="112"/>
      <c r="H46" s="114"/>
      <c r="J46" s="114"/>
      <c r="K46" s="114"/>
      <c r="M46" s="114"/>
      <c r="N46" s="114"/>
    </row>
    <row r="47" spans="1:14" x14ac:dyDescent="0.2">
      <c r="A47" s="112"/>
      <c r="H47" s="114"/>
      <c r="J47" s="114"/>
      <c r="K47" s="114"/>
      <c r="M47" s="114"/>
      <c r="N47" s="114"/>
    </row>
    <row r="48" spans="1:14" x14ac:dyDescent="0.2">
      <c r="A48" s="112"/>
      <c r="H48" s="114"/>
      <c r="J48" s="114"/>
      <c r="K48" s="114"/>
      <c r="M48" s="114"/>
      <c r="N48" s="114"/>
    </row>
    <row r="49" spans="1:14" x14ac:dyDescent="0.2">
      <c r="A49" s="112"/>
      <c r="H49" s="114"/>
      <c r="J49" s="114"/>
      <c r="K49" s="114"/>
      <c r="M49" s="114"/>
      <c r="N49" s="114"/>
    </row>
    <row r="50" spans="1:14" x14ac:dyDescent="0.2">
      <c r="A50" s="112"/>
      <c r="H50" s="114"/>
      <c r="J50" s="114"/>
      <c r="K50" s="114"/>
      <c r="M50" s="114"/>
      <c r="N50" s="114"/>
    </row>
    <row r="51" spans="1:14" x14ac:dyDescent="0.2">
      <c r="A51" s="112"/>
      <c r="H51" s="114"/>
      <c r="J51" s="114"/>
      <c r="K51" s="114"/>
      <c r="M51" s="114"/>
      <c r="N51" s="114"/>
    </row>
    <row r="52" spans="1:14" x14ac:dyDescent="0.2">
      <c r="A52" s="112"/>
      <c r="H52" s="114"/>
      <c r="J52" s="114"/>
      <c r="K52" s="114"/>
      <c r="M52" s="114"/>
      <c r="N52" s="114"/>
    </row>
    <row r="53" spans="1:14" x14ac:dyDescent="0.2">
      <c r="A53" s="112"/>
      <c r="H53" s="114"/>
      <c r="J53" s="114"/>
      <c r="K53" s="114"/>
      <c r="M53" s="114"/>
      <c r="N53" s="114"/>
    </row>
    <row r="54" spans="1:14" x14ac:dyDescent="0.2">
      <c r="A54" s="112"/>
      <c r="H54" s="114"/>
      <c r="J54" s="114"/>
      <c r="K54" s="114"/>
      <c r="M54" s="114"/>
      <c r="N54" s="114"/>
    </row>
    <row r="55" spans="1:14" x14ac:dyDescent="0.2">
      <c r="A55" s="112"/>
      <c r="H55" s="114"/>
      <c r="J55" s="114"/>
      <c r="K55" s="114"/>
      <c r="M55" s="114"/>
      <c r="N55" s="114"/>
    </row>
    <row r="56" spans="1:14" x14ac:dyDescent="0.2">
      <c r="A56" s="112"/>
      <c r="H56" s="114"/>
      <c r="J56" s="114"/>
      <c r="K56" s="114"/>
      <c r="M56" s="114"/>
      <c r="N56" s="114"/>
    </row>
    <row r="57" spans="1:14" x14ac:dyDescent="0.2">
      <c r="A57" s="112"/>
      <c r="H57" s="114"/>
      <c r="J57" s="114"/>
      <c r="K57" s="114"/>
      <c r="M57" s="114"/>
      <c r="N57" s="114"/>
    </row>
    <row r="58" spans="1:14" x14ac:dyDescent="0.2">
      <c r="A58" s="112"/>
      <c r="H58" s="114"/>
      <c r="J58" s="114"/>
      <c r="K58" s="114"/>
      <c r="M58" s="114"/>
      <c r="N58" s="114"/>
    </row>
    <row r="59" spans="1:14" x14ac:dyDescent="0.2">
      <c r="A59" s="112"/>
      <c r="H59" s="114"/>
      <c r="J59" s="114"/>
      <c r="K59" s="114"/>
      <c r="M59" s="114"/>
      <c r="N59" s="114"/>
    </row>
    <row r="60" spans="1:14" x14ac:dyDescent="0.2">
      <c r="A60" s="112"/>
      <c r="H60" s="114"/>
      <c r="J60" s="114"/>
      <c r="K60" s="114"/>
      <c r="M60" s="114"/>
      <c r="N60" s="114"/>
    </row>
    <row r="61" spans="1:14" x14ac:dyDescent="0.2">
      <c r="A61" s="112"/>
      <c r="H61" s="114"/>
      <c r="J61" s="114"/>
      <c r="K61" s="114"/>
      <c r="M61" s="114"/>
      <c r="N61" s="114"/>
    </row>
    <row r="62" spans="1:14" x14ac:dyDescent="0.2">
      <c r="A62" s="112"/>
      <c r="H62" s="114"/>
      <c r="J62" s="114"/>
      <c r="K62" s="114"/>
      <c r="M62" s="114"/>
      <c r="N62" s="114"/>
    </row>
    <row r="63" spans="1:14" x14ac:dyDescent="0.2">
      <c r="A63" s="112"/>
      <c r="H63" s="114"/>
      <c r="J63" s="114"/>
      <c r="K63" s="114"/>
      <c r="M63" s="114"/>
      <c r="N63" s="114"/>
    </row>
    <row r="64" spans="1:14" x14ac:dyDescent="0.2">
      <c r="A64" s="112"/>
      <c r="H64" s="114"/>
      <c r="J64" s="114"/>
      <c r="K64" s="114"/>
      <c r="M64" s="114"/>
      <c r="N64" s="114"/>
    </row>
    <row r="65" spans="1:14" x14ac:dyDescent="0.2">
      <c r="A65" s="112"/>
      <c r="H65" s="114"/>
      <c r="J65" s="114"/>
      <c r="K65" s="114"/>
      <c r="M65" s="114"/>
      <c r="N65" s="114"/>
    </row>
    <row r="66" spans="1:14" x14ac:dyDescent="0.2">
      <c r="A66" s="112"/>
      <c r="H66" s="114"/>
      <c r="J66" s="114"/>
      <c r="K66" s="114"/>
      <c r="M66" s="114"/>
      <c r="N66" s="114"/>
    </row>
    <row r="67" spans="1:14" x14ac:dyDescent="0.2">
      <c r="A67" s="112"/>
      <c r="H67" s="114"/>
      <c r="J67" s="114"/>
      <c r="K67" s="114"/>
      <c r="M67" s="114"/>
      <c r="N67" s="114"/>
    </row>
    <row r="68" spans="1:14" x14ac:dyDescent="0.2">
      <c r="A68" s="112"/>
      <c r="H68" s="114"/>
      <c r="J68" s="114"/>
      <c r="K68" s="114"/>
      <c r="M68" s="114"/>
      <c r="N68" s="114"/>
    </row>
    <row r="69" spans="1:14" x14ac:dyDescent="0.2">
      <c r="A69" s="112"/>
      <c r="H69" s="114"/>
      <c r="J69" s="114"/>
      <c r="K69" s="114"/>
      <c r="M69" s="114"/>
      <c r="N69" s="114"/>
    </row>
    <row r="70" spans="1:14" x14ac:dyDescent="0.2">
      <c r="A70" s="112"/>
      <c r="H70" s="114"/>
      <c r="J70" s="114"/>
      <c r="K70" s="114"/>
      <c r="M70" s="114"/>
      <c r="N70" s="114"/>
    </row>
    <row r="71" spans="1:14" x14ac:dyDescent="0.2">
      <c r="A71" s="112"/>
      <c r="H71" s="114"/>
      <c r="J71" s="114"/>
      <c r="K71" s="114"/>
      <c r="M71" s="114"/>
      <c r="N71" s="114"/>
    </row>
    <row r="72" spans="1:14" x14ac:dyDescent="0.2">
      <c r="A72" s="112"/>
      <c r="H72" s="114"/>
      <c r="J72" s="114"/>
      <c r="K72" s="114"/>
      <c r="M72" s="114"/>
      <c r="N72" s="114"/>
    </row>
    <row r="73" spans="1:14" x14ac:dyDescent="0.2">
      <c r="A73" s="112"/>
      <c r="H73" s="114"/>
      <c r="J73" s="114"/>
      <c r="K73" s="114"/>
      <c r="M73" s="114"/>
      <c r="N73" s="114"/>
    </row>
    <row r="74" spans="1:14" x14ac:dyDescent="0.2">
      <c r="A74" s="112"/>
      <c r="H74" s="114"/>
      <c r="J74" s="114"/>
      <c r="K74" s="114"/>
      <c r="M74" s="114"/>
      <c r="N74" s="114"/>
    </row>
    <row r="75" spans="1:14" x14ac:dyDescent="0.2">
      <c r="A75" s="112"/>
      <c r="H75" s="114"/>
      <c r="J75" s="114"/>
      <c r="K75" s="114"/>
      <c r="M75" s="114"/>
      <c r="N75" s="114"/>
    </row>
    <row r="76" spans="1:14" x14ac:dyDescent="0.2">
      <c r="A76" s="112"/>
      <c r="H76" s="114"/>
      <c r="J76" s="114"/>
      <c r="K76" s="114"/>
      <c r="M76" s="114"/>
      <c r="N76" s="114"/>
    </row>
    <row r="77" spans="1:14" x14ac:dyDescent="0.2">
      <c r="A77" s="112"/>
      <c r="H77" s="114"/>
      <c r="J77" s="114"/>
      <c r="K77" s="114"/>
      <c r="M77" s="114"/>
      <c r="N77" s="114"/>
    </row>
    <row r="78" spans="1:14" x14ac:dyDescent="0.2">
      <c r="A78" s="112"/>
      <c r="H78" s="114"/>
      <c r="J78" s="114"/>
      <c r="K78" s="114"/>
      <c r="M78" s="114"/>
      <c r="N78" s="114"/>
    </row>
    <row r="79" spans="1:14" x14ac:dyDescent="0.2">
      <c r="A79" s="112"/>
      <c r="H79" s="114"/>
      <c r="J79" s="114"/>
      <c r="K79" s="114"/>
      <c r="M79" s="114"/>
      <c r="N79" s="114"/>
    </row>
    <row r="80" spans="1:14" x14ac:dyDescent="0.2">
      <c r="A80" s="112"/>
      <c r="H80" s="114"/>
      <c r="J80" s="114"/>
      <c r="K80" s="114"/>
      <c r="M80" s="114"/>
      <c r="N80" s="114"/>
    </row>
    <row r="81" spans="1:14" x14ac:dyDescent="0.2">
      <c r="A81" s="112"/>
      <c r="H81" s="114"/>
      <c r="J81" s="114"/>
      <c r="K81" s="114"/>
      <c r="M81" s="114"/>
      <c r="N81" s="114"/>
    </row>
    <row r="82" spans="1:14" x14ac:dyDescent="0.2">
      <c r="A82" s="112"/>
      <c r="H82" s="114"/>
      <c r="J82" s="114"/>
      <c r="K82" s="114"/>
      <c r="M82" s="114"/>
      <c r="N82" s="114"/>
    </row>
    <row r="83" spans="1:14" x14ac:dyDescent="0.2">
      <c r="A83" s="112"/>
      <c r="H83" s="114"/>
      <c r="J83" s="114"/>
      <c r="K83" s="114"/>
      <c r="M83" s="114"/>
      <c r="N83" s="114"/>
    </row>
    <row r="84" spans="1:14" x14ac:dyDescent="0.2">
      <c r="A84" s="112"/>
      <c r="H84" s="114"/>
      <c r="J84" s="114"/>
      <c r="K84" s="114"/>
      <c r="M84" s="114"/>
      <c r="N84" s="114"/>
    </row>
    <row r="85" spans="1:14" x14ac:dyDescent="0.2">
      <c r="A85" s="112"/>
      <c r="H85" s="114"/>
      <c r="J85" s="114"/>
      <c r="K85" s="114"/>
      <c r="M85" s="114"/>
      <c r="N85" s="114"/>
    </row>
    <row r="86" spans="1:14" x14ac:dyDescent="0.2">
      <c r="A86" s="112"/>
      <c r="H86" s="114"/>
      <c r="J86" s="114"/>
      <c r="K86" s="114"/>
      <c r="M86" s="114"/>
      <c r="N86" s="114"/>
    </row>
    <row r="87" spans="1:14" x14ac:dyDescent="0.2">
      <c r="A87" s="112"/>
      <c r="H87" s="114"/>
      <c r="J87" s="114"/>
      <c r="K87" s="114"/>
      <c r="M87" s="114"/>
      <c r="N87" s="114"/>
    </row>
    <row r="88" spans="1:14" x14ac:dyDescent="0.2">
      <c r="A88" s="112"/>
      <c r="H88" s="114"/>
      <c r="J88" s="114"/>
      <c r="K88" s="114"/>
      <c r="M88" s="114"/>
      <c r="N88" s="114"/>
    </row>
    <row r="89" spans="1:14" x14ac:dyDescent="0.2">
      <c r="A89" s="112"/>
      <c r="H89" s="114"/>
      <c r="J89" s="114"/>
      <c r="K89" s="114"/>
      <c r="M89" s="114"/>
      <c r="N89" s="114"/>
    </row>
    <row r="90" spans="1:14" x14ac:dyDescent="0.2">
      <c r="A90" s="112"/>
      <c r="H90" s="114"/>
      <c r="J90" s="114"/>
      <c r="K90" s="114"/>
      <c r="M90" s="114"/>
      <c r="N90" s="114"/>
    </row>
    <row r="91" spans="1:14" x14ac:dyDescent="0.2">
      <c r="A91" s="112"/>
      <c r="H91" s="114"/>
      <c r="J91" s="114"/>
      <c r="K91" s="114"/>
      <c r="M91" s="114"/>
      <c r="N91" s="114"/>
    </row>
    <row r="92" spans="1:14" x14ac:dyDescent="0.2">
      <c r="A92" s="112"/>
      <c r="H92" s="114"/>
      <c r="J92" s="114"/>
      <c r="K92" s="114"/>
      <c r="M92" s="114"/>
      <c r="N92" s="114"/>
    </row>
    <row r="93" spans="1:14" x14ac:dyDescent="0.2">
      <c r="A93" s="112"/>
      <c r="H93" s="114"/>
      <c r="J93" s="114"/>
      <c r="K93" s="114"/>
      <c r="M93" s="114"/>
      <c r="N93" s="114"/>
    </row>
    <row r="94" spans="1:14" x14ac:dyDescent="0.2">
      <c r="A94" s="112"/>
      <c r="H94" s="114"/>
      <c r="J94" s="114"/>
      <c r="K94" s="114"/>
      <c r="M94" s="114"/>
      <c r="N94" s="114"/>
    </row>
    <row r="95" spans="1:14" x14ac:dyDescent="0.2">
      <c r="A95" s="112"/>
      <c r="H95" s="114"/>
      <c r="J95" s="114"/>
      <c r="K95" s="114"/>
      <c r="M95" s="114"/>
      <c r="N95" s="114"/>
    </row>
    <row r="96" spans="1:14" x14ac:dyDescent="0.2">
      <c r="A96" s="112"/>
      <c r="H96" s="114"/>
      <c r="J96" s="114"/>
      <c r="K96" s="114"/>
      <c r="M96" s="114"/>
      <c r="N96" s="114"/>
    </row>
    <row r="97" spans="1:14" x14ac:dyDescent="0.2">
      <c r="A97" s="112"/>
      <c r="H97" s="114"/>
      <c r="J97" s="114"/>
      <c r="K97" s="114"/>
      <c r="M97" s="114"/>
      <c r="N97" s="114"/>
    </row>
    <row r="98" spans="1:14" x14ac:dyDescent="0.2">
      <c r="A98" s="112"/>
      <c r="H98" s="114"/>
      <c r="J98" s="114"/>
      <c r="K98" s="114"/>
      <c r="M98" s="114"/>
      <c r="N98" s="114"/>
    </row>
    <row r="99" spans="1:14" x14ac:dyDescent="0.2">
      <c r="A99" s="112"/>
      <c r="H99" s="114"/>
      <c r="J99" s="114"/>
      <c r="K99" s="114"/>
      <c r="M99" s="114"/>
      <c r="N99" s="114"/>
    </row>
    <row r="100" spans="1:14" x14ac:dyDescent="0.2">
      <c r="A100" s="112"/>
      <c r="H100" s="114"/>
      <c r="J100" s="114"/>
      <c r="K100" s="114"/>
      <c r="M100" s="114"/>
      <c r="N100" s="114"/>
    </row>
    <row r="101" spans="1:14" x14ac:dyDescent="0.2">
      <c r="A101" s="112"/>
      <c r="H101" s="114"/>
      <c r="J101" s="114"/>
      <c r="K101" s="114"/>
      <c r="M101" s="114"/>
      <c r="N101" s="114"/>
    </row>
    <row r="102" spans="1:14" x14ac:dyDescent="0.2">
      <c r="A102" s="112"/>
      <c r="H102" s="114"/>
      <c r="J102" s="114"/>
      <c r="K102" s="114"/>
      <c r="M102" s="114"/>
      <c r="N102" s="114"/>
    </row>
    <row r="103" spans="1:14" x14ac:dyDescent="0.2">
      <c r="A103" s="112"/>
      <c r="H103" s="114"/>
      <c r="J103" s="114"/>
      <c r="K103" s="114"/>
      <c r="M103" s="114"/>
      <c r="N103" s="114"/>
    </row>
    <row r="104" spans="1:14" x14ac:dyDescent="0.2">
      <c r="A104" s="112"/>
      <c r="H104" s="114"/>
      <c r="J104" s="114"/>
      <c r="K104" s="114"/>
      <c r="M104" s="114"/>
      <c r="N104" s="114"/>
    </row>
    <row r="105" spans="1:14" x14ac:dyDescent="0.2">
      <c r="A105" s="112"/>
      <c r="H105" s="114"/>
      <c r="J105" s="114"/>
      <c r="K105" s="114"/>
      <c r="M105" s="114"/>
      <c r="N105" s="114"/>
    </row>
    <row r="106" spans="1:14" x14ac:dyDescent="0.2">
      <c r="A106" s="112"/>
      <c r="H106" s="114"/>
      <c r="J106" s="114"/>
      <c r="K106" s="114"/>
      <c r="M106" s="114"/>
      <c r="N106" s="114"/>
    </row>
    <row r="107" spans="1:14" x14ac:dyDescent="0.2">
      <c r="A107" s="112"/>
      <c r="H107" s="114"/>
      <c r="J107" s="114"/>
      <c r="K107" s="114"/>
      <c r="M107" s="114"/>
      <c r="N107" s="114"/>
    </row>
    <row r="108" spans="1:14" x14ac:dyDescent="0.2">
      <c r="A108" s="112"/>
      <c r="H108" s="114"/>
      <c r="J108" s="114"/>
      <c r="K108" s="114"/>
      <c r="M108" s="114"/>
      <c r="N108" s="114"/>
    </row>
    <row r="109" spans="1:14" x14ac:dyDescent="0.2">
      <c r="A109" s="112"/>
      <c r="H109" s="114"/>
      <c r="J109" s="114"/>
      <c r="K109" s="114"/>
      <c r="M109" s="114"/>
      <c r="N109" s="114"/>
    </row>
    <row r="110" spans="1:14" x14ac:dyDescent="0.2">
      <c r="A110" s="112"/>
      <c r="H110" s="114"/>
      <c r="J110" s="114"/>
      <c r="K110" s="114"/>
      <c r="M110" s="114"/>
      <c r="N110" s="114"/>
    </row>
    <row r="111" spans="1:14" x14ac:dyDescent="0.2">
      <c r="A111" s="112"/>
      <c r="H111" s="114"/>
      <c r="J111" s="114"/>
      <c r="K111" s="114"/>
      <c r="M111" s="114"/>
      <c r="N111" s="114"/>
    </row>
    <row r="112" spans="1:14" x14ac:dyDescent="0.2">
      <c r="A112" s="112"/>
      <c r="H112" s="114"/>
      <c r="J112" s="114"/>
      <c r="K112" s="114"/>
      <c r="M112" s="114"/>
      <c r="N112" s="114"/>
    </row>
    <row r="113" spans="1:14" x14ac:dyDescent="0.2">
      <c r="A113" s="112"/>
      <c r="H113" s="114"/>
      <c r="J113" s="114"/>
      <c r="K113" s="114"/>
      <c r="M113" s="114"/>
      <c r="N113" s="114"/>
    </row>
    <row r="114" spans="1:14" x14ac:dyDescent="0.2">
      <c r="A114" s="112"/>
      <c r="H114" s="114"/>
      <c r="J114" s="114"/>
      <c r="K114" s="114"/>
      <c r="M114" s="114"/>
      <c r="N114" s="114"/>
    </row>
    <row r="115" spans="1:14" x14ac:dyDescent="0.2">
      <c r="A115" s="112"/>
      <c r="H115" s="114"/>
      <c r="J115" s="114"/>
      <c r="K115" s="114"/>
      <c r="M115" s="114"/>
      <c r="N115" s="114"/>
    </row>
    <row r="116" spans="1:14" x14ac:dyDescent="0.2">
      <c r="A116" s="112"/>
      <c r="H116" s="114"/>
      <c r="J116" s="114"/>
      <c r="K116" s="114"/>
      <c r="M116" s="114"/>
      <c r="N116" s="114"/>
    </row>
    <row r="117" spans="1:14" x14ac:dyDescent="0.2">
      <c r="A117" s="112"/>
      <c r="H117" s="114"/>
      <c r="J117" s="114"/>
      <c r="K117" s="114"/>
      <c r="M117" s="114"/>
      <c r="N117" s="114"/>
    </row>
    <row r="118" spans="1:14" x14ac:dyDescent="0.2">
      <c r="A118" s="112"/>
      <c r="H118" s="114"/>
      <c r="J118" s="114"/>
      <c r="K118" s="114"/>
      <c r="M118" s="114"/>
      <c r="N118" s="114"/>
    </row>
    <row r="119" spans="1:14" x14ac:dyDescent="0.2">
      <c r="A119" s="112"/>
      <c r="H119" s="114"/>
      <c r="J119" s="114"/>
      <c r="K119" s="114"/>
      <c r="M119" s="114"/>
      <c r="N119" s="114"/>
    </row>
    <row r="120" spans="1:14" x14ac:dyDescent="0.2">
      <c r="A120" s="112"/>
      <c r="H120" s="114"/>
      <c r="J120" s="114"/>
      <c r="K120" s="114"/>
      <c r="M120" s="114"/>
      <c r="N120" s="114"/>
    </row>
    <row r="121" spans="1:14" x14ac:dyDescent="0.2">
      <c r="A121" s="112"/>
      <c r="H121" s="114"/>
      <c r="J121" s="114"/>
      <c r="K121" s="114"/>
      <c r="M121" s="114"/>
      <c r="N121" s="114"/>
    </row>
    <row r="122" spans="1:14" x14ac:dyDescent="0.2">
      <c r="A122" s="112"/>
      <c r="H122" s="114"/>
      <c r="J122" s="114"/>
      <c r="K122" s="114"/>
      <c r="M122" s="114"/>
      <c r="N122" s="114"/>
    </row>
    <row r="123" spans="1:14" x14ac:dyDescent="0.2">
      <c r="A123" s="112"/>
      <c r="H123" s="114"/>
      <c r="J123" s="114"/>
      <c r="K123" s="114"/>
      <c r="M123" s="114"/>
      <c r="N123" s="114"/>
    </row>
    <row r="124" spans="1:14" x14ac:dyDescent="0.2">
      <c r="A124" s="112"/>
      <c r="H124" s="114"/>
      <c r="J124" s="114"/>
      <c r="K124" s="114"/>
      <c r="M124" s="114"/>
      <c r="N124" s="114"/>
    </row>
    <row r="125" spans="1:14" x14ac:dyDescent="0.2">
      <c r="A125" s="112"/>
      <c r="H125" s="114"/>
      <c r="J125" s="114"/>
      <c r="K125" s="114"/>
      <c r="M125" s="114"/>
      <c r="N125" s="114"/>
    </row>
    <row r="126" spans="1:14" x14ac:dyDescent="0.2">
      <c r="A126" s="112"/>
      <c r="H126" s="114"/>
      <c r="J126" s="114"/>
      <c r="K126" s="114"/>
      <c r="M126" s="114"/>
      <c r="N126" s="114"/>
    </row>
    <row r="127" spans="1:14" x14ac:dyDescent="0.2">
      <c r="A127" s="112"/>
      <c r="H127" s="114"/>
      <c r="J127" s="114"/>
      <c r="K127" s="114"/>
      <c r="M127" s="114"/>
      <c r="N127" s="114"/>
    </row>
    <row r="128" spans="1:14" x14ac:dyDescent="0.2">
      <c r="A128" s="112"/>
      <c r="H128" s="114"/>
      <c r="J128" s="114"/>
      <c r="K128" s="114"/>
      <c r="M128" s="114"/>
      <c r="N128" s="114"/>
    </row>
    <row r="129" spans="1:14" x14ac:dyDescent="0.2">
      <c r="A129" s="112"/>
      <c r="H129" s="114"/>
      <c r="J129" s="114"/>
      <c r="K129" s="114"/>
      <c r="M129" s="114"/>
      <c r="N129" s="114"/>
    </row>
    <row r="130" spans="1:14" x14ac:dyDescent="0.2">
      <c r="A130" s="112"/>
      <c r="H130" s="114"/>
      <c r="J130" s="114"/>
      <c r="K130" s="114"/>
      <c r="M130" s="114"/>
      <c r="N130" s="114"/>
    </row>
    <row r="131" spans="1:14" x14ac:dyDescent="0.2">
      <c r="A131" s="112"/>
      <c r="H131" s="114"/>
      <c r="J131" s="114"/>
      <c r="K131" s="114"/>
      <c r="M131" s="114"/>
      <c r="N131" s="114"/>
    </row>
    <row r="132" spans="1:14" x14ac:dyDescent="0.2">
      <c r="A132" s="112"/>
      <c r="H132" s="114"/>
      <c r="J132" s="114"/>
      <c r="K132" s="114"/>
      <c r="M132" s="114"/>
      <c r="N132" s="114"/>
    </row>
    <row r="133" spans="1:14" x14ac:dyDescent="0.2">
      <c r="A133" s="112"/>
      <c r="H133" s="114"/>
      <c r="J133" s="114"/>
      <c r="K133" s="114"/>
      <c r="M133" s="114"/>
      <c r="N133" s="114"/>
    </row>
    <row r="134" spans="1:14" x14ac:dyDescent="0.2">
      <c r="A134" s="112"/>
      <c r="H134" s="114"/>
      <c r="J134" s="114"/>
      <c r="K134" s="114"/>
      <c r="M134" s="114"/>
      <c r="N134" s="114"/>
    </row>
    <row r="135" spans="1:14" x14ac:dyDescent="0.2">
      <c r="A135" s="112"/>
      <c r="H135" s="114"/>
      <c r="J135" s="114"/>
      <c r="K135" s="114"/>
      <c r="M135" s="114"/>
      <c r="N135" s="114"/>
    </row>
    <row r="136" spans="1:14" x14ac:dyDescent="0.2">
      <c r="A136" s="112"/>
      <c r="H136" s="114"/>
      <c r="J136" s="114"/>
      <c r="K136" s="114"/>
      <c r="M136" s="114"/>
      <c r="N136" s="114"/>
    </row>
    <row r="137" spans="1:14" x14ac:dyDescent="0.2">
      <c r="A137" s="112"/>
      <c r="H137" s="114"/>
      <c r="J137" s="114"/>
      <c r="K137" s="114"/>
      <c r="M137" s="114"/>
      <c r="N137" s="114"/>
    </row>
    <row r="138" spans="1:14" x14ac:dyDescent="0.2">
      <c r="A138" s="112"/>
      <c r="H138" s="114"/>
      <c r="J138" s="114"/>
      <c r="K138" s="114"/>
      <c r="M138" s="114"/>
      <c r="N138" s="114"/>
    </row>
    <row r="139" spans="1:14" x14ac:dyDescent="0.2">
      <c r="A139" s="112"/>
      <c r="H139" s="114"/>
      <c r="J139" s="114"/>
      <c r="K139" s="114"/>
      <c r="M139" s="114"/>
      <c r="N139" s="114"/>
    </row>
    <row r="140" spans="1:14" x14ac:dyDescent="0.2">
      <c r="A140" s="112"/>
      <c r="H140" s="114"/>
      <c r="J140" s="114"/>
      <c r="K140" s="114"/>
      <c r="M140" s="114"/>
      <c r="N140" s="114"/>
    </row>
    <row r="141" spans="1:14" x14ac:dyDescent="0.2">
      <c r="A141" s="112"/>
      <c r="H141" s="114"/>
      <c r="J141" s="114"/>
      <c r="K141" s="114"/>
      <c r="M141" s="114"/>
      <c r="N141" s="114"/>
    </row>
    <row r="142" spans="1:14" x14ac:dyDescent="0.2">
      <c r="A142" s="112"/>
      <c r="H142" s="114"/>
      <c r="J142" s="114"/>
      <c r="K142" s="114"/>
      <c r="M142" s="114"/>
      <c r="N142" s="114"/>
    </row>
    <row r="143" spans="1:14" x14ac:dyDescent="0.2">
      <c r="A143" s="112"/>
      <c r="H143" s="114"/>
      <c r="J143" s="114"/>
      <c r="K143" s="114"/>
      <c r="M143" s="114"/>
      <c r="N143" s="114"/>
    </row>
    <row r="144" spans="1:14" x14ac:dyDescent="0.2">
      <c r="A144" s="112"/>
      <c r="H144" s="114"/>
      <c r="J144" s="114"/>
      <c r="K144" s="114"/>
      <c r="M144" s="114"/>
      <c r="N144" s="114"/>
    </row>
    <row r="145" spans="1:14" x14ac:dyDescent="0.2">
      <c r="A145" s="112"/>
      <c r="H145" s="114"/>
      <c r="J145" s="114"/>
      <c r="K145" s="114"/>
      <c r="M145" s="114"/>
      <c r="N145" s="114"/>
    </row>
    <row r="146" spans="1:14" x14ac:dyDescent="0.2">
      <c r="A146" s="112"/>
      <c r="H146" s="114"/>
      <c r="J146" s="114"/>
      <c r="K146" s="114"/>
      <c r="M146" s="114"/>
      <c r="N146" s="114"/>
    </row>
    <row r="147" spans="1:14" x14ac:dyDescent="0.2">
      <c r="A147" s="112"/>
      <c r="H147" s="114"/>
      <c r="J147" s="114"/>
      <c r="K147" s="114"/>
      <c r="M147" s="114"/>
      <c r="N147" s="114"/>
    </row>
    <row r="148" spans="1:14" x14ac:dyDescent="0.2">
      <c r="A148" s="112"/>
      <c r="H148" s="114"/>
      <c r="J148" s="114"/>
      <c r="K148" s="114"/>
      <c r="M148" s="114"/>
      <c r="N148" s="114"/>
    </row>
    <row r="149" spans="1:14" x14ac:dyDescent="0.2">
      <c r="A149" s="112"/>
      <c r="H149" s="114"/>
      <c r="J149" s="114"/>
      <c r="K149" s="114"/>
      <c r="M149" s="114"/>
      <c r="N149" s="114"/>
    </row>
    <row r="150" spans="1:14" x14ac:dyDescent="0.2">
      <c r="A150" s="112"/>
      <c r="H150" s="114"/>
      <c r="J150" s="114"/>
      <c r="K150" s="114"/>
      <c r="M150" s="114"/>
      <c r="N150" s="114"/>
    </row>
    <row r="151" spans="1:14" x14ac:dyDescent="0.2">
      <c r="A151" s="112"/>
      <c r="H151" s="114"/>
      <c r="J151" s="114"/>
      <c r="K151" s="114"/>
      <c r="M151" s="114"/>
      <c r="N151" s="114"/>
    </row>
    <row r="152" spans="1:14" x14ac:dyDescent="0.2">
      <c r="A152" s="112"/>
      <c r="H152" s="114"/>
      <c r="J152" s="114"/>
      <c r="K152" s="114"/>
      <c r="M152" s="114"/>
      <c r="N152" s="114"/>
    </row>
    <row r="153" spans="1:14" x14ac:dyDescent="0.2">
      <c r="A153" s="112"/>
      <c r="H153" s="114"/>
      <c r="J153" s="114"/>
      <c r="K153" s="114"/>
      <c r="M153" s="114"/>
      <c r="N153" s="114"/>
    </row>
    <row r="154" spans="1:14" x14ac:dyDescent="0.2">
      <c r="A154" s="112"/>
      <c r="H154" s="114"/>
      <c r="J154" s="114"/>
      <c r="K154" s="114"/>
      <c r="M154" s="114"/>
      <c r="N154" s="114"/>
    </row>
    <row r="155" spans="1:14" x14ac:dyDescent="0.2">
      <c r="A155" s="112"/>
      <c r="H155" s="114"/>
      <c r="J155" s="114"/>
      <c r="K155" s="114"/>
      <c r="M155" s="114"/>
      <c r="N155" s="114"/>
    </row>
    <row r="156" spans="1:14" x14ac:dyDescent="0.2">
      <c r="A156" s="112"/>
      <c r="H156" s="114"/>
      <c r="J156" s="114"/>
      <c r="K156" s="114"/>
      <c r="M156" s="114"/>
      <c r="N156" s="114"/>
    </row>
    <row r="157" spans="1:14" x14ac:dyDescent="0.2">
      <c r="A157" s="112"/>
      <c r="H157" s="114"/>
      <c r="J157" s="114"/>
      <c r="K157" s="114"/>
      <c r="M157" s="114"/>
      <c r="N157" s="114"/>
    </row>
    <row r="158" spans="1:14" x14ac:dyDescent="0.2">
      <c r="A158" s="112"/>
      <c r="H158" s="114"/>
      <c r="J158" s="114"/>
      <c r="K158" s="114"/>
      <c r="M158" s="114"/>
      <c r="N158" s="114"/>
    </row>
    <row r="159" spans="1:14" x14ac:dyDescent="0.2">
      <c r="A159" s="112"/>
      <c r="H159" s="114"/>
      <c r="J159" s="114"/>
      <c r="K159" s="114"/>
      <c r="M159" s="114"/>
      <c r="N159" s="114"/>
    </row>
    <row r="160" spans="1:14" x14ac:dyDescent="0.2">
      <c r="A160" s="112"/>
      <c r="H160" s="114"/>
      <c r="J160" s="114"/>
      <c r="K160" s="114"/>
      <c r="M160" s="114"/>
      <c r="N160" s="114"/>
    </row>
    <row r="161" spans="1:14" x14ac:dyDescent="0.2">
      <c r="A161" s="112"/>
      <c r="H161" s="114"/>
      <c r="J161" s="114"/>
      <c r="K161" s="114"/>
      <c r="M161" s="114"/>
      <c r="N161" s="114"/>
    </row>
    <row r="162" spans="1:14" x14ac:dyDescent="0.2">
      <c r="A162" s="112"/>
      <c r="H162" s="114"/>
      <c r="J162" s="114"/>
      <c r="K162" s="114"/>
      <c r="M162" s="114"/>
      <c r="N162" s="114"/>
    </row>
    <row r="163" spans="1:14" x14ac:dyDescent="0.2">
      <c r="A163" s="112"/>
      <c r="H163" s="114"/>
      <c r="J163" s="114"/>
      <c r="K163" s="114"/>
      <c r="M163" s="114"/>
      <c r="N163" s="114"/>
    </row>
    <row r="164" spans="1:14" x14ac:dyDescent="0.2">
      <c r="A164" s="112"/>
      <c r="H164" s="114"/>
      <c r="J164" s="114"/>
      <c r="K164" s="114"/>
      <c r="M164" s="114"/>
      <c r="N164" s="114"/>
    </row>
    <row r="165" spans="1:14" x14ac:dyDescent="0.2">
      <c r="A165" s="112"/>
      <c r="H165" s="114"/>
      <c r="J165" s="114"/>
      <c r="K165" s="114"/>
      <c r="M165" s="114"/>
      <c r="N165" s="114"/>
    </row>
    <row r="166" spans="1:14" x14ac:dyDescent="0.2">
      <c r="A166" s="112"/>
      <c r="H166" s="114"/>
      <c r="J166" s="114"/>
      <c r="K166" s="114"/>
      <c r="M166" s="114"/>
      <c r="N166" s="114"/>
    </row>
    <row r="167" spans="1:14" x14ac:dyDescent="0.2">
      <c r="A167" s="112"/>
      <c r="H167" s="114"/>
      <c r="J167" s="114"/>
      <c r="K167" s="114"/>
      <c r="M167" s="114"/>
      <c r="N167" s="114"/>
    </row>
    <row r="168" spans="1:14" x14ac:dyDescent="0.2">
      <c r="A168" s="112"/>
      <c r="H168" s="114"/>
      <c r="J168" s="114"/>
      <c r="K168" s="114"/>
      <c r="M168" s="114"/>
      <c r="N168" s="114"/>
    </row>
    <row r="169" spans="1:14" x14ac:dyDescent="0.2">
      <c r="A169" s="112"/>
      <c r="H169" s="114"/>
      <c r="J169" s="114"/>
      <c r="K169" s="114"/>
      <c r="M169" s="114"/>
      <c r="N169" s="114"/>
    </row>
    <row r="170" spans="1:14" x14ac:dyDescent="0.2">
      <c r="A170" s="112"/>
      <c r="H170" s="114"/>
      <c r="J170" s="114"/>
      <c r="K170" s="114"/>
      <c r="M170" s="114"/>
      <c r="N170" s="114"/>
    </row>
    <row r="171" spans="1:14" x14ac:dyDescent="0.2">
      <c r="A171" s="112"/>
      <c r="H171" s="114"/>
      <c r="J171" s="114"/>
      <c r="K171" s="114"/>
      <c r="M171" s="114"/>
      <c r="N171" s="114"/>
    </row>
    <row r="172" spans="1:14" x14ac:dyDescent="0.2">
      <c r="A172" s="112"/>
      <c r="H172" s="114"/>
      <c r="J172" s="114"/>
      <c r="K172" s="114"/>
      <c r="M172" s="114"/>
      <c r="N172" s="114"/>
    </row>
    <row r="173" spans="1:14" x14ac:dyDescent="0.2">
      <c r="A173" s="112"/>
      <c r="H173" s="114"/>
      <c r="J173" s="114"/>
      <c r="K173" s="114"/>
      <c r="M173" s="114"/>
      <c r="N173" s="114"/>
    </row>
    <row r="174" spans="1:14" x14ac:dyDescent="0.2">
      <c r="A174" s="112"/>
      <c r="H174" s="114"/>
      <c r="J174" s="114"/>
      <c r="K174" s="114"/>
      <c r="M174" s="114"/>
      <c r="N174" s="114"/>
    </row>
    <row r="175" spans="1:14" x14ac:dyDescent="0.2">
      <c r="A175" s="112"/>
      <c r="H175" s="114"/>
      <c r="J175" s="114"/>
      <c r="K175" s="114"/>
      <c r="M175" s="114"/>
      <c r="N175" s="114"/>
    </row>
    <row r="176" spans="1:14" x14ac:dyDescent="0.2">
      <c r="A176" s="112"/>
      <c r="H176" s="114"/>
      <c r="J176" s="114"/>
      <c r="K176" s="114"/>
      <c r="M176" s="114"/>
      <c r="N176" s="114"/>
    </row>
    <row r="177" spans="1:14" x14ac:dyDescent="0.2">
      <c r="A177" s="112"/>
      <c r="H177" s="114"/>
      <c r="J177" s="114"/>
      <c r="K177" s="114"/>
      <c r="M177" s="114"/>
      <c r="N177" s="114"/>
    </row>
    <row r="178" spans="1:14" x14ac:dyDescent="0.2">
      <c r="A178" s="112"/>
      <c r="H178" s="114"/>
      <c r="J178" s="114"/>
      <c r="K178" s="114"/>
      <c r="M178" s="114"/>
      <c r="N178" s="114"/>
    </row>
    <row r="179" spans="1:14" x14ac:dyDescent="0.2">
      <c r="A179" s="112"/>
      <c r="H179" s="114"/>
      <c r="J179" s="114"/>
      <c r="K179" s="114"/>
      <c r="M179" s="114"/>
      <c r="N179" s="114"/>
    </row>
    <row r="180" spans="1:14" x14ac:dyDescent="0.2">
      <c r="A180" s="112"/>
      <c r="H180" s="114"/>
      <c r="J180" s="114"/>
      <c r="K180" s="114"/>
      <c r="M180" s="114"/>
      <c r="N180" s="114"/>
    </row>
    <row r="181" spans="1:14" x14ac:dyDescent="0.2">
      <c r="A181" s="112"/>
      <c r="H181" s="114"/>
      <c r="J181" s="114"/>
      <c r="K181" s="114"/>
      <c r="M181" s="114"/>
      <c r="N181" s="114"/>
    </row>
    <row r="182" spans="1:14" x14ac:dyDescent="0.2">
      <c r="A182" s="112"/>
      <c r="H182" s="114"/>
      <c r="J182" s="114"/>
      <c r="K182" s="114"/>
      <c r="M182" s="114"/>
      <c r="N182" s="114"/>
    </row>
    <row r="183" spans="1:14" x14ac:dyDescent="0.2">
      <c r="A183" s="112"/>
      <c r="H183" s="114"/>
      <c r="J183" s="114"/>
      <c r="K183" s="114"/>
      <c r="M183" s="114"/>
      <c r="N183" s="114"/>
    </row>
    <row r="184" spans="1:14" x14ac:dyDescent="0.2">
      <c r="A184" s="112"/>
      <c r="H184" s="114"/>
      <c r="J184" s="114"/>
      <c r="K184" s="114"/>
      <c r="M184" s="114"/>
      <c r="N184" s="114"/>
    </row>
    <row r="185" spans="1:14" x14ac:dyDescent="0.2">
      <c r="A185" s="112"/>
      <c r="H185" s="114"/>
      <c r="J185" s="114"/>
      <c r="K185" s="114"/>
      <c r="M185" s="114"/>
      <c r="N185" s="114"/>
    </row>
    <row r="186" spans="1:14" x14ac:dyDescent="0.2">
      <c r="A186" s="112"/>
      <c r="H186" s="114"/>
      <c r="J186" s="114"/>
      <c r="K186" s="114"/>
      <c r="M186" s="114"/>
      <c r="N186" s="114"/>
    </row>
    <row r="187" spans="1:14" x14ac:dyDescent="0.2">
      <c r="A187" s="112"/>
      <c r="H187" s="114"/>
      <c r="J187" s="114"/>
      <c r="K187" s="114"/>
      <c r="M187" s="114"/>
      <c r="N187" s="114"/>
    </row>
    <row r="188" spans="1:14" x14ac:dyDescent="0.2">
      <c r="A188" s="112"/>
      <c r="H188" s="114"/>
      <c r="J188" s="114"/>
      <c r="K188" s="114"/>
      <c r="M188" s="114"/>
      <c r="N188" s="114"/>
    </row>
    <row r="189" spans="1:14" x14ac:dyDescent="0.2">
      <c r="A189" s="112"/>
      <c r="H189" s="114"/>
      <c r="J189" s="114"/>
      <c r="K189" s="114"/>
      <c r="M189" s="114"/>
      <c r="N189" s="114"/>
    </row>
    <row r="190" spans="1:14" x14ac:dyDescent="0.2">
      <c r="A190" s="112"/>
      <c r="H190" s="114"/>
      <c r="J190" s="114"/>
      <c r="K190" s="114"/>
      <c r="M190" s="114"/>
      <c r="N190" s="114"/>
    </row>
    <row r="191" spans="1:14" x14ac:dyDescent="0.2">
      <c r="A191" s="112"/>
      <c r="H191" s="114"/>
      <c r="J191" s="114"/>
      <c r="K191" s="114"/>
      <c r="M191" s="114"/>
      <c r="N191" s="114"/>
    </row>
    <row r="192" spans="1:14" x14ac:dyDescent="0.2">
      <c r="A192" s="112"/>
      <c r="H192" s="114"/>
      <c r="J192" s="114"/>
      <c r="K192" s="114"/>
      <c r="M192" s="114"/>
      <c r="N192" s="114"/>
    </row>
    <row r="193" spans="1:14" x14ac:dyDescent="0.2">
      <c r="A193" s="112"/>
      <c r="H193" s="114"/>
      <c r="J193" s="114"/>
      <c r="K193" s="114"/>
      <c r="M193" s="114"/>
      <c r="N193" s="114"/>
    </row>
    <row r="194" spans="1:14" x14ac:dyDescent="0.2">
      <c r="A194" s="112"/>
      <c r="H194" s="114"/>
      <c r="J194" s="114"/>
      <c r="K194" s="114"/>
      <c r="M194" s="114"/>
      <c r="N194" s="114"/>
    </row>
    <row r="195" spans="1:14" x14ac:dyDescent="0.2">
      <c r="A195" s="112"/>
      <c r="H195" s="114"/>
      <c r="J195" s="114"/>
      <c r="K195" s="114"/>
      <c r="M195" s="114"/>
      <c r="N195" s="114"/>
    </row>
    <row r="196" spans="1:14" x14ac:dyDescent="0.2">
      <c r="A196" s="112"/>
      <c r="H196" s="114"/>
      <c r="J196" s="114"/>
      <c r="K196" s="114"/>
      <c r="M196" s="114"/>
      <c r="N196" s="114"/>
    </row>
    <row r="197" spans="1:14" x14ac:dyDescent="0.2">
      <c r="A197" s="112"/>
      <c r="H197" s="114"/>
      <c r="J197" s="114"/>
      <c r="K197" s="114"/>
      <c r="M197" s="114"/>
      <c r="N197" s="114"/>
    </row>
    <row r="198" spans="1:14" x14ac:dyDescent="0.2">
      <c r="A198" s="112"/>
      <c r="H198" s="114"/>
      <c r="J198" s="114"/>
      <c r="K198" s="114"/>
      <c r="M198" s="114"/>
      <c r="N198" s="114"/>
    </row>
    <row r="199" spans="1:14" x14ac:dyDescent="0.2">
      <c r="A199" s="112"/>
      <c r="H199" s="114"/>
      <c r="J199" s="114"/>
      <c r="K199" s="114"/>
      <c r="M199" s="114"/>
      <c r="N199" s="114"/>
    </row>
    <row r="200" spans="1:14" x14ac:dyDescent="0.2">
      <c r="A200" s="112"/>
      <c r="H200" s="114"/>
      <c r="J200" s="114"/>
      <c r="K200" s="114"/>
      <c r="M200" s="114"/>
      <c r="N200" s="114"/>
    </row>
    <row r="201" spans="1:14" x14ac:dyDescent="0.2">
      <c r="A201" s="112"/>
      <c r="H201" s="114"/>
      <c r="J201" s="114"/>
      <c r="K201" s="114"/>
      <c r="M201" s="114"/>
      <c r="N201" s="114"/>
    </row>
    <row r="202" spans="1:14" x14ac:dyDescent="0.2">
      <c r="A202" s="112"/>
      <c r="H202" s="114"/>
      <c r="J202" s="114"/>
      <c r="K202" s="114"/>
      <c r="M202" s="114"/>
      <c r="N202" s="114"/>
    </row>
    <row r="203" spans="1:14" x14ac:dyDescent="0.2">
      <c r="A203" s="112"/>
      <c r="H203" s="114"/>
      <c r="J203" s="114"/>
      <c r="K203" s="114"/>
      <c r="M203" s="114"/>
      <c r="N203" s="114"/>
    </row>
    <row r="204" spans="1:14" x14ac:dyDescent="0.2">
      <c r="A204" s="112"/>
      <c r="H204" s="114"/>
      <c r="J204" s="114"/>
      <c r="K204" s="114"/>
      <c r="M204" s="114"/>
      <c r="N204" s="114"/>
    </row>
    <row r="205" spans="1:14" x14ac:dyDescent="0.2">
      <c r="A205" s="112"/>
      <c r="H205" s="114"/>
      <c r="J205" s="114"/>
      <c r="K205" s="114"/>
      <c r="M205" s="114"/>
      <c r="N205" s="114"/>
    </row>
    <row r="206" spans="1:14" x14ac:dyDescent="0.2">
      <c r="A206" s="112"/>
      <c r="H206" s="114"/>
      <c r="J206" s="114"/>
      <c r="K206" s="114"/>
      <c r="M206" s="114"/>
      <c r="N206" s="114"/>
    </row>
    <row r="207" spans="1:14" x14ac:dyDescent="0.2">
      <c r="A207" s="112"/>
      <c r="H207" s="114"/>
      <c r="J207" s="114"/>
      <c r="K207" s="114"/>
      <c r="M207" s="114"/>
      <c r="N207" s="114"/>
    </row>
    <row r="208" spans="1:14" x14ac:dyDescent="0.2">
      <c r="A208" s="112"/>
      <c r="H208" s="114"/>
      <c r="J208" s="114"/>
      <c r="K208" s="114"/>
      <c r="M208" s="114"/>
      <c r="N208" s="114"/>
    </row>
    <row r="209" spans="1:14" x14ac:dyDescent="0.2">
      <c r="A209" s="112"/>
      <c r="H209" s="114"/>
      <c r="J209" s="114"/>
      <c r="K209" s="114"/>
      <c r="M209" s="114"/>
      <c r="N209" s="114"/>
    </row>
    <row r="210" spans="1:14" x14ac:dyDescent="0.2">
      <c r="A210" s="112"/>
      <c r="H210" s="114"/>
      <c r="J210" s="114"/>
      <c r="K210" s="114"/>
      <c r="M210" s="114"/>
      <c r="N210" s="114"/>
    </row>
    <row r="211" spans="1:14" x14ac:dyDescent="0.2">
      <c r="A211" s="112"/>
      <c r="H211" s="114"/>
      <c r="J211" s="114"/>
      <c r="K211" s="114"/>
      <c r="M211" s="114"/>
      <c r="N211" s="114"/>
    </row>
    <row r="212" spans="1:14" x14ac:dyDescent="0.2">
      <c r="A212" s="112"/>
      <c r="H212" s="114"/>
      <c r="J212" s="114"/>
      <c r="K212" s="114"/>
      <c r="M212" s="114"/>
      <c r="N212" s="114"/>
    </row>
    <row r="213" spans="1:14" x14ac:dyDescent="0.2">
      <c r="A213" s="112"/>
      <c r="H213" s="114"/>
      <c r="J213" s="114"/>
      <c r="K213" s="114"/>
      <c r="M213" s="114"/>
      <c r="N213" s="114"/>
    </row>
  </sheetData>
  <sheetProtection sort="0" autoFilter="0" pivotTables="0"/>
  <autoFilter ref="A4:N12" xr:uid="{00000000-0009-0000-0000-000007000000}"/>
  <dataValidations count="3">
    <dataValidation type="list" allowBlank="1" showInputMessage="1" showErrorMessage="1" sqref="C7:C12" xr:uid="{00000000-0002-0000-0700-000000000000}">
      <formula1>_xlfn.ANCHORARRAY(Sheet_List)</formula1>
    </dataValidation>
    <dataValidation type="list" allowBlank="1" showInputMessage="1" showErrorMessage="1" sqref="N7:N12" xr:uid="{00000000-0002-0000-0700-000001000000}">
      <formula1>YES_NO_LIST</formula1>
    </dataValidation>
    <dataValidation type="list" allowBlank="1" showInputMessage="1" showErrorMessage="1" sqref="E7:E12" xr:uid="{00000000-0002-0000-0700-000002000000}">
      <formula1>_xlfn.ANCHORARRAY(Possible_Tb_Codes)</formula1>
    </dataValidation>
  </dataValidations>
  <hyperlinks>
    <hyperlink ref="A3" location="Index!A1" display="Index" xr:uid="{00000000-0004-0000-07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 id="{D02674A6-C206-40DA-888D-2437C028B47C}">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A7:A12</xm:sqref>
        </x14:conditionalFormatting>
        <x14:conditionalFormatting xmlns:xm="http://schemas.microsoft.com/office/excel/2006/main">
          <x14:cfRule type="iconSet" priority="2" id="{EC004B92-838D-48D7-B48B-4D5872CDD415}">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Q7:Q12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5295B-4237-48D1-8ECD-EC4328C1538F}">
  <sheetPr>
    <tabColor theme="9" tint="0.79995117038483843"/>
    <pageSetUpPr autoPageBreaks="0" fitToPage="1"/>
  </sheetPr>
  <dimension ref="A1:U1143"/>
  <sheetViews>
    <sheetView workbookViewId="0">
      <pane xSplit="3" ySplit="4" topLeftCell="D5" activePane="bottomRight" state="frozen"/>
      <selection pane="topRight"/>
      <selection pane="bottomLeft"/>
      <selection pane="bottomRight" activeCell="A8" sqref="A8"/>
    </sheetView>
  </sheetViews>
  <sheetFormatPr defaultRowHeight="14.25" x14ac:dyDescent="0.2"/>
  <cols>
    <col min="1" max="1" width="11.125" customWidth="1"/>
    <col min="2" max="2" width="40.625" customWidth="1"/>
    <col min="3" max="3" width="15.625" customWidth="1"/>
    <col min="4" max="4" width="41.125" customWidth="1"/>
    <col min="5" max="5" width="40.375" customWidth="1"/>
    <col min="6" max="6" width="40.625" customWidth="1"/>
    <col min="7" max="10" width="15.625" hidden="1" customWidth="1"/>
    <col min="11" max="11" width="3.625" customWidth="1"/>
    <col min="12" max="12" width="43.125" customWidth="1"/>
    <col min="13" max="13" width="9.125" customWidth="1"/>
    <col min="14" max="14" width="42.625" hidden="1" customWidth="1"/>
    <col min="15" max="16" width="17.375" hidden="1" customWidth="1"/>
    <col min="17" max="18" width="8.625" hidden="1" customWidth="1"/>
    <col min="19" max="19" width="8.875" hidden="1" customWidth="1"/>
    <col min="20" max="20" width="19.875" hidden="1" customWidth="1"/>
    <col min="21" max="21" width="8.875" hidden="1" customWidth="1"/>
    <col min="22" max="22" width="8.875" customWidth="1"/>
    <col min="23" max="23" width="8.625" customWidth="1"/>
    <col min="24" max="24" width="8.875" customWidth="1"/>
  </cols>
  <sheetData>
    <row r="1" spans="1:21" ht="23.25" x14ac:dyDescent="0.35">
      <c r="A1" s="7" t="str">
        <f>+Lists!$L$4</f>
        <v>Entity_0001 - Period end: 30/11/2024</v>
      </c>
    </row>
    <row r="3" spans="1:21" x14ac:dyDescent="0.2">
      <c r="A3" s="11" t="s">
        <v>117</v>
      </c>
    </row>
    <row r="4" spans="1:21" ht="28.5" customHeight="1" thickBot="1" x14ac:dyDescent="0.3">
      <c r="A4" s="8" t="str">
        <f>Column_Code</f>
        <v>Code</v>
      </c>
      <c r="B4" s="8" t="s">
        <v>804</v>
      </c>
      <c r="C4" s="8" t="str">
        <f>Column_Amount</f>
        <v>Amount</v>
      </c>
      <c r="D4" s="8" t="s">
        <v>805</v>
      </c>
      <c r="E4" s="8" t="s">
        <v>806</v>
      </c>
      <c r="F4" s="8" t="s">
        <v>807</v>
      </c>
      <c r="G4" s="8" t="str" cm="1">
        <f t="array" ref="G4">_xlfn.ANCHORARRAY('PwC Setup'!$B$74)</f>
        <v/>
      </c>
      <c r="H4" s="8"/>
      <c r="I4" s="8"/>
      <c r="J4" s="8"/>
      <c r="L4" s="8" t="s">
        <v>808</v>
      </c>
      <c r="N4" t="s">
        <v>575</v>
      </c>
      <c r="P4" t="s">
        <v>809</v>
      </c>
      <c r="Q4" t="s">
        <v>810</v>
      </c>
      <c r="R4" t="s">
        <v>811</v>
      </c>
      <c r="S4" t="s">
        <v>812</v>
      </c>
      <c r="T4" t="s">
        <v>813</v>
      </c>
      <c r="U4" t="s">
        <v>814</v>
      </c>
    </row>
    <row r="5" spans="1:21" x14ac:dyDescent="0.2">
      <c r="C5" s="20" t="str">
        <f>+Currency_Symbol</f>
        <v>£</v>
      </c>
      <c r="G5" s="20" t="str">
        <f>+Currency_Symbol</f>
        <v>£</v>
      </c>
      <c r="H5" s="20" t="str">
        <f>+Currency_Symbol</f>
        <v>£</v>
      </c>
      <c r="I5" s="20" t="str">
        <f>+Currency_Symbol</f>
        <v>£</v>
      </c>
      <c r="J5" s="20" t="str">
        <f>+Currency_Symbol</f>
        <v>£</v>
      </c>
    </row>
    <row r="6" spans="1:21" ht="42" customHeight="1" x14ac:dyDescent="0.2">
      <c r="B6" s="336" t="str">
        <f>"Currently there are "&amp;TEXT(ROW(A1137)-8,"#,###")&amp;" rows. If pasting a TB with more rows, then insert the additional rows required, before you paste the TB."</f>
        <v>Currently there are 1,129 rows. If pasting a TB with more rows, then insert the additional rows required, before you paste the TB.</v>
      </c>
      <c r="C6" s="336"/>
      <c r="G6" s="20"/>
      <c r="H6" s="20"/>
      <c r="I6" s="20"/>
      <c r="J6" s="20"/>
    </row>
    <row r="7" spans="1:21" hidden="1" x14ac:dyDescent="0.2">
      <c r="A7" t="s">
        <v>815</v>
      </c>
      <c r="B7" t="s">
        <v>804</v>
      </c>
      <c r="C7" t="s">
        <v>787</v>
      </c>
      <c r="D7" t="s">
        <v>816</v>
      </c>
      <c r="E7" t="s">
        <v>806</v>
      </c>
      <c r="F7" t="s">
        <v>807</v>
      </c>
      <c r="G7" t="s">
        <v>817</v>
      </c>
      <c r="H7" t="s">
        <v>818</v>
      </c>
      <c r="I7" t="s">
        <v>819</v>
      </c>
      <c r="J7" t="s">
        <v>820</v>
      </c>
      <c r="K7" t="str" cm="1">
        <f t="array" ref="K7">IF(Validations_Tb_And_Map,_xlfn.SWITCH(U7:U1137,0,"",1,_xlfn.HSTACK(1,Message_Total_Equal_Breakdown),31,_xlfn.HSTACK(1,Message_TB_Category_1_Invalid),21,_xlfn.HSTACK(1,Message_TB_Category_2_Invalid),11,_xlfn.HSTACK(1,Message_TB_Category_3_Invalid),12,_xlfn.HSTACK(1,Message_TB_Category_3_Invalid_Should_Be_Blank),""),"")</f>
        <v/>
      </c>
      <c r="N7" t="s">
        <v>821</v>
      </c>
      <c r="P7" cm="1">
        <f t="array" ref="P7">IF(Validations_Tb_And_Map,ISNUMBER(C7:C1136),)</f>
        <v>0</v>
      </c>
      <c r="Q7" cm="1">
        <f t="array" ref="Q7:Q1136">IF(P7:P1136,IF(LEN(D7:D1136)=0,31,IFERROR(IF(_xlfn.XLOOKUP(D7:D1136,_xlfn.ANCHORARRAY(Map_Sorted_Income_statement),_xlfn.ANCHORARRAY(Map_Sorted_Income_statement),31,0,2)=31,31,0),31)),0)</f>
        <v>0</v>
      </c>
      <c r="R7" cm="1">
        <f t="array" ref="R7">IF(P7,IF(Q7=0,IFERROR(_xlfn.LET(_xlpm.range_ref,_xlfn.ANCHORARRAY(_xlfn.XLOOKUP(D7,Map_Range_Lookup,Map_Range_Data_Sorted_Lookup)),IF(_xlfn.XLOOKUP(E7,_xlpm.range_ref,_xlpm.range_ref,21,0,2)=21,21,0)),IF(LEN(D7)&gt;0,22,0)),0),0)</f>
        <v>0</v>
      </c>
      <c r="S7" cm="1">
        <f t="array" ref="S7">IF(P7,IF((Q7=0)*(R7=0),IFERROR(_xlfn.LET(_xlpm.range_ref,_xlfn.ANCHORARRAY(_xlfn.XLOOKUP(E7,Map_Range_Lookup,Map_Range_Data_Sorted_Lookup)),IF(_xlfn.XLOOKUP(F7,_xlpm.range_ref,_xlpm.range_ref,11,0,2)=11,11,0)),IF(LEN(F7)&gt;0,12,0)),0),0)</f>
        <v>0</v>
      </c>
      <c r="T7" cm="1">
        <f t="array" ref="T7:T1136">IF(P7:P1136,IF(Multiple_Business,IF(C7:C1117&lt;&gt;(G7:G1136+H7:H1136+I7:I1136+J7:J1136),1,0),0),0)</f>
        <v>0</v>
      </c>
      <c r="U7" s="40" t="str" cm="1">
        <f t="array" ref="U7">IF(Validations_Tb_And_Map,IF(P7:P1136,_MAXBYROW(Q7:T1136),0),"")</f>
        <v/>
      </c>
    </row>
    <row r="8" spans="1:21" x14ac:dyDescent="0.2">
      <c r="A8" s="243" t="s">
        <v>594</v>
      </c>
      <c r="B8" s="243" t="s">
        <v>792</v>
      </c>
      <c r="C8" s="244">
        <v>10000</v>
      </c>
      <c r="D8" s="243" t="s">
        <v>1016</v>
      </c>
      <c r="E8" s="243" t="s">
        <v>1005</v>
      </c>
      <c r="F8" s="243" t="s">
        <v>253</v>
      </c>
      <c r="G8" s="244"/>
      <c r="H8" s="244"/>
      <c r="I8" s="244"/>
      <c r="J8" s="244"/>
      <c r="K8" s="69"/>
      <c r="L8" s="1"/>
      <c r="Q8">
        <v>0</v>
      </c>
      <c r="R8" cm="1">
        <f t="array" ref="R8">IF(P8,IF(Q8=0,IFERROR(_xlfn.LET(_xlpm.range_ref,_xlfn.ANCHORARRAY(_xlfn.XLOOKUP(D8,Map_Range_Lookup,Map_Range_Data_Sorted_Lookup)),IF(_xlfn.XLOOKUP(E8,_xlpm.range_ref,_xlpm.range_ref,21,0,2)=21,21,0)),IF(LEN(D8)&gt;0,22,0)),0),0)</f>
        <v>0</v>
      </c>
      <c r="S8" cm="1">
        <f t="array" ref="S8">IF(P8,IF((Q8=0)*(R8=0),IFERROR(_xlfn.LET(_xlpm.range_ref,_xlfn.ANCHORARRAY(_xlfn.XLOOKUP(E8,Map_Range_Lookup,Map_Range_Data_Sorted_Lookup)),IF(_xlfn.XLOOKUP(F8,_xlpm.range_ref,_xlpm.range_ref,11,0,2)=11,11,0)),IF(LEN(F8)&gt;0,12,0)),0),0)</f>
        <v>0</v>
      </c>
      <c r="T8">
        <v>0</v>
      </c>
      <c r="U8" s="40"/>
    </row>
    <row r="9" spans="1:21" x14ac:dyDescent="0.2">
      <c r="A9" s="243" t="s">
        <v>608</v>
      </c>
      <c r="B9" s="243" t="s">
        <v>792</v>
      </c>
      <c r="C9" s="244">
        <f>C8+1000</f>
        <v>11000</v>
      </c>
      <c r="D9" s="243" t="s">
        <v>1016</v>
      </c>
      <c r="E9" s="243" t="s">
        <v>47</v>
      </c>
      <c r="F9" s="243" t="s">
        <v>263</v>
      </c>
      <c r="G9" s="244"/>
      <c r="H9" s="244"/>
      <c r="I9" s="244"/>
      <c r="J9" s="244"/>
      <c r="K9" s="69"/>
      <c r="L9" s="1"/>
      <c r="Q9">
        <v>0</v>
      </c>
      <c r="R9" cm="1">
        <f t="array" ref="R9">IF(P9,IF(Q9=0,IFERROR(_xlfn.LET(_xlpm.range_ref,_xlfn.ANCHORARRAY(_xlfn.XLOOKUP(D9,Map_Range_Lookup,Map_Range_Data_Sorted_Lookup)),IF(_xlfn.XLOOKUP(E9,_xlpm.range_ref,_xlpm.range_ref,21,0,2)=21,21,0)),IF(LEN(D9)&gt;0,22,0)),0),0)</f>
        <v>0</v>
      </c>
      <c r="S9" cm="1">
        <f t="array" ref="S9">IF(P9,IF((Q9=0)*(R9=0),IFERROR(_xlfn.LET(_xlpm.range_ref,_xlfn.ANCHORARRAY(_xlfn.XLOOKUP(E9,Map_Range_Lookup,Map_Range_Data_Sorted_Lookup)),IF(_xlfn.XLOOKUP(F9,_xlpm.range_ref,_xlpm.range_ref,11,0,2)=11,11,0)),IF(LEN(F9)&gt;0,12,0)),0),0)</f>
        <v>0</v>
      </c>
      <c r="T9">
        <v>0</v>
      </c>
    </row>
    <row r="10" spans="1:21" x14ac:dyDescent="0.2">
      <c r="A10" s="243" t="s">
        <v>635</v>
      </c>
      <c r="B10" s="243" t="s">
        <v>792</v>
      </c>
      <c r="C10" s="244">
        <f>C9+1000</f>
        <v>12000</v>
      </c>
      <c r="D10" s="243" t="s">
        <v>1016</v>
      </c>
      <c r="E10" s="243" t="s">
        <v>1005</v>
      </c>
      <c r="F10" s="243" t="s">
        <v>1008</v>
      </c>
      <c r="G10" s="244"/>
      <c r="H10" s="244"/>
      <c r="I10" s="244"/>
      <c r="J10" s="244"/>
      <c r="K10" s="69"/>
      <c r="L10" s="1"/>
      <c r="P10" s="2"/>
      <c r="Q10">
        <v>0</v>
      </c>
      <c r="R10" cm="1">
        <f t="array" ref="R10">IF(P10,IF(Q10=0,IFERROR(_xlfn.LET(_xlpm.range_ref,_xlfn.ANCHORARRAY(_xlfn.XLOOKUP(D10,Map_Range_Lookup,Map_Range_Data_Sorted_Lookup)),IF(_xlfn.XLOOKUP(E10,_xlpm.range_ref,_xlpm.range_ref,21,0,2)=21,21,0)),IF(LEN(D10)&gt;0,22,0)),0),0)</f>
        <v>0</v>
      </c>
      <c r="S10" cm="1">
        <f t="array" ref="S10">IF(P10,IF((Q10=0)*(R10=0),IFERROR(_xlfn.LET(_xlpm.range_ref,_xlfn.ANCHORARRAY(_xlfn.XLOOKUP(E10,Map_Range_Lookup,Map_Range_Data_Sorted_Lookup)),IF(_xlfn.XLOOKUP(F10,_xlpm.range_ref,_xlpm.range_ref,11,0,2)=11,11,0)),IF(LEN(F10)&gt;0,12,0)),0),0)</f>
        <v>0</v>
      </c>
      <c r="T10">
        <v>0</v>
      </c>
    </row>
    <row r="11" spans="1:21" x14ac:dyDescent="0.2">
      <c r="A11" s="243" t="s">
        <v>639</v>
      </c>
      <c r="B11" s="243" t="s">
        <v>792</v>
      </c>
      <c r="C11" s="244">
        <f>C10+1000</f>
        <v>13000</v>
      </c>
      <c r="D11" s="243" t="s">
        <v>1016</v>
      </c>
      <c r="E11" s="243" t="s">
        <v>1005</v>
      </c>
      <c r="F11" s="243" t="s">
        <v>1010</v>
      </c>
      <c r="G11" s="244"/>
      <c r="H11" s="244"/>
      <c r="I11" s="244"/>
      <c r="J11" s="244"/>
      <c r="K11" s="69"/>
      <c r="L11" s="1"/>
      <c r="Q11">
        <v>0</v>
      </c>
      <c r="R11" cm="1">
        <f t="array" ref="R11">IF(P11,IF(Q11=0,IFERROR(_xlfn.LET(_xlpm.range_ref,_xlfn.ANCHORARRAY(_xlfn.XLOOKUP(D11,Map_Range_Lookup,Map_Range_Data_Sorted_Lookup)),IF(_xlfn.XLOOKUP(E11,_xlpm.range_ref,_xlpm.range_ref,21,0,2)=21,21,0)),IF(LEN(D11)&gt;0,22,0)),0),0)</f>
        <v>0</v>
      </c>
      <c r="S11" cm="1">
        <f t="array" ref="S11">IF(P11,IF((Q11=0)*(R11=0),IFERROR(_xlfn.LET(_xlpm.range_ref,_xlfn.ANCHORARRAY(_xlfn.XLOOKUP(E11,Map_Range_Lookup,Map_Range_Data_Sorted_Lookup)),IF(_xlfn.XLOOKUP(F11,_xlpm.range_ref,_xlpm.range_ref,11,0,2)=11,11,0)),IF(LEN(F11)&gt;0,12,0)),0),0)</f>
        <v>0</v>
      </c>
      <c r="T11">
        <v>0</v>
      </c>
    </row>
    <row r="12" spans="1:21" x14ac:dyDescent="0.2">
      <c r="A12" s="243" t="s">
        <v>2563</v>
      </c>
      <c r="B12" s="243" t="s">
        <v>792</v>
      </c>
      <c r="C12" s="244">
        <f>C11+1000</f>
        <v>14000</v>
      </c>
      <c r="D12" s="243" t="s">
        <v>942</v>
      </c>
      <c r="E12" s="243" t="s">
        <v>47</v>
      </c>
      <c r="F12" s="243" t="s">
        <v>1023</v>
      </c>
      <c r="G12" s="244"/>
      <c r="H12" s="244"/>
      <c r="I12" s="244"/>
      <c r="J12" s="244"/>
      <c r="K12" s="69"/>
      <c r="L12" s="1"/>
      <c r="Q12">
        <v>0</v>
      </c>
      <c r="R12" cm="1">
        <f t="array" ref="R12">IF(P12,IF(Q12=0,IFERROR(_xlfn.LET(_xlpm.range_ref,_xlfn.ANCHORARRAY(_xlfn.XLOOKUP(D12,Map_Range_Lookup,Map_Range_Data_Sorted_Lookup)),IF(_xlfn.XLOOKUP(E12,_xlpm.range_ref,_xlpm.range_ref,21,0,2)=21,21,0)),IF(LEN(D12)&gt;0,22,0)),0),0)</f>
        <v>0</v>
      </c>
      <c r="S12" cm="1">
        <f t="array" ref="S12">IF(P12,IF((Q12=0)*(R12=0),IFERROR(_xlfn.LET(_xlpm.range_ref,_xlfn.ANCHORARRAY(_xlfn.XLOOKUP(E12,Map_Range_Lookup,Map_Range_Data_Sorted_Lookup)),IF(_xlfn.XLOOKUP(F12,_xlpm.range_ref,_xlpm.range_ref,11,0,2)=11,11,0)),IF(LEN(F12)&gt;0,12,0)),0),0)</f>
        <v>0</v>
      </c>
      <c r="T12">
        <v>0</v>
      </c>
    </row>
    <row r="13" spans="1:21" x14ac:dyDescent="0.2">
      <c r="A13" s="243" t="s">
        <v>655</v>
      </c>
      <c r="B13" s="243" t="s">
        <v>792</v>
      </c>
      <c r="C13" s="244">
        <f>C12+1000</f>
        <v>15000</v>
      </c>
      <c r="D13" s="243" t="s">
        <v>944</v>
      </c>
      <c r="E13" s="243" t="s">
        <v>1005</v>
      </c>
      <c r="F13" s="243" t="s">
        <v>1010</v>
      </c>
      <c r="G13" s="244"/>
      <c r="H13" s="244"/>
      <c r="I13" s="244"/>
      <c r="J13" s="244"/>
      <c r="K13" s="69"/>
      <c r="L13" s="1"/>
      <c r="Q13">
        <v>0</v>
      </c>
      <c r="R13" cm="1">
        <f t="array" ref="R13">IF(P13,IF(Q13=0,IFERROR(_xlfn.LET(_xlpm.range_ref,_xlfn.ANCHORARRAY(_xlfn.XLOOKUP(D13,Map_Range_Lookup,Map_Range_Data_Sorted_Lookup)),IF(_xlfn.XLOOKUP(E13,_xlpm.range_ref,_xlpm.range_ref,21,0,2)=21,21,0)),IF(LEN(D13)&gt;0,22,0)),0),0)</f>
        <v>0</v>
      </c>
      <c r="S13" cm="1">
        <f t="array" ref="S13">IF(P13,IF((Q13=0)*(R13=0),IFERROR(_xlfn.LET(_xlpm.range_ref,_xlfn.ANCHORARRAY(_xlfn.XLOOKUP(E13,Map_Range_Lookup,Map_Range_Data_Sorted_Lookup)),IF(_xlfn.XLOOKUP(F13,_xlpm.range_ref,_xlpm.range_ref,11,0,2)=11,11,0)),IF(LEN(F13)&gt;0,12,0)),0),0)</f>
        <v>0</v>
      </c>
      <c r="T13">
        <v>0</v>
      </c>
    </row>
    <row r="14" spans="1:21" x14ac:dyDescent="0.2">
      <c r="A14" s="243" t="s">
        <v>792</v>
      </c>
      <c r="B14" s="243" t="s">
        <v>792</v>
      </c>
      <c r="C14" s="244"/>
      <c r="D14" s="243" t="s">
        <v>792</v>
      </c>
      <c r="E14" s="243" t="s">
        <v>792</v>
      </c>
      <c r="F14" s="243" t="s">
        <v>792</v>
      </c>
      <c r="G14" s="244"/>
      <c r="H14" s="244"/>
      <c r="I14" s="244"/>
      <c r="J14" s="244"/>
      <c r="K14" s="69"/>
      <c r="L14" s="1"/>
      <c r="O14" s="62" t="e">
        <f ca="1">IF(DataFlow_Hide_Cols_Enabled,[1]!DCHideCol(SheetName,COLUMN(G$4),FALSE,Business_show_count),Message_DataFlow_Disabled)</f>
        <v>#NAME?</v>
      </c>
      <c r="Q14">
        <v>0</v>
      </c>
      <c r="R14" cm="1">
        <f t="array" ref="R14">IF(P14,IF(Q14=0,IFERROR(_xlfn.LET(_xlpm.range_ref,_xlfn.ANCHORARRAY(_xlfn.XLOOKUP(D14,Map_Range_Lookup,Map_Range_Data_Sorted_Lookup)),IF(_xlfn.XLOOKUP(E14,_xlpm.range_ref,_xlpm.range_ref,21,0,2)=21,21,0)),IF(LEN(D14)&gt;0,22,0)),0),0)</f>
        <v>0</v>
      </c>
      <c r="S14" cm="1">
        <f t="array" ref="S14">IF(P14,IF((Q14=0)*(R14=0),IFERROR(_xlfn.LET(_xlpm.range_ref,_xlfn.ANCHORARRAY(_xlfn.XLOOKUP(E14,Map_Range_Lookup,Map_Range_Data_Sorted_Lookup)),IF(_xlfn.XLOOKUP(F14,_xlpm.range_ref,_xlpm.range_ref,11,0,2)=11,11,0)),IF(LEN(F14)&gt;0,12,0)),0),0)</f>
        <v>0</v>
      </c>
      <c r="T14">
        <v>0</v>
      </c>
    </row>
    <row r="15" spans="1:21" x14ac:dyDescent="0.2">
      <c r="A15" s="243" t="s">
        <v>792</v>
      </c>
      <c r="B15" s="243" t="s">
        <v>792</v>
      </c>
      <c r="C15" s="244"/>
      <c r="D15" s="243" t="s">
        <v>792</v>
      </c>
      <c r="E15" s="243" t="s">
        <v>792</v>
      </c>
      <c r="F15" s="243" t="s">
        <v>792</v>
      </c>
      <c r="G15" s="244"/>
      <c r="H15" s="244"/>
      <c r="I15" s="244"/>
      <c r="J15" s="244"/>
      <c r="K15" s="69"/>
      <c r="L15" s="1"/>
      <c r="O15" s="62" t="e">
        <f ca="1">IF(DataFlow_Hide_Cols_Enabled,[1]!DCHideCol(SheetName,COLUMN(G$4)+Business_show_count,TRUE,Business_hide_count),Message_DataFlow_Disabled)</f>
        <v>#NAME?</v>
      </c>
      <c r="Q15">
        <v>0</v>
      </c>
      <c r="R15" cm="1">
        <f t="array" ref="R15">IF(P15,IF(Q15=0,IFERROR(_xlfn.LET(_xlpm.range_ref,_xlfn.ANCHORARRAY(_xlfn.XLOOKUP(D15,Map_Range_Lookup,Map_Range_Data_Sorted_Lookup)),IF(_xlfn.XLOOKUP(E15,_xlpm.range_ref,_xlpm.range_ref,21,0,2)=21,21,0)),IF(LEN(D15)&gt;0,22,0)),0),0)</f>
        <v>0</v>
      </c>
      <c r="S15" cm="1">
        <f t="array" ref="S15">IF(P15,IF((Q15=0)*(R15=0),IFERROR(_xlfn.LET(_xlpm.range_ref,_xlfn.ANCHORARRAY(_xlfn.XLOOKUP(E15,Map_Range_Lookup,Map_Range_Data_Sorted_Lookup)),IF(_xlfn.XLOOKUP(F15,_xlpm.range_ref,_xlpm.range_ref,11,0,2)=11,11,0)),IF(LEN(F15)&gt;0,12,0)),0),0)</f>
        <v>0</v>
      </c>
      <c r="T15">
        <v>0</v>
      </c>
    </row>
    <row r="16" spans="1:21" x14ac:dyDescent="0.2">
      <c r="A16" s="243" t="s">
        <v>792</v>
      </c>
      <c r="B16" s="243" t="s">
        <v>792</v>
      </c>
      <c r="C16" s="244"/>
      <c r="D16" s="243" t="s">
        <v>792</v>
      </c>
      <c r="E16" s="243" t="s">
        <v>792</v>
      </c>
      <c r="F16" s="243" t="s">
        <v>792</v>
      </c>
      <c r="G16" s="244"/>
      <c r="H16" s="244"/>
      <c r="I16" s="244"/>
      <c r="J16" s="244"/>
      <c r="K16" s="69"/>
      <c r="L16" s="1"/>
      <c r="N16" t="s">
        <v>107</v>
      </c>
      <c r="O16" t="e">
        <f ca="1">Admin!G46</f>
        <v>#NAME?</v>
      </c>
      <c r="Q16">
        <v>0</v>
      </c>
      <c r="R16" cm="1">
        <f t="array" ref="R16">IF(P16,IF(Q16=0,IFERROR(_xlfn.LET(_xlpm.range_ref,_xlfn.ANCHORARRAY(_xlfn.XLOOKUP(D16,Map_Range_Lookup,Map_Range_Data_Sorted_Lookup)),IF(_xlfn.XLOOKUP(E16,_xlpm.range_ref,_xlpm.range_ref,21,0,2)=21,21,0)),IF(LEN(D16)&gt;0,22,0)),0),0)</f>
        <v>0</v>
      </c>
      <c r="S16" cm="1">
        <f t="array" ref="S16">IF(P16,IF((Q16=0)*(R16=0),IFERROR(_xlfn.LET(_xlpm.range_ref,_xlfn.ANCHORARRAY(_xlfn.XLOOKUP(E16,Map_Range_Lookup,Map_Range_Data_Sorted_Lookup)),IF(_xlfn.XLOOKUP(F16,_xlpm.range_ref,_xlpm.range_ref,11,0,2)=11,11,0)),IF(LEN(F16)&gt;0,12,0)),0),0)</f>
        <v>0</v>
      </c>
      <c r="T16">
        <v>0</v>
      </c>
    </row>
    <row r="17" spans="1:20" x14ac:dyDescent="0.2">
      <c r="A17" s="243" t="s">
        <v>792</v>
      </c>
      <c r="B17" s="243" t="s">
        <v>792</v>
      </c>
      <c r="C17" s="244"/>
      <c r="D17" s="243" t="s">
        <v>792</v>
      </c>
      <c r="E17" s="243" t="s">
        <v>792</v>
      </c>
      <c r="F17" s="243" t="s">
        <v>792</v>
      </c>
      <c r="G17" s="244"/>
      <c r="H17" s="244"/>
      <c r="I17" s="244"/>
      <c r="J17" s="244"/>
      <c r="K17" s="69"/>
      <c r="L17" s="1"/>
      <c r="N17" t="s">
        <v>108</v>
      </c>
      <c r="O17" t="e">
        <f ca="1">Admin!H46</f>
        <v>#NAME?</v>
      </c>
      <c r="Q17">
        <v>0</v>
      </c>
      <c r="R17" cm="1">
        <f t="array" ref="R17">IF(P17,IF(Q17=0,IFERROR(_xlfn.LET(_xlpm.range_ref,_xlfn.ANCHORARRAY(_xlfn.XLOOKUP(D17,Map_Range_Lookup,Map_Range_Data_Sorted_Lookup)),IF(_xlfn.XLOOKUP(E17,_xlpm.range_ref,_xlpm.range_ref,21,0,2)=21,21,0)),IF(LEN(D17)&gt;0,22,0)),0),0)</f>
        <v>0</v>
      </c>
      <c r="S17" cm="1">
        <f t="array" ref="S17">IF(P17,IF((Q17=0)*(R17=0),IFERROR(_xlfn.LET(_xlpm.range_ref,_xlfn.ANCHORARRAY(_xlfn.XLOOKUP(E17,Map_Range_Lookup,Map_Range_Data_Sorted_Lookup)),IF(_xlfn.XLOOKUP(F17,_xlpm.range_ref,_xlpm.range_ref,11,0,2)=11,11,0)),IF(LEN(F17)&gt;0,12,0)),0),0)</f>
        <v>0</v>
      </c>
      <c r="T17">
        <v>0</v>
      </c>
    </row>
    <row r="18" spans="1:20" x14ac:dyDescent="0.2">
      <c r="A18" s="243" t="s">
        <v>792</v>
      </c>
      <c r="B18" s="243" t="s">
        <v>792</v>
      </c>
      <c r="C18" s="244"/>
      <c r="D18" s="243" t="s">
        <v>792</v>
      </c>
      <c r="E18" s="243" t="s">
        <v>792</v>
      </c>
      <c r="F18" s="243" t="s">
        <v>792</v>
      </c>
      <c r="G18" s="244"/>
      <c r="H18" s="244"/>
      <c r="I18" s="244"/>
      <c r="J18" s="244"/>
      <c r="K18" s="69"/>
      <c r="L18" s="1"/>
      <c r="N18" t="s">
        <v>109</v>
      </c>
      <c r="O18" t="b">
        <f>Admin!I46</f>
        <v>1</v>
      </c>
      <c r="Q18">
        <v>0</v>
      </c>
      <c r="R18" cm="1">
        <f t="array" ref="R18">IF(P18,IF(Q18=0,IFERROR(_xlfn.LET(_xlpm.range_ref,_xlfn.ANCHORARRAY(_xlfn.XLOOKUP(D18,Map_Range_Lookup,Map_Range_Data_Sorted_Lookup)),IF(_xlfn.XLOOKUP(E18,_xlpm.range_ref,_xlpm.range_ref,21,0,2)=21,21,0)),IF(LEN(D18)&gt;0,22,0)),0),0)</f>
        <v>0</v>
      </c>
      <c r="S18" cm="1">
        <f t="array" ref="S18">IF(P18,IF((Q18=0)*(R18=0),IFERROR(_xlfn.LET(_xlpm.range_ref,_xlfn.ANCHORARRAY(_xlfn.XLOOKUP(E18,Map_Range_Lookup,Map_Range_Data_Sorted_Lookup)),IF(_xlfn.XLOOKUP(F18,_xlpm.range_ref,_xlpm.range_ref,11,0,2)=11,11,0)),IF(LEN(F18)&gt;0,12,0)),0),0)</f>
        <v>0</v>
      </c>
      <c r="T18">
        <v>0</v>
      </c>
    </row>
    <row r="19" spans="1:20" x14ac:dyDescent="0.2">
      <c r="A19" s="243" t="s">
        <v>792</v>
      </c>
      <c r="B19" s="243" t="s">
        <v>792</v>
      </c>
      <c r="C19" s="244"/>
      <c r="D19" s="243" t="s">
        <v>792</v>
      </c>
      <c r="E19" s="243" t="s">
        <v>792</v>
      </c>
      <c r="F19" s="243" t="s">
        <v>792</v>
      </c>
      <c r="G19" s="244"/>
      <c r="H19" s="244"/>
      <c r="I19" s="244"/>
      <c r="J19" s="244"/>
      <c r="K19" s="69"/>
      <c r="L19" s="1"/>
      <c r="N19" t="s">
        <v>114</v>
      </c>
      <c r="Q19">
        <v>0</v>
      </c>
      <c r="R19" cm="1">
        <f t="array" ref="R19">IF(P19,IF(Q19=0,IFERROR(_xlfn.LET(_xlpm.range_ref,_xlfn.ANCHORARRAY(_xlfn.XLOOKUP(D19,Map_Range_Lookup,Map_Range_Data_Sorted_Lookup)),IF(_xlfn.XLOOKUP(E19,_xlpm.range_ref,_xlpm.range_ref,21,0,2)=21,21,0)),IF(LEN(D19)&gt;0,22,0)),0),0)</f>
        <v>0</v>
      </c>
      <c r="S19" cm="1">
        <f t="array" ref="S19">IF(P19,IF((Q19=0)*(R19=0),IFERROR(_xlfn.LET(_xlpm.range_ref,_xlfn.ANCHORARRAY(_xlfn.XLOOKUP(E19,Map_Range_Lookup,Map_Range_Data_Sorted_Lookup)),IF(_xlfn.XLOOKUP(F19,_xlpm.range_ref,_xlpm.range_ref,11,0,2)=11,11,0)),IF(LEN(F19)&gt;0,12,0)),0),0)</f>
        <v>0</v>
      </c>
      <c r="T19">
        <v>0</v>
      </c>
    </row>
    <row r="20" spans="1:20" x14ac:dyDescent="0.2">
      <c r="A20" s="243" t="s">
        <v>792</v>
      </c>
      <c r="B20" s="243" t="s">
        <v>792</v>
      </c>
      <c r="C20" s="244"/>
      <c r="D20" s="243" t="s">
        <v>792</v>
      </c>
      <c r="E20" s="243" t="s">
        <v>792</v>
      </c>
      <c r="F20" s="243" t="s">
        <v>792</v>
      </c>
      <c r="G20" s="244"/>
      <c r="H20" s="244"/>
      <c r="I20" s="244"/>
      <c r="J20" s="244"/>
      <c r="K20" s="69"/>
      <c r="L20" s="1"/>
      <c r="Q20">
        <v>0</v>
      </c>
      <c r="R20" cm="1">
        <f t="array" ref="R20">IF(P20,IF(Q20=0,IFERROR(_xlfn.LET(_xlpm.range_ref,_xlfn.ANCHORARRAY(_xlfn.XLOOKUP(D20,Map_Range_Lookup,Map_Range_Data_Sorted_Lookup)),IF(_xlfn.XLOOKUP(E20,_xlpm.range_ref,_xlpm.range_ref,21,0,2)=21,21,0)),IF(LEN(D20)&gt;0,22,0)),0),0)</f>
        <v>0</v>
      </c>
      <c r="S20" cm="1">
        <f t="array" ref="S20">IF(P20,IF((Q20=0)*(R20=0),IFERROR(_xlfn.LET(_xlpm.range_ref,_xlfn.ANCHORARRAY(_xlfn.XLOOKUP(E20,Map_Range_Lookup,Map_Range_Data_Sorted_Lookup)),IF(_xlfn.XLOOKUP(F20,_xlpm.range_ref,_xlpm.range_ref,11,0,2)=11,11,0)),IF(LEN(F20)&gt;0,12,0)),0),0)</f>
        <v>0</v>
      </c>
      <c r="T20">
        <v>0</v>
      </c>
    </row>
    <row r="21" spans="1:20" x14ac:dyDescent="0.2">
      <c r="A21" s="243" t="s">
        <v>792</v>
      </c>
      <c r="B21" s="243" t="s">
        <v>792</v>
      </c>
      <c r="C21" s="244"/>
      <c r="D21" s="243" t="s">
        <v>792</v>
      </c>
      <c r="E21" s="243" t="s">
        <v>792</v>
      </c>
      <c r="F21" s="243" t="s">
        <v>792</v>
      </c>
      <c r="G21" s="244"/>
      <c r="H21" s="244"/>
      <c r="I21" s="244"/>
      <c r="J21" s="244"/>
      <c r="K21" s="69"/>
      <c r="L21" s="1"/>
      <c r="Q21">
        <v>0</v>
      </c>
      <c r="R21" cm="1">
        <f t="array" ref="R21">IF(P21,IF(Q21=0,IFERROR(_xlfn.LET(_xlpm.range_ref,_xlfn.ANCHORARRAY(_xlfn.XLOOKUP(D21,Map_Range_Lookup,Map_Range_Data_Sorted_Lookup)),IF(_xlfn.XLOOKUP(E21,_xlpm.range_ref,_xlpm.range_ref,21,0,2)=21,21,0)),IF(LEN(D21)&gt;0,22,0)),0),0)</f>
        <v>0</v>
      </c>
      <c r="S21" cm="1">
        <f t="array" ref="S21">IF(P21,IF((Q21=0)*(R21=0),IFERROR(_xlfn.LET(_xlpm.range_ref,_xlfn.ANCHORARRAY(_xlfn.XLOOKUP(E21,Map_Range_Lookup,Map_Range_Data_Sorted_Lookup)),IF(_xlfn.XLOOKUP(F21,_xlpm.range_ref,_xlpm.range_ref,11,0,2)=11,11,0)),IF(LEN(F21)&gt;0,12,0)),0),0)</f>
        <v>0</v>
      </c>
      <c r="T21">
        <v>0</v>
      </c>
    </row>
    <row r="22" spans="1:20" x14ac:dyDescent="0.2">
      <c r="A22" s="243" t="s">
        <v>792</v>
      </c>
      <c r="B22" s="243" t="s">
        <v>792</v>
      </c>
      <c r="C22" s="244"/>
      <c r="D22" s="243" t="s">
        <v>792</v>
      </c>
      <c r="E22" s="243" t="s">
        <v>792</v>
      </c>
      <c r="F22" s="243" t="s">
        <v>792</v>
      </c>
      <c r="G22" s="244"/>
      <c r="H22" s="244"/>
      <c r="I22" s="244"/>
      <c r="J22" s="244"/>
      <c r="K22" s="69"/>
      <c r="L22" s="1"/>
      <c r="Q22">
        <v>0</v>
      </c>
      <c r="R22" cm="1">
        <f t="array" ref="R22">IF(P22,IF(Q22=0,IFERROR(_xlfn.LET(_xlpm.range_ref,_xlfn.ANCHORARRAY(_xlfn.XLOOKUP(D22,Map_Range_Lookup,Map_Range_Data_Sorted_Lookup)),IF(_xlfn.XLOOKUP(E22,_xlpm.range_ref,_xlpm.range_ref,21,0,2)=21,21,0)),IF(LEN(D22)&gt;0,22,0)),0),0)</f>
        <v>0</v>
      </c>
      <c r="S22" cm="1">
        <f t="array" ref="S22">IF(P22,IF((Q22=0)*(R22=0),IFERROR(_xlfn.LET(_xlpm.range_ref,_xlfn.ANCHORARRAY(_xlfn.XLOOKUP(E22,Map_Range_Lookup,Map_Range_Data_Sorted_Lookup)),IF(_xlfn.XLOOKUP(F22,_xlpm.range_ref,_xlpm.range_ref,11,0,2)=11,11,0)),IF(LEN(F22)&gt;0,12,0)),0),0)</f>
        <v>0</v>
      </c>
      <c r="T22">
        <v>0</v>
      </c>
    </row>
    <row r="23" spans="1:20" x14ac:dyDescent="0.2">
      <c r="A23" s="243" t="s">
        <v>792</v>
      </c>
      <c r="B23" s="243" t="s">
        <v>792</v>
      </c>
      <c r="C23" s="244"/>
      <c r="D23" s="243" t="s">
        <v>792</v>
      </c>
      <c r="E23" s="243" t="s">
        <v>792</v>
      </c>
      <c r="F23" s="243" t="s">
        <v>792</v>
      </c>
      <c r="G23" s="244"/>
      <c r="H23" s="244"/>
      <c r="I23" s="244"/>
      <c r="J23" s="244"/>
      <c r="K23" s="69"/>
      <c r="L23" s="1"/>
      <c r="Q23">
        <v>0</v>
      </c>
      <c r="R23" cm="1">
        <f t="array" ref="R23">IF(P23,IF(Q23=0,IFERROR(_xlfn.LET(_xlpm.range_ref,_xlfn.ANCHORARRAY(_xlfn.XLOOKUP(D23,Map_Range_Lookup,Map_Range_Data_Sorted_Lookup)),IF(_xlfn.XLOOKUP(E23,_xlpm.range_ref,_xlpm.range_ref,21,0,2)=21,21,0)),IF(LEN(D23)&gt;0,22,0)),0),0)</f>
        <v>0</v>
      </c>
      <c r="S23" cm="1">
        <f t="array" ref="S23">IF(P23,IF((Q23=0)*(R23=0),IFERROR(_xlfn.LET(_xlpm.range_ref,_xlfn.ANCHORARRAY(_xlfn.XLOOKUP(E23,Map_Range_Lookup,Map_Range_Data_Sorted_Lookup)),IF(_xlfn.XLOOKUP(F23,_xlpm.range_ref,_xlpm.range_ref,11,0,2)=11,11,0)),IF(LEN(F23)&gt;0,12,0)),0),0)</f>
        <v>0</v>
      </c>
      <c r="T23">
        <v>0</v>
      </c>
    </row>
    <row r="24" spans="1:20" x14ac:dyDescent="0.2">
      <c r="A24" s="243" t="s">
        <v>792</v>
      </c>
      <c r="B24" s="243" t="s">
        <v>792</v>
      </c>
      <c r="C24" s="244"/>
      <c r="D24" s="243" t="s">
        <v>792</v>
      </c>
      <c r="E24" s="243" t="s">
        <v>792</v>
      </c>
      <c r="F24" s="243" t="s">
        <v>792</v>
      </c>
      <c r="G24" s="244"/>
      <c r="H24" s="244"/>
      <c r="I24" s="244"/>
      <c r="J24" s="244"/>
      <c r="K24" s="69"/>
      <c r="L24" s="1"/>
      <c r="Q24">
        <v>0</v>
      </c>
      <c r="R24" cm="1">
        <f t="array" ref="R24">IF(P24,IF(Q24=0,IFERROR(_xlfn.LET(_xlpm.range_ref,_xlfn.ANCHORARRAY(_xlfn.XLOOKUP(D24,Map_Range_Lookup,Map_Range_Data_Sorted_Lookup)),IF(_xlfn.XLOOKUP(E24,_xlpm.range_ref,_xlpm.range_ref,21,0,2)=21,21,0)),IF(LEN(D24)&gt;0,22,0)),0),0)</f>
        <v>0</v>
      </c>
      <c r="S24" cm="1">
        <f t="array" ref="S24">IF(P24,IF((Q24=0)*(R24=0),IFERROR(_xlfn.LET(_xlpm.range_ref,_xlfn.ANCHORARRAY(_xlfn.XLOOKUP(E24,Map_Range_Lookup,Map_Range_Data_Sorted_Lookup)),IF(_xlfn.XLOOKUP(F24,_xlpm.range_ref,_xlpm.range_ref,11,0,2)=11,11,0)),IF(LEN(F24)&gt;0,12,0)),0),0)</f>
        <v>0</v>
      </c>
      <c r="T24">
        <v>0</v>
      </c>
    </row>
    <row r="25" spans="1:20" x14ac:dyDescent="0.2">
      <c r="A25" s="243" t="s">
        <v>792</v>
      </c>
      <c r="B25" s="243" t="s">
        <v>792</v>
      </c>
      <c r="C25" s="244"/>
      <c r="D25" s="243" t="s">
        <v>792</v>
      </c>
      <c r="E25" s="243" t="s">
        <v>792</v>
      </c>
      <c r="F25" s="243" t="s">
        <v>792</v>
      </c>
      <c r="G25" s="244"/>
      <c r="H25" s="244"/>
      <c r="I25" s="244"/>
      <c r="J25" s="244"/>
      <c r="K25" s="69"/>
      <c r="L25" s="1"/>
      <c r="Q25">
        <v>0</v>
      </c>
      <c r="R25" cm="1">
        <f t="array" ref="R25">IF(P25,IF(Q25=0,IFERROR(_xlfn.LET(_xlpm.range_ref,_xlfn.ANCHORARRAY(_xlfn.XLOOKUP(D25,Map_Range_Lookup,Map_Range_Data_Sorted_Lookup)),IF(_xlfn.XLOOKUP(E25,_xlpm.range_ref,_xlpm.range_ref,21,0,2)=21,21,0)),IF(LEN(D25)&gt;0,22,0)),0),0)</f>
        <v>0</v>
      </c>
      <c r="S25" cm="1">
        <f t="array" ref="S25">IF(P25,IF((Q25=0)*(R25=0),IFERROR(_xlfn.LET(_xlpm.range_ref,_xlfn.ANCHORARRAY(_xlfn.XLOOKUP(E25,Map_Range_Lookup,Map_Range_Data_Sorted_Lookup)),IF(_xlfn.XLOOKUP(F25,_xlpm.range_ref,_xlpm.range_ref,11,0,2)=11,11,0)),IF(LEN(F25)&gt;0,12,0)),0),0)</f>
        <v>0</v>
      </c>
      <c r="T25">
        <v>0</v>
      </c>
    </row>
    <row r="26" spans="1:20" x14ac:dyDescent="0.2">
      <c r="A26" s="243" t="s">
        <v>792</v>
      </c>
      <c r="B26" s="243" t="s">
        <v>792</v>
      </c>
      <c r="C26" s="244"/>
      <c r="D26" s="243" t="s">
        <v>792</v>
      </c>
      <c r="E26" s="243" t="s">
        <v>792</v>
      </c>
      <c r="F26" s="243" t="s">
        <v>792</v>
      </c>
      <c r="G26" s="244"/>
      <c r="H26" s="244"/>
      <c r="I26" s="244"/>
      <c r="J26" s="244"/>
      <c r="K26" s="69"/>
      <c r="L26" s="1"/>
      <c r="Q26">
        <v>0</v>
      </c>
      <c r="R26" cm="1">
        <f t="array" ref="R26">IF(P26,IF(Q26=0,IFERROR(_xlfn.LET(_xlpm.range_ref,_xlfn.ANCHORARRAY(_xlfn.XLOOKUP(D26,Map_Range_Lookup,Map_Range_Data_Sorted_Lookup)),IF(_xlfn.XLOOKUP(E26,_xlpm.range_ref,_xlpm.range_ref,21,0,2)=21,21,0)),IF(LEN(D26)&gt;0,22,0)),0),0)</f>
        <v>0</v>
      </c>
      <c r="S26" cm="1">
        <f t="array" ref="S26">IF(P26,IF((Q26=0)*(R26=0),IFERROR(_xlfn.LET(_xlpm.range_ref,_xlfn.ANCHORARRAY(_xlfn.XLOOKUP(E26,Map_Range_Lookup,Map_Range_Data_Sorted_Lookup)),IF(_xlfn.XLOOKUP(F26,_xlpm.range_ref,_xlpm.range_ref,11,0,2)=11,11,0)),IF(LEN(F26)&gt;0,12,0)),0),0)</f>
        <v>0</v>
      </c>
      <c r="T26">
        <v>0</v>
      </c>
    </row>
    <row r="27" spans="1:20" x14ac:dyDescent="0.2">
      <c r="A27" s="243" t="s">
        <v>792</v>
      </c>
      <c r="B27" s="243" t="s">
        <v>792</v>
      </c>
      <c r="C27" s="244"/>
      <c r="D27" s="243" t="s">
        <v>792</v>
      </c>
      <c r="E27" s="243" t="s">
        <v>792</v>
      </c>
      <c r="F27" s="243" t="s">
        <v>792</v>
      </c>
      <c r="G27" s="244"/>
      <c r="H27" s="244"/>
      <c r="I27" s="244"/>
      <c r="J27" s="244"/>
      <c r="K27" s="69"/>
      <c r="L27" s="1"/>
      <c r="Q27">
        <v>0</v>
      </c>
      <c r="R27" cm="1">
        <f t="array" ref="R27">IF(P27,IF(Q27=0,IFERROR(_xlfn.LET(_xlpm.range_ref,_xlfn.ANCHORARRAY(_xlfn.XLOOKUP(D27,Map_Range_Lookup,Map_Range_Data_Sorted_Lookup)),IF(_xlfn.XLOOKUP(E27,_xlpm.range_ref,_xlpm.range_ref,21,0,2)=21,21,0)),IF(LEN(D27)&gt;0,22,0)),0),0)</f>
        <v>0</v>
      </c>
      <c r="S27" cm="1">
        <f t="array" ref="S27">IF(P27,IF((Q27=0)*(R27=0),IFERROR(_xlfn.LET(_xlpm.range_ref,_xlfn.ANCHORARRAY(_xlfn.XLOOKUP(E27,Map_Range_Lookup,Map_Range_Data_Sorted_Lookup)),IF(_xlfn.XLOOKUP(F27,_xlpm.range_ref,_xlpm.range_ref,11,0,2)=11,11,0)),IF(LEN(F27)&gt;0,12,0)),0),0)</f>
        <v>0</v>
      </c>
      <c r="T27">
        <v>0</v>
      </c>
    </row>
    <row r="28" spans="1:20" x14ac:dyDescent="0.2">
      <c r="A28" s="243" t="s">
        <v>792</v>
      </c>
      <c r="B28" s="243" t="s">
        <v>792</v>
      </c>
      <c r="C28" s="244"/>
      <c r="D28" s="243" t="s">
        <v>792</v>
      </c>
      <c r="E28" s="243" t="s">
        <v>792</v>
      </c>
      <c r="F28" s="243" t="s">
        <v>792</v>
      </c>
      <c r="G28" s="244"/>
      <c r="H28" s="244"/>
      <c r="I28" s="244"/>
      <c r="J28" s="244"/>
      <c r="K28" s="69"/>
      <c r="L28" s="1"/>
      <c r="Q28">
        <v>0</v>
      </c>
      <c r="R28" cm="1">
        <f t="array" ref="R28">IF(P28,IF(Q28=0,IFERROR(_xlfn.LET(_xlpm.range_ref,_xlfn.ANCHORARRAY(_xlfn.XLOOKUP(D28,Map_Range_Lookup,Map_Range_Data_Sorted_Lookup)),IF(_xlfn.XLOOKUP(E28,_xlpm.range_ref,_xlpm.range_ref,21,0,2)=21,21,0)),IF(LEN(D28)&gt;0,22,0)),0),0)</f>
        <v>0</v>
      </c>
      <c r="S28" cm="1">
        <f t="array" ref="S28">IF(P28,IF((Q28=0)*(R28=0),IFERROR(_xlfn.LET(_xlpm.range_ref,_xlfn.ANCHORARRAY(_xlfn.XLOOKUP(E28,Map_Range_Lookup,Map_Range_Data_Sorted_Lookup)),IF(_xlfn.XLOOKUP(F28,_xlpm.range_ref,_xlpm.range_ref,11,0,2)=11,11,0)),IF(LEN(F28)&gt;0,12,0)),0),0)</f>
        <v>0</v>
      </c>
      <c r="T28">
        <v>0</v>
      </c>
    </row>
    <row r="29" spans="1:20" x14ac:dyDescent="0.2">
      <c r="A29" s="243" t="s">
        <v>792</v>
      </c>
      <c r="B29" s="243" t="s">
        <v>792</v>
      </c>
      <c r="C29" s="244"/>
      <c r="D29" s="243" t="s">
        <v>792</v>
      </c>
      <c r="E29" s="243" t="s">
        <v>792</v>
      </c>
      <c r="F29" s="243" t="s">
        <v>792</v>
      </c>
      <c r="G29" s="244"/>
      <c r="H29" s="244"/>
      <c r="I29" s="244"/>
      <c r="J29" s="244"/>
      <c r="K29" s="69"/>
      <c r="L29" s="1"/>
      <c r="Q29">
        <v>0</v>
      </c>
      <c r="R29" cm="1">
        <f t="array" ref="R29">IF(P29,IF(Q29=0,IFERROR(_xlfn.LET(_xlpm.range_ref,_xlfn.ANCHORARRAY(_xlfn.XLOOKUP(D29,Map_Range_Lookup,Map_Range_Data_Sorted_Lookup)),IF(_xlfn.XLOOKUP(E29,_xlpm.range_ref,_xlpm.range_ref,21,0,2)=21,21,0)),IF(LEN(D29)&gt;0,22,0)),0),0)</f>
        <v>0</v>
      </c>
      <c r="S29" cm="1">
        <f t="array" ref="S29">IF(P29,IF((Q29=0)*(R29=0),IFERROR(_xlfn.LET(_xlpm.range_ref,_xlfn.ANCHORARRAY(_xlfn.XLOOKUP(E29,Map_Range_Lookup,Map_Range_Data_Sorted_Lookup)),IF(_xlfn.XLOOKUP(F29,_xlpm.range_ref,_xlpm.range_ref,11,0,2)=11,11,0)),IF(LEN(F29)&gt;0,12,0)),0),0)</f>
        <v>0</v>
      </c>
      <c r="T29">
        <v>0</v>
      </c>
    </row>
    <row r="30" spans="1:20" x14ac:dyDescent="0.2">
      <c r="A30" s="243" t="s">
        <v>792</v>
      </c>
      <c r="B30" s="243" t="s">
        <v>792</v>
      </c>
      <c r="C30" s="244"/>
      <c r="D30" s="243" t="s">
        <v>792</v>
      </c>
      <c r="E30" s="243" t="s">
        <v>792</v>
      </c>
      <c r="F30" s="243" t="s">
        <v>792</v>
      </c>
      <c r="G30" s="244"/>
      <c r="H30" s="244"/>
      <c r="I30" s="244"/>
      <c r="J30" s="244"/>
      <c r="K30" s="69"/>
      <c r="L30" s="1"/>
      <c r="Q30">
        <v>0</v>
      </c>
      <c r="R30" cm="1">
        <f t="array" ref="R30">IF(P30,IF(Q30=0,IFERROR(_xlfn.LET(_xlpm.range_ref,_xlfn.ANCHORARRAY(_xlfn.XLOOKUP(D30,Map_Range_Lookup,Map_Range_Data_Sorted_Lookup)),IF(_xlfn.XLOOKUP(E30,_xlpm.range_ref,_xlpm.range_ref,21,0,2)=21,21,0)),IF(LEN(D30)&gt;0,22,0)),0),0)</f>
        <v>0</v>
      </c>
      <c r="S30" cm="1">
        <f t="array" ref="S30">IF(P30,IF((Q30=0)*(R30=0),IFERROR(_xlfn.LET(_xlpm.range_ref,_xlfn.ANCHORARRAY(_xlfn.XLOOKUP(E30,Map_Range_Lookup,Map_Range_Data_Sorted_Lookup)),IF(_xlfn.XLOOKUP(F30,_xlpm.range_ref,_xlpm.range_ref,11,0,2)=11,11,0)),IF(LEN(F30)&gt;0,12,0)),0),0)</f>
        <v>0</v>
      </c>
      <c r="T30">
        <v>0</v>
      </c>
    </row>
    <row r="31" spans="1:20" x14ac:dyDescent="0.2">
      <c r="A31" s="243" t="s">
        <v>792</v>
      </c>
      <c r="B31" s="243" t="s">
        <v>792</v>
      </c>
      <c r="C31" s="244"/>
      <c r="D31" s="243" t="s">
        <v>792</v>
      </c>
      <c r="E31" s="243" t="s">
        <v>792</v>
      </c>
      <c r="F31" s="243" t="s">
        <v>792</v>
      </c>
      <c r="G31" s="244"/>
      <c r="H31" s="244"/>
      <c r="I31" s="244"/>
      <c r="J31" s="244"/>
      <c r="K31" s="69"/>
      <c r="L31" s="1"/>
      <c r="Q31">
        <v>0</v>
      </c>
      <c r="R31" cm="1">
        <f t="array" ref="R31">IF(P31,IF(Q31=0,IFERROR(_xlfn.LET(_xlpm.range_ref,_xlfn.ANCHORARRAY(_xlfn.XLOOKUP(D31,Map_Range_Lookup,Map_Range_Data_Sorted_Lookup)),IF(_xlfn.XLOOKUP(E31,_xlpm.range_ref,_xlpm.range_ref,21,0,2)=21,21,0)),IF(LEN(D31)&gt;0,22,0)),0),0)</f>
        <v>0</v>
      </c>
      <c r="S31" cm="1">
        <f t="array" ref="S31">IF(P31,IF((Q31=0)*(R31=0),IFERROR(_xlfn.LET(_xlpm.range_ref,_xlfn.ANCHORARRAY(_xlfn.XLOOKUP(E31,Map_Range_Lookup,Map_Range_Data_Sorted_Lookup)),IF(_xlfn.XLOOKUP(F31,_xlpm.range_ref,_xlpm.range_ref,11,0,2)=11,11,0)),IF(LEN(F31)&gt;0,12,0)),0),0)</f>
        <v>0</v>
      </c>
      <c r="T31">
        <v>0</v>
      </c>
    </row>
    <row r="32" spans="1:20" x14ac:dyDescent="0.2">
      <c r="A32" s="243" t="s">
        <v>792</v>
      </c>
      <c r="B32" s="243" t="s">
        <v>792</v>
      </c>
      <c r="C32" s="244"/>
      <c r="D32" s="243" t="s">
        <v>792</v>
      </c>
      <c r="E32" s="243" t="s">
        <v>792</v>
      </c>
      <c r="F32" s="243" t="s">
        <v>792</v>
      </c>
      <c r="G32" s="244"/>
      <c r="H32" s="244"/>
      <c r="I32" s="244"/>
      <c r="J32" s="244"/>
      <c r="K32" s="69"/>
      <c r="L32" s="1"/>
      <c r="Q32">
        <v>0</v>
      </c>
      <c r="R32" cm="1">
        <f t="array" ref="R32">IF(P32,IF(Q32=0,IFERROR(_xlfn.LET(_xlpm.range_ref,_xlfn.ANCHORARRAY(_xlfn.XLOOKUP(D32,Map_Range_Lookup,Map_Range_Data_Sorted_Lookup)),IF(_xlfn.XLOOKUP(E32,_xlpm.range_ref,_xlpm.range_ref,21,0,2)=21,21,0)),IF(LEN(D32)&gt;0,22,0)),0),0)</f>
        <v>0</v>
      </c>
      <c r="S32" cm="1">
        <f t="array" ref="S32">IF(P32,IF((Q32=0)*(R32=0),IFERROR(_xlfn.LET(_xlpm.range_ref,_xlfn.ANCHORARRAY(_xlfn.XLOOKUP(E32,Map_Range_Lookup,Map_Range_Data_Sorted_Lookup)),IF(_xlfn.XLOOKUP(F32,_xlpm.range_ref,_xlpm.range_ref,11,0,2)=11,11,0)),IF(LEN(F32)&gt;0,12,0)),0),0)</f>
        <v>0</v>
      </c>
      <c r="T32">
        <v>0</v>
      </c>
    </row>
    <row r="33" spans="1:20" x14ac:dyDescent="0.2">
      <c r="A33" s="243" t="s">
        <v>792</v>
      </c>
      <c r="B33" s="243" t="s">
        <v>792</v>
      </c>
      <c r="C33" s="244"/>
      <c r="D33" s="243" t="s">
        <v>792</v>
      </c>
      <c r="E33" s="243" t="s">
        <v>792</v>
      </c>
      <c r="F33" s="243" t="s">
        <v>792</v>
      </c>
      <c r="G33" s="244"/>
      <c r="H33" s="244"/>
      <c r="I33" s="244"/>
      <c r="J33" s="244"/>
      <c r="K33" s="69"/>
      <c r="L33" s="1"/>
      <c r="Q33">
        <v>0</v>
      </c>
      <c r="R33" cm="1">
        <f t="array" ref="R33">IF(P33,IF(Q33=0,IFERROR(_xlfn.LET(_xlpm.range_ref,_xlfn.ANCHORARRAY(_xlfn.XLOOKUP(D33,Map_Range_Lookup,Map_Range_Data_Sorted_Lookup)),IF(_xlfn.XLOOKUP(E33,_xlpm.range_ref,_xlpm.range_ref,21,0,2)=21,21,0)),IF(LEN(D33)&gt;0,22,0)),0),0)</f>
        <v>0</v>
      </c>
      <c r="S33" cm="1">
        <f t="array" ref="S33">IF(P33,IF((Q33=0)*(R33=0),IFERROR(_xlfn.LET(_xlpm.range_ref,_xlfn.ANCHORARRAY(_xlfn.XLOOKUP(E33,Map_Range_Lookup,Map_Range_Data_Sorted_Lookup)),IF(_xlfn.XLOOKUP(F33,_xlpm.range_ref,_xlpm.range_ref,11,0,2)=11,11,0)),IF(LEN(F33)&gt;0,12,0)),0),0)</f>
        <v>0</v>
      </c>
      <c r="T33">
        <v>0</v>
      </c>
    </row>
    <row r="34" spans="1:20" x14ac:dyDescent="0.2">
      <c r="A34" s="243" t="s">
        <v>792</v>
      </c>
      <c r="B34" s="243" t="s">
        <v>792</v>
      </c>
      <c r="C34" s="244"/>
      <c r="D34" s="243" t="s">
        <v>792</v>
      </c>
      <c r="E34" s="243" t="s">
        <v>792</v>
      </c>
      <c r="F34" s="243" t="s">
        <v>792</v>
      </c>
      <c r="G34" s="244"/>
      <c r="H34" s="244"/>
      <c r="I34" s="244"/>
      <c r="J34" s="244"/>
      <c r="K34" s="69"/>
      <c r="L34" s="1"/>
      <c r="Q34">
        <v>0</v>
      </c>
      <c r="R34" cm="1">
        <f t="array" ref="R34">IF(P34,IF(Q34=0,IFERROR(_xlfn.LET(_xlpm.range_ref,_xlfn.ANCHORARRAY(_xlfn.XLOOKUP(D34,Map_Range_Lookup,Map_Range_Data_Sorted_Lookup)),IF(_xlfn.XLOOKUP(E34,_xlpm.range_ref,_xlpm.range_ref,21,0,2)=21,21,0)),IF(LEN(D34)&gt;0,22,0)),0),0)</f>
        <v>0</v>
      </c>
      <c r="S34" cm="1">
        <f t="array" ref="S34">IF(P34,IF((Q34=0)*(R34=0),IFERROR(_xlfn.LET(_xlpm.range_ref,_xlfn.ANCHORARRAY(_xlfn.XLOOKUP(E34,Map_Range_Lookup,Map_Range_Data_Sorted_Lookup)),IF(_xlfn.XLOOKUP(F34,_xlpm.range_ref,_xlpm.range_ref,11,0,2)=11,11,0)),IF(LEN(F34)&gt;0,12,0)),0),0)</f>
        <v>0</v>
      </c>
      <c r="T34">
        <v>0</v>
      </c>
    </row>
    <row r="35" spans="1:20" x14ac:dyDescent="0.2">
      <c r="A35" s="243" t="s">
        <v>792</v>
      </c>
      <c r="B35" s="243" t="s">
        <v>792</v>
      </c>
      <c r="C35" s="244"/>
      <c r="D35" s="243" t="s">
        <v>792</v>
      </c>
      <c r="E35" s="243" t="s">
        <v>792</v>
      </c>
      <c r="F35" s="243" t="s">
        <v>792</v>
      </c>
      <c r="G35" s="244"/>
      <c r="H35" s="244"/>
      <c r="I35" s="244"/>
      <c r="J35" s="244"/>
      <c r="K35" s="69"/>
      <c r="L35" s="1"/>
      <c r="Q35">
        <v>0</v>
      </c>
      <c r="R35" cm="1">
        <f t="array" ref="R35">IF(P35,IF(Q35=0,IFERROR(_xlfn.LET(_xlpm.range_ref,_xlfn.ANCHORARRAY(_xlfn.XLOOKUP(D35,Map_Range_Lookup,Map_Range_Data_Sorted_Lookup)),IF(_xlfn.XLOOKUP(E35,_xlpm.range_ref,_xlpm.range_ref,21,0,2)=21,21,0)),IF(LEN(D35)&gt;0,22,0)),0),0)</f>
        <v>0</v>
      </c>
      <c r="S35" cm="1">
        <f t="array" ref="S35">IF(P35,IF((Q35=0)*(R35=0),IFERROR(_xlfn.LET(_xlpm.range_ref,_xlfn.ANCHORARRAY(_xlfn.XLOOKUP(E35,Map_Range_Lookup,Map_Range_Data_Sorted_Lookup)),IF(_xlfn.XLOOKUP(F35,_xlpm.range_ref,_xlpm.range_ref,11,0,2)=11,11,0)),IF(LEN(F35)&gt;0,12,0)),0),0)</f>
        <v>0</v>
      </c>
      <c r="T35">
        <v>0</v>
      </c>
    </row>
    <row r="36" spans="1:20" x14ac:dyDescent="0.2">
      <c r="A36" s="243" t="s">
        <v>792</v>
      </c>
      <c r="B36" s="243" t="s">
        <v>792</v>
      </c>
      <c r="C36" s="244"/>
      <c r="D36" s="243" t="s">
        <v>792</v>
      </c>
      <c r="E36" s="243" t="s">
        <v>792</v>
      </c>
      <c r="F36" s="243" t="s">
        <v>792</v>
      </c>
      <c r="G36" s="244"/>
      <c r="H36" s="244"/>
      <c r="I36" s="244"/>
      <c r="J36" s="244"/>
      <c r="K36" s="69"/>
      <c r="L36" s="1"/>
      <c r="Q36">
        <v>0</v>
      </c>
      <c r="R36" cm="1">
        <f t="array" ref="R36">IF(P36,IF(Q36=0,IFERROR(_xlfn.LET(_xlpm.range_ref,_xlfn.ANCHORARRAY(_xlfn.XLOOKUP(D36,Map_Range_Lookup,Map_Range_Data_Sorted_Lookup)),IF(_xlfn.XLOOKUP(E36,_xlpm.range_ref,_xlpm.range_ref,21,0,2)=21,21,0)),IF(LEN(D36)&gt;0,22,0)),0),0)</f>
        <v>0</v>
      </c>
      <c r="S36" cm="1">
        <f t="array" ref="S36">IF(P36,IF((Q36=0)*(R36=0),IFERROR(_xlfn.LET(_xlpm.range_ref,_xlfn.ANCHORARRAY(_xlfn.XLOOKUP(E36,Map_Range_Lookup,Map_Range_Data_Sorted_Lookup)),IF(_xlfn.XLOOKUP(F36,_xlpm.range_ref,_xlpm.range_ref,11,0,2)=11,11,0)),IF(LEN(F36)&gt;0,12,0)),0),0)</f>
        <v>0</v>
      </c>
      <c r="T36">
        <v>0</v>
      </c>
    </row>
    <row r="37" spans="1:20" x14ac:dyDescent="0.2">
      <c r="A37" s="243" t="s">
        <v>792</v>
      </c>
      <c r="B37" s="243" t="s">
        <v>792</v>
      </c>
      <c r="C37" s="244"/>
      <c r="D37" s="243" t="s">
        <v>792</v>
      </c>
      <c r="E37" s="243" t="s">
        <v>792</v>
      </c>
      <c r="F37" s="243" t="s">
        <v>792</v>
      </c>
      <c r="G37" s="244"/>
      <c r="H37" s="244"/>
      <c r="I37" s="244"/>
      <c r="J37" s="244"/>
      <c r="K37" s="69"/>
      <c r="L37" s="1"/>
      <c r="Q37">
        <v>0</v>
      </c>
      <c r="R37" cm="1">
        <f t="array" ref="R37">IF(P37,IF(Q37=0,IFERROR(_xlfn.LET(_xlpm.range_ref,_xlfn.ANCHORARRAY(_xlfn.XLOOKUP(D37,Map_Range_Lookup,Map_Range_Data_Sorted_Lookup)),IF(_xlfn.XLOOKUP(E37,_xlpm.range_ref,_xlpm.range_ref,21,0,2)=21,21,0)),IF(LEN(D37)&gt;0,22,0)),0),0)</f>
        <v>0</v>
      </c>
      <c r="S37" cm="1">
        <f t="array" ref="S37">IF(P37,IF((Q37=0)*(R37=0),IFERROR(_xlfn.LET(_xlpm.range_ref,_xlfn.ANCHORARRAY(_xlfn.XLOOKUP(E37,Map_Range_Lookup,Map_Range_Data_Sorted_Lookup)),IF(_xlfn.XLOOKUP(F37,_xlpm.range_ref,_xlpm.range_ref,11,0,2)=11,11,0)),IF(LEN(F37)&gt;0,12,0)),0),0)</f>
        <v>0</v>
      </c>
      <c r="T37">
        <v>0</v>
      </c>
    </row>
    <row r="38" spans="1:20" x14ac:dyDescent="0.2">
      <c r="A38" s="243" t="s">
        <v>792</v>
      </c>
      <c r="B38" s="243" t="s">
        <v>792</v>
      </c>
      <c r="C38" s="244"/>
      <c r="D38" s="243" t="s">
        <v>792</v>
      </c>
      <c r="E38" s="243" t="s">
        <v>792</v>
      </c>
      <c r="F38" s="243" t="s">
        <v>792</v>
      </c>
      <c r="G38" s="244"/>
      <c r="H38" s="244"/>
      <c r="I38" s="244"/>
      <c r="J38" s="244"/>
      <c r="K38" s="69"/>
      <c r="L38" s="1"/>
      <c r="Q38">
        <v>0</v>
      </c>
      <c r="R38" cm="1">
        <f t="array" ref="R38">IF(P38,IF(Q38=0,IFERROR(_xlfn.LET(_xlpm.range_ref,_xlfn.ANCHORARRAY(_xlfn.XLOOKUP(D38,Map_Range_Lookup,Map_Range_Data_Sorted_Lookup)),IF(_xlfn.XLOOKUP(E38,_xlpm.range_ref,_xlpm.range_ref,21,0,2)=21,21,0)),IF(LEN(D38)&gt;0,22,0)),0),0)</f>
        <v>0</v>
      </c>
      <c r="S38" cm="1">
        <f t="array" ref="S38">IF(P38,IF((Q38=0)*(R38=0),IFERROR(_xlfn.LET(_xlpm.range_ref,_xlfn.ANCHORARRAY(_xlfn.XLOOKUP(E38,Map_Range_Lookup,Map_Range_Data_Sorted_Lookup)),IF(_xlfn.XLOOKUP(F38,_xlpm.range_ref,_xlpm.range_ref,11,0,2)=11,11,0)),IF(LEN(F38)&gt;0,12,0)),0),0)</f>
        <v>0</v>
      </c>
      <c r="T38">
        <v>0</v>
      </c>
    </row>
    <row r="39" spans="1:20" x14ac:dyDescent="0.2">
      <c r="A39" s="243" t="s">
        <v>792</v>
      </c>
      <c r="B39" s="243" t="s">
        <v>792</v>
      </c>
      <c r="C39" s="244"/>
      <c r="D39" s="243" t="s">
        <v>792</v>
      </c>
      <c r="E39" s="243" t="s">
        <v>792</v>
      </c>
      <c r="F39" s="243" t="s">
        <v>792</v>
      </c>
      <c r="G39" s="244"/>
      <c r="H39" s="244"/>
      <c r="I39" s="244"/>
      <c r="J39" s="244"/>
      <c r="K39" s="69"/>
      <c r="L39" s="1"/>
      <c r="Q39">
        <v>0</v>
      </c>
      <c r="R39" cm="1">
        <f t="array" ref="R39">IF(P39,IF(Q39=0,IFERROR(_xlfn.LET(_xlpm.range_ref,_xlfn.ANCHORARRAY(_xlfn.XLOOKUP(D39,Map_Range_Lookup,Map_Range_Data_Sorted_Lookup)),IF(_xlfn.XLOOKUP(E39,_xlpm.range_ref,_xlpm.range_ref,21,0,2)=21,21,0)),IF(LEN(D39)&gt;0,22,0)),0),0)</f>
        <v>0</v>
      </c>
      <c r="S39" cm="1">
        <f t="array" ref="S39">IF(P39,IF((Q39=0)*(R39=0),IFERROR(_xlfn.LET(_xlpm.range_ref,_xlfn.ANCHORARRAY(_xlfn.XLOOKUP(E39,Map_Range_Lookup,Map_Range_Data_Sorted_Lookup)),IF(_xlfn.XLOOKUP(F39,_xlpm.range_ref,_xlpm.range_ref,11,0,2)=11,11,0)),IF(LEN(F39)&gt;0,12,0)),0),0)</f>
        <v>0</v>
      </c>
      <c r="T39">
        <v>0</v>
      </c>
    </row>
    <row r="40" spans="1:20" x14ac:dyDescent="0.2">
      <c r="A40" s="243" t="s">
        <v>792</v>
      </c>
      <c r="B40" s="243" t="s">
        <v>792</v>
      </c>
      <c r="C40" s="244"/>
      <c r="D40" s="243" t="s">
        <v>792</v>
      </c>
      <c r="E40" s="243" t="s">
        <v>792</v>
      </c>
      <c r="F40" s="243" t="s">
        <v>792</v>
      </c>
      <c r="G40" s="244"/>
      <c r="H40" s="244"/>
      <c r="I40" s="244"/>
      <c r="J40" s="244"/>
      <c r="K40" s="69"/>
      <c r="L40" s="1"/>
      <c r="Q40">
        <v>0</v>
      </c>
      <c r="R40" cm="1">
        <f t="array" ref="R40">IF(P40,IF(Q40=0,IFERROR(_xlfn.LET(_xlpm.range_ref,_xlfn.ANCHORARRAY(_xlfn.XLOOKUP(D40,Map_Range_Lookup,Map_Range_Data_Sorted_Lookup)),IF(_xlfn.XLOOKUP(E40,_xlpm.range_ref,_xlpm.range_ref,21,0,2)=21,21,0)),IF(LEN(D40)&gt;0,22,0)),0),0)</f>
        <v>0</v>
      </c>
      <c r="S40" cm="1">
        <f t="array" ref="S40">IF(P40,IF((Q40=0)*(R40=0),IFERROR(_xlfn.LET(_xlpm.range_ref,_xlfn.ANCHORARRAY(_xlfn.XLOOKUP(E40,Map_Range_Lookup,Map_Range_Data_Sorted_Lookup)),IF(_xlfn.XLOOKUP(F40,_xlpm.range_ref,_xlpm.range_ref,11,0,2)=11,11,0)),IF(LEN(F40)&gt;0,12,0)),0),0)</f>
        <v>0</v>
      </c>
      <c r="T40">
        <v>0</v>
      </c>
    </row>
    <row r="41" spans="1:20" x14ac:dyDescent="0.2">
      <c r="A41" s="243" t="s">
        <v>792</v>
      </c>
      <c r="B41" s="243" t="s">
        <v>792</v>
      </c>
      <c r="C41" s="244"/>
      <c r="D41" s="243" t="s">
        <v>792</v>
      </c>
      <c r="E41" s="243" t="s">
        <v>792</v>
      </c>
      <c r="F41" s="243" t="s">
        <v>792</v>
      </c>
      <c r="G41" s="244"/>
      <c r="H41" s="244"/>
      <c r="I41" s="244"/>
      <c r="J41" s="244"/>
      <c r="K41" s="69"/>
      <c r="L41" s="1"/>
      <c r="Q41">
        <v>0</v>
      </c>
      <c r="R41" cm="1">
        <f t="array" ref="R41">IF(P41,IF(Q41=0,IFERROR(_xlfn.LET(_xlpm.range_ref,_xlfn.ANCHORARRAY(_xlfn.XLOOKUP(D41,Map_Range_Lookup,Map_Range_Data_Sorted_Lookup)),IF(_xlfn.XLOOKUP(E41,_xlpm.range_ref,_xlpm.range_ref,21,0,2)=21,21,0)),IF(LEN(D41)&gt;0,22,0)),0),0)</f>
        <v>0</v>
      </c>
      <c r="S41" cm="1">
        <f t="array" ref="S41">IF(P41,IF((Q41=0)*(R41=0),IFERROR(_xlfn.LET(_xlpm.range_ref,_xlfn.ANCHORARRAY(_xlfn.XLOOKUP(E41,Map_Range_Lookup,Map_Range_Data_Sorted_Lookup)),IF(_xlfn.XLOOKUP(F41,_xlpm.range_ref,_xlpm.range_ref,11,0,2)=11,11,0)),IF(LEN(F41)&gt;0,12,0)),0),0)</f>
        <v>0</v>
      </c>
      <c r="T41">
        <v>0</v>
      </c>
    </row>
    <row r="42" spans="1:20" x14ac:dyDescent="0.2">
      <c r="A42" s="243" t="s">
        <v>792</v>
      </c>
      <c r="B42" s="243" t="s">
        <v>792</v>
      </c>
      <c r="C42" s="244"/>
      <c r="D42" s="243" t="s">
        <v>792</v>
      </c>
      <c r="E42" s="243" t="s">
        <v>792</v>
      </c>
      <c r="F42" s="243" t="s">
        <v>792</v>
      </c>
      <c r="G42" s="244"/>
      <c r="H42" s="244"/>
      <c r="I42" s="244"/>
      <c r="J42" s="244"/>
      <c r="K42" s="69"/>
      <c r="L42" s="1"/>
      <c r="Q42">
        <v>0</v>
      </c>
      <c r="R42" cm="1">
        <f t="array" ref="R42">IF(P42,IF(Q42=0,IFERROR(_xlfn.LET(_xlpm.range_ref,_xlfn.ANCHORARRAY(_xlfn.XLOOKUP(D42,Map_Range_Lookup,Map_Range_Data_Sorted_Lookup)),IF(_xlfn.XLOOKUP(E42,_xlpm.range_ref,_xlpm.range_ref,21,0,2)=21,21,0)),IF(LEN(D42)&gt;0,22,0)),0),0)</f>
        <v>0</v>
      </c>
      <c r="S42" cm="1">
        <f t="array" ref="S42">IF(P42,IF((Q42=0)*(R42=0),IFERROR(_xlfn.LET(_xlpm.range_ref,_xlfn.ANCHORARRAY(_xlfn.XLOOKUP(E42,Map_Range_Lookup,Map_Range_Data_Sorted_Lookup)),IF(_xlfn.XLOOKUP(F42,_xlpm.range_ref,_xlpm.range_ref,11,0,2)=11,11,0)),IF(LEN(F42)&gt;0,12,0)),0),0)</f>
        <v>0</v>
      </c>
      <c r="T42">
        <v>0</v>
      </c>
    </row>
    <row r="43" spans="1:20" x14ac:dyDescent="0.2">
      <c r="A43" s="243" t="s">
        <v>792</v>
      </c>
      <c r="B43" s="243" t="s">
        <v>792</v>
      </c>
      <c r="C43" s="244"/>
      <c r="D43" s="243" t="s">
        <v>792</v>
      </c>
      <c r="E43" s="243" t="s">
        <v>792</v>
      </c>
      <c r="F43" s="243" t="s">
        <v>792</v>
      </c>
      <c r="G43" s="244"/>
      <c r="H43" s="244"/>
      <c r="I43" s="244"/>
      <c r="J43" s="244"/>
      <c r="K43" s="69"/>
      <c r="L43" s="1"/>
      <c r="Q43">
        <v>0</v>
      </c>
      <c r="R43" cm="1">
        <f t="array" ref="R43">IF(P43,IF(Q43=0,IFERROR(_xlfn.LET(_xlpm.range_ref,_xlfn.ANCHORARRAY(_xlfn.XLOOKUP(D43,Map_Range_Lookup,Map_Range_Data_Sorted_Lookup)),IF(_xlfn.XLOOKUP(E43,_xlpm.range_ref,_xlpm.range_ref,21,0,2)=21,21,0)),IF(LEN(D43)&gt;0,22,0)),0),0)</f>
        <v>0</v>
      </c>
      <c r="S43" cm="1">
        <f t="array" ref="S43">IF(P43,IF((Q43=0)*(R43=0),IFERROR(_xlfn.LET(_xlpm.range_ref,_xlfn.ANCHORARRAY(_xlfn.XLOOKUP(E43,Map_Range_Lookup,Map_Range_Data_Sorted_Lookup)),IF(_xlfn.XLOOKUP(F43,_xlpm.range_ref,_xlpm.range_ref,11,0,2)=11,11,0)),IF(LEN(F43)&gt;0,12,0)),0),0)</f>
        <v>0</v>
      </c>
      <c r="T43">
        <v>0</v>
      </c>
    </row>
    <row r="44" spans="1:20" x14ac:dyDescent="0.2">
      <c r="A44" s="243" t="s">
        <v>792</v>
      </c>
      <c r="B44" s="243" t="s">
        <v>792</v>
      </c>
      <c r="C44" s="244"/>
      <c r="D44" s="243" t="s">
        <v>792</v>
      </c>
      <c r="E44" s="243" t="s">
        <v>792</v>
      </c>
      <c r="F44" s="243" t="s">
        <v>792</v>
      </c>
      <c r="G44" s="244"/>
      <c r="H44" s="244"/>
      <c r="I44" s="244"/>
      <c r="J44" s="244"/>
      <c r="K44" s="69"/>
      <c r="L44" s="1"/>
      <c r="Q44">
        <v>0</v>
      </c>
      <c r="R44" cm="1">
        <f t="array" ref="R44">IF(P44,IF(Q44=0,IFERROR(_xlfn.LET(_xlpm.range_ref,_xlfn.ANCHORARRAY(_xlfn.XLOOKUP(D44,Map_Range_Lookup,Map_Range_Data_Sorted_Lookup)),IF(_xlfn.XLOOKUP(E44,_xlpm.range_ref,_xlpm.range_ref,21,0,2)=21,21,0)),IF(LEN(D44)&gt;0,22,0)),0),0)</f>
        <v>0</v>
      </c>
      <c r="S44" cm="1">
        <f t="array" ref="S44">IF(P44,IF((Q44=0)*(R44=0),IFERROR(_xlfn.LET(_xlpm.range_ref,_xlfn.ANCHORARRAY(_xlfn.XLOOKUP(E44,Map_Range_Lookup,Map_Range_Data_Sorted_Lookup)),IF(_xlfn.XLOOKUP(F44,_xlpm.range_ref,_xlpm.range_ref,11,0,2)=11,11,0)),IF(LEN(F44)&gt;0,12,0)),0),0)</f>
        <v>0</v>
      </c>
      <c r="T44">
        <v>0</v>
      </c>
    </row>
    <row r="45" spans="1:20" x14ac:dyDescent="0.2">
      <c r="A45" s="243" t="s">
        <v>792</v>
      </c>
      <c r="B45" s="243" t="s">
        <v>792</v>
      </c>
      <c r="C45" s="244"/>
      <c r="D45" s="243" t="s">
        <v>792</v>
      </c>
      <c r="E45" s="243" t="s">
        <v>792</v>
      </c>
      <c r="F45" s="243" t="s">
        <v>792</v>
      </c>
      <c r="G45" s="244"/>
      <c r="H45" s="244"/>
      <c r="I45" s="244"/>
      <c r="J45" s="244"/>
      <c r="K45" s="69"/>
      <c r="L45" s="1"/>
      <c r="Q45">
        <v>0</v>
      </c>
      <c r="R45" cm="1">
        <f t="array" ref="R45">IF(P45,IF(Q45=0,IFERROR(_xlfn.LET(_xlpm.range_ref,_xlfn.ANCHORARRAY(_xlfn.XLOOKUP(D45,Map_Range_Lookup,Map_Range_Data_Sorted_Lookup)),IF(_xlfn.XLOOKUP(E45,_xlpm.range_ref,_xlpm.range_ref,21,0,2)=21,21,0)),IF(LEN(D45)&gt;0,22,0)),0),0)</f>
        <v>0</v>
      </c>
      <c r="S45" cm="1">
        <f t="array" ref="S45">IF(P45,IF((Q45=0)*(R45=0),IFERROR(_xlfn.LET(_xlpm.range_ref,_xlfn.ANCHORARRAY(_xlfn.XLOOKUP(E45,Map_Range_Lookup,Map_Range_Data_Sorted_Lookup)),IF(_xlfn.XLOOKUP(F45,_xlpm.range_ref,_xlpm.range_ref,11,0,2)=11,11,0)),IF(LEN(F45)&gt;0,12,0)),0),0)</f>
        <v>0</v>
      </c>
      <c r="T45">
        <v>0</v>
      </c>
    </row>
    <row r="46" spans="1:20" x14ac:dyDescent="0.2">
      <c r="A46" s="243" t="s">
        <v>792</v>
      </c>
      <c r="B46" s="243" t="s">
        <v>792</v>
      </c>
      <c r="C46" s="244"/>
      <c r="D46" s="243" t="s">
        <v>792</v>
      </c>
      <c r="E46" s="243" t="s">
        <v>792</v>
      </c>
      <c r="F46" s="243" t="s">
        <v>792</v>
      </c>
      <c r="G46" s="244"/>
      <c r="H46" s="244"/>
      <c r="I46" s="244"/>
      <c r="J46" s="244"/>
      <c r="K46" s="69"/>
      <c r="L46" s="1"/>
      <c r="Q46">
        <v>0</v>
      </c>
      <c r="R46" cm="1">
        <f t="array" ref="R46">IF(P46,IF(Q46=0,IFERROR(_xlfn.LET(_xlpm.range_ref,_xlfn.ANCHORARRAY(_xlfn.XLOOKUP(D46,Map_Range_Lookup,Map_Range_Data_Sorted_Lookup)),IF(_xlfn.XLOOKUP(E46,_xlpm.range_ref,_xlpm.range_ref,21,0,2)=21,21,0)),IF(LEN(D46)&gt;0,22,0)),0),0)</f>
        <v>0</v>
      </c>
      <c r="S46" cm="1">
        <f t="array" ref="S46">IF(P46,IF((Q46=0)*(R46=0),IFERROR(_xlfn.LET(_xlpm.range_ref,_xlfn.ANCHORARRAY(_xlfn.XLOOKUP(E46,Map_Range_Lookup,Map_Range_Data_Sorted_Lookup)),IF(_xlfn.XLOOKUP(F46,_xlpm.range_ref,_xlpm.range_ref,11,0,2)=11,11,0)),IF(LEN(F46)&gt;0,12,0)),0),0)</f>
        <v>0</v>
      </c>
      <c r="T46">
        <v>0</v>
      </c>
    </row>
    <row r="47" spans="1:20" x14ac:dyDescent="0.2">
      <c r="A47" s="243" t="s">
        <v>792</v>
      </c>
      <c r="B47" s="243" t="s">
        <v>792</v>
      </c>
      <c r="C47" s="244"/>
      <c r="D47" s="243" t="s">
        <v>792</v>
      </c>
      <c r="E47" s="243" t="s">
        <v>792</v>
      </c>
      <c r="F47" s="243" t="s">
        <v>792</v>
      </c>
      <c r="G47" s="244"/>
      <c r="H47" s="244"/>
      <c r="I47" s="244"/>
      <c r="J47" s="244"/>
      <c r="K47" s="69"/>
      <c r="L47" s="1"/>
      <c r="Q47">
        <v>0</v>
      </c>
      <c r="R47" cm="1">
        <f t="array" ref="R47">IF(P47,IF(Q47=0,IFERROR(_xlfn.LET(_xlpm.range_ref,_xlfn.ANCHORARRAY(_xlfn.XLOOKUP(D47,Map_Range_Lookup,Map_Range_Data_Sorted_Lookup)),IF(_xlfn.XLOOKUP(E47,_xlpm.range_ref,_xlpm.range_ref,21,0,2)=21,21,0)),IF(LEN(D47)&gt;0,22,0)),0),0)</f>
        <v>0</v>
      </c>
      <c r="S47" cm="1">
        <f t="array" ref="S47">IF(P47,IF((Q47=0)*(R47=0),IFERROR(_xlfn.LET(_xlpm.range_ref,_xlfn.ANCHORARRAY(_xlfn.XLOOKUP(E47,Map_Range_Lookup,Map_Range_Data_Sorted_Lookup)),IF(_xlfn.XLOOKUP(F47,_xlpm.range_ref,_xlpm.range_ref,11,0,2)=11,11,0)),IF(LEN(F47)&gt;0,12,0)),0),0)</f>
        <v>0</v>
      </c>
      <c r="T47">
        <v>0</v>
      </c>
    </row>
    <row r="48" spans="1:20" x14ac:dyDescent="0.2">
      <c r="A48" s="243" t="s">
        <v>792</v>
      </c>
      <c r="B48" s="243" t="s">
        <v>792</v>
      </c>
      <c r="C48" s="244"/>
      <c r="D48" s="243" t="s">
        <v>792</v>
      </c>
      <c r="E48" s="243" t="s">
        <v>792</v>
      </c>
      <c r="F48" s="243" t="s">
        <v>792</v>
      </c>
      <c r="G48" s="244"/>
      <c r="H48" s="244"/>
      <c r="I48" s="244"/>
      <c r="J48" s="244"/>
      <c r="K48" s="69"/>
      <c r="L48" s="1"/>
      <c r="Q48">
        <v>0</v>
      </c>
      <c r="R48" cm="1">
        <f t="array" ref="R48">IF(P48,IF(Q48=0,IFERROR(_xlfn.LET(_xlpm.range_ref,_xlfn.ANCHORARRAY(_xlfn.XLOOKUP(D48,Map_Range_Lookup,Map_Range_Data_Sorted_Lookup)),IF(_xlfn.XLOOKUP(E48,_xlpm.range_ref,_xlpm.range_ref,21,0,2)=21,21,0)),IF(LEN(D48)&gt;0,22,0)),0),0)</f>
        <v>0</v>
      </c>
      <c r="S48" cm="1">
        <f t="array" ref="S48">IF(P48,IF((Q48=0)*(R48=0),IFERROR(_xlfn.LET(_xlpm.range_ref,_xlfn.ANCHORARRAY(_xlfn.XLOOKUP(E48,Map_Range_Lookup,Map_Range_Data_Sorted_Lookup)),IF(_xlfn.XLOOKUP(F48,_xlpm.range_ref,_xlpm.range_ref,11,0,2)=11,11,0)),IF(LEN(F48)&gt;0,12,0)),0),0)</f>
        <v>0</v>
      </c>
      <c r="T48">
        <v>0</v>
      </c>
    </row>
    <row r="49" spans="1:20" x14ac:dyDescent="0.2">
      <c r="A49" s="243" t="s">
        <v>792</v>
      </c>
      <c r="B49" s="243" t="s">
        <v>792</v>
      </c>
      <c r="C49" s="244"/>
      <c r="D49" s="243" t="s">
        <v>792</v>
      </c>
      <c r="E49" s="243" t="s">
        <v>792</v>
      </c>
      <c r="F49" s="243" t="s">
        <v>792</v>
      </c>
      <c r="G49" s="244"/>
      <c r="H49" s="244"/>
      <c r="I49" s="244"/>
      <c r="J49" s="244"/>
      <c r="K49" s="69"/>
      <c r="L49" s="1"/>
      <c r="Q49">
        <v>0</v>
      </c>
      <c r="R49" cm="1">
        <f t="array" ref="R49">IF(P49,IF(Q49=0,IFERROR(_xlfn.LET(_xlpm.range_ref,_xlfn.ANCHORARRAY(_xlfn.XLOOKUP(D49,Map_Range_Lookup,Map_Range_Data_Sorted_Lookup)),IF(_xlfn.XLOOKUP(E49,_xlpm.range_ref,_xlpm.range_ref,21,0,2)=21,21,0)),IF(LEN(D49)&gt;0,22,0)),0),0)</f>
        <v>0</v>
      </c>
      <c r="S49" cm="1">
        <f t="array" ref="S49">IF(P49,IF((Q49=0)*(R49=0),IFERROR(_xlfn.LET(_xlpm.range_ref,_xlfn.ANCHORARRAY(_xlfn.XLOOKUP(E49,Map_Range_Lookup,Map_Range_Data_Sorted_Lookup)),IF(_xlfn.XLOOKUP(F49,_xlpm.range_ref,_xlpm.range_ref,11,0,2)=11,11,0)),IF(LEN(F49)&gt;0,12,0)),0),0)</f>
        <v>0</v>
      </c>
      <c r="T49">
        <v>0</v>
      </c>
    </row>
    <row r="50" spans="1:20" x14ac:dyDescent="0.2">
      <c r="A50" s="243" t="s">
        <v>792</v>
      </c>
      <c r="B50" s="243" t="s">
        <v>792</v>
      </c>
      <c r="C50" s="244"/>
      <c r="D50" s="243" t="s">
        <v>792</v>
      </c>
      <c r="E50" s="243" t="s">
        <v>792</v>
      </c>
      <c r="F50" s="243" t="s">
        <v>792</v>
      </c>
      <c r="G50" s="244"/>
      <c r="H50" s="244"/>
      <c r="I50" s="244"/>
      <c r="J50" s="244"/>
      <c r="K50" s="69"/>
      <c r="L50" s="1"/>
      <c r="Q50">
        <v>0</v>
      </c>
      <c r="R50" cm="1">
        <f t="array" ref="R50">IF(P50,IF(Q50=0,IFERROR(_xlfn.LET(_xlpm.range_ref,_xlfn.ANCHORARRAY(_xlfn.XLOOKUP(D50,Map_Range_Lookup,Map_Range_Data_Sorted_Lookup)),IF(_xlfn.XLOOKUP(E50,_xlpm.range_ref,_xlpm.range_ref,21,0,2)=21,21,0)),IF(LEN(D50)&gt;0,22,0)),0),0)</f>
        <v>0</v>
      </c>
      <c r="S50" cm="1">
        <f t="array" ref="S50">IF(P50,IF((Q50=0)*(R50=0),IFERROR(_xlfn.LET(_xlpm.range_ref,_xlfn.ANCHORARRAY(_xlfn.XLOOKUP(E50,Map_Range_Lookup,Map_Range_Data_Sorted_Lookup)),IF(_xlfn.XLOOKUP(F50,_xlpm.range_ref,_xlpm.range_ref,11,0,2)=11,11,0)),IF(LEN(F50)&gt;0,12,0)),0),0)</f>
        <v>0</v>
      </c>
      <c r="T50">
        <v>0</v>
      </c>
    </row>
    <row r="51" spans="1:20" x14ac:dyDescent="0.2">
      <c r="A51" s="243" t="s">
        <v>792</v>
      </c>
      <c r="B51" s="243" t="s">
        <v>792</v>
      </c>
      <c r="C51" s="244"/>
      <c r="D51" s="243" t="s">
        <v>792</v>
      </c>
      <c r="E51" s="243" t="s">
        <v>792</v>
      </c>
      <c r="F51" s="243" t="s">
        <v>792</v>
      </c>
      <c r="G51" s="244"/>
      <c r="H51" s="244"/>
      <c r="I51" s="244"/>
      <c r="J51" s="244"/>
      <c r="K51" s="69"/>
      <c r="L51" s="1"/>
      <c r="Q51">
        <v>0</v>
      </c>
      <c r="R51" cm="1">
        <f t="array" ref="R51">IF(P51,IF(Q51=0,IFERROR(_xlfn.LET(_xlpm.range_ref,_xlfn.ANCHORARRAY(_xlfn.XLOOKUP(D51,Map_Range_Lookup,Map_Range_Data_Sorted_Lookup)),IF(_xlfn.XLOOKUP(E51,_xlpm.range_ref,_xlpm.range_ref,21,0,2)=21,21,0)),IF(LEN(D51)&gt;0,22,0)),0),0)</f>
        <v>0</v>
      </c>
      <c r="S51" cm="1">
        <f t="array" ref="S51">IF(P51,IF((Q51=0)*(R51=0),IFERROR(_xlfn.LET(_xlpm.range_ref,_xlfn.ANCHORARRAY(_xlfn.XLOOKUP(E51,Map_Range_Lookup,Map_Range_Data_Sorted_Lookup)),IF(_xlfn.XLOOKUP(F51,_xlpm.range_ref,_xlpm.range_ref,11,0,2)=11,11,0)),IF(LEN(F51)&gt;0,12,0)),0),0)</f>
        <v>0</v>
      </c>
      <c r="T51">
        <v>0</v>
      </c>
    </row>
    <row r="52" spans="1:20" x14ac:dyDescent="0.2">
      <c r="A52" s="243" t="s">
        <v>792</v>
      </c>
      <c r="B52" s="243" t="s">
        <v>792</v>
      </c>
      <c r="C52" s="244"/>
      <c r="D52" s="243" t="s">
        <v>792</v>
      </c>
      <c r="E52" s="243" t="s">
        <v>792</v>
      </c>
      <c r="F52" s="243" t="s">
        <v>792</v>
      </c>
      <c r="G52" s="244"/>
      <c r="H52" s="244"/>
      <c r="I52" s="244"/>
      <c r="J52" s="244"/>
      <c r="K52" s="69"/>
      <c r="L52" s="1"/>
      <c r="Q52">
        <v>0</v>
      </c>
      <c r="R52" cm="1">
        <f t="array" ref="R52">IF(P52,IF(Q52=0,IFERROR(_xlfn.LET(_xlpm.range_ref,_xlfn.ANCHORARRAY(_xlfn.XLOOKUP(D52,Map_Range_Lookup,Map_Range_Data_Sorted_Lookup)),IF(_xlfn.XLOOKUP(E52,_xlpm.range_ref,_xlpm.range_ref,21,0,2)=21,21,0)),IF(LEN(D52)&gt;0,22,0)),0),0)</f>
        <v>0</v>
      </c>
      <c r="S52" cm="1">
        <f t="array" ref="S52">IF(P52,IF((Q52=0)*(R52=0),IFERROR(_xlfn.LET(_xlpm.range_ref,_xlfn.ANCHORARRAY(_xlfn.XLOOKUP(E52,Map_Range_Lookup,Map_Range_Data_Sorted_Lookup)),IF(_xlfn.XLOOKUP(F52,_xlpm.range_ref,_xlpm.range_ref,11,0,2)=11,11,0)),IF(LEN(F52)&gt;0,12,0)),0),0)</f>
        <v>0</v>
      </c>
      <c r="T52">
        <v>0</v>
      </c>
    </row>
    <row r="53" spans="1:20" x14ac:dyDescent="0.2">
      <c r="A53" s="243" t="s">
        <v>792</v>
      </c>
      <c r="B53" s="243" t="s">
        <v>792</v>
      </c>
      <c r="C53" s="244"/>
      <c r="D53" s="243" t="s">
        <v>792</v>
      </c>
      <c r="E53" s="243" t="s">
        <v>792</v>
      </c>
      <c r="F53" s="243" t="s">
        <v>792</v>
      </c>
      <c r="G53" s="244"/>
      <c r="H53" s="244"/>
      <c r="I53" s="244"/>
      <c r="J53" s="244"/>
      <c r="K53" s="69"/>
      <c r="L53" s="1"/>
      <c r="Q53">
        <v>0</v>
      </c>
      <c r="R53" cm="1">
        <f t="array" ref="R53">IF(P53,IF(Q53=0,IFERROR(_xlfn.LET(_xlpm.range_ref,_xlfn.ANCHORARRAY(_xlfn.XLOOKUP(D53,Map_Range_Lookup,Map_Range_Data_Sorted_Lookup)),IF(_xlfn.XLOOKUP(E53,_xlpm.range_ref,_xlpm.range_ref,21,0,2)=21,21,0)),IF(LEN(D53)&gt;0,22,0)),0),0)</f>
        <v>0</v>
      </c>
      <c r="S53" cm="1">
        <f t="array" ref="S53">IF(P53,IF((Q53=0)*(R53=0),IFERROR(_xlfn.LET(_xlpm.range_ref,_xlfn.ANCHORARRAY(_xlfn.XLOOKUP(E53,Map_Range_Lookup,Map_Range_Data_Sorted_Lookup)),IF(_xlfn.XLOOKUP(F53,_xlpm.range_ref,_xlpm.range_ref,11,0,2)=11,11,0)),IF(LEN(F53)&gt;0,12,0)),0),0)</f>
        <v>0</v>
      </c>
      <c r="T53">
        <v>0</v>
      </c>
    </row>
    <row r="54" spans="1:20" x14ac:dyDescent="0.2">
      <c r="A54" s="243" t="s">
        <v>792</v>
      </c>
      <c r="B54" s="243" t="s">
        <v>792</v>
      </c>
      <c r="C54" s="244"/>
      <c r="D54" s="243" t="s">
        <v>792</v>
      </c>
      <c r="E54" s="243" t="s">
        <v>792</v>
      </c>
      <c r="F54" s="243" t="s">
        <v>792</v>
      </c>
      <c r="G54" s="244"/>
      <c r="H54" s="244"/>
      <c r="I54" s="244"/>
      <c r="J54" s="244"/>
      <c r="K54" s="69"/>
      <c r="L54" s="1"/>
      <c r="Q54">
        <v>0</v>
      </c>
      <c r="R54" cm="1">
        <f t="array" ref="R54">IF(P54,IF(Q54=0,IFERROR(_xlfn.LET(_xlpm.range_ref,_xlfn.ANCHORARRAY(_xlfn.XLOOKUP(D54,Map_Range_Lookup,Map_Range_Data_Sorted_Lookup)),IF(_xlfn.XLOOKUP(E54,_xlpm.range_ref,_xlpm.range_ref,21,0,2)=21,21,0)),IF(LEN(D54)&gt;0,22,0)),0),0)</f>
        <v>0</v>
      </c>
      <c r="S54" cm="1">
        <f t="array" ref="S54">IF(P54,IF((Q54=0)*(R54=0),IFERROR(_xlfn.LET(_xlpm.range_ref,_xlfn.ANCHORARRAY(_xlfn.XLOOKUP(E54,Map_Range_Lookup,Map_Range_Data_Sorted_Lookup)),IF(_xlfn.XLOOKUP(F54,_xlpm.range_ref,_xlpm.range_ref,11,0,2)=11,11,0)),IF(LEN(F54)&gt;0,12,0)),0),0)</f>
        <v>0</v>
      </c>
      <c r="T54">
        <v>0</v>
      </c>
    </row>
    <row r="55" spans="1:20" x14ac:dyDescent="0.2">
      <c r="A55" s="243" t="s">
        <v>792</v>
      </c>
      <c r="B55" s="243" t="s">
        <v>792</v>
      </c>
      <c r="C55" s="244"/>
      <c r="D55" s="243" t="s">
        <v>792</v>
      </c>
      <c r="E55" s="243" t="s">
        <v>792</v>
      </c>
      <c r="F55" s="243" t="s">
        <v>792</v>
      </c>
      <c r="G55" s="244"/>
      <c r="H55" s="244"/>
      <c r="I55" s="244"/>
      <c r="J55" s="244"/>
      <c r="K55" s="69"/>
      <c r="L55" s="1"/>
      <c r="Q55">
        <v>0</v>
      </c>
      <c r="R55" cm="1">
        <f t="array" ref="R55">IF(P55,IF(Q55=0,IFERROR(_xlfn.LET(_xlpm.range_ref,_xlfn.ANCHORARRAY(_xlfn.XLOOKUP(D55,Map_Range_Lookup,Map_Range_Data_Sorted_Lookup)),IF(_xlfn.XLOOKUP(E55,_xlpm.range_ref,_xlpm.range_ref,21,0,2)=21,21,0)),IF(LEN(D55)&gt;0,22,0)),0),0)</f>
        <v>0</v>
      </c>
      <c r="S55" cm="1">
        <f t="array" ref="S55">IF(P55,IF((Q55=0)*(R55=0),IFERROR(_xlfn.LET(_xlpm.range_ref,_xlfn.ANCHORARRAY(_xlfn.XLOOKUP(E55,Map_Range_Lookup,Map_Range_Data_Sorted_Lookup)),IF(_xlfn.XLOOKUP(F55,_xlpm.range_ref,_xlpm.range_ref,11,0,2)=11,11,0)),IF(LEN(F55)&gt;0,12,0)),0),0)</f>
        <v>0</v>
      </c>
      <c r="T55">
        <v>0</v>
      </c>
    </row>
    <row r="56" spans="1:20" x14ac:dyDescent="0.2">
      <c r="A56" s="243" t="s">
        <v>792</v>
      </c>
      <c r="B56" s="243" t="s">
        <v>792</v>
      </c>
      <c r="C56" s="244"/>
      <c r="D56" s="243" t="s">
        <v>792</v>
      </c>
      <c r="E56" s="243" t="s">
        <v>792</v>
      </c>
      <c r="F56" s="243" t="s">
        <v>792</v>
      </c>
      <c r="G56" s="244"/>
      <c r="H56" s="244"/>
      <c r="I56" s="244"/>
      <c r="J56" s="244"/>
      <c r="K56" s="69"/>
      <c r="L56" s="1"/>
      <c r="Q56">
        <v>0</v>
      </c>
      <c r="R56" cm="1">
        <f t="array" ref="R56">IF(P56,IF(Q56=0,IFERROR(_xlfn.LET(_xlpm.range_ref,_xlfn.ANCHORARRAY(_xlfn.XLOOKUP(D56,Map_Range_Lookup,Map_Range_Data_Sorted_Lookup)),IF(_xlfn.XLOOKUP(E56,_xlpm.range_ref,_xlpm.range_ref,21,0,2)=21,21,0)),IF(LEN(D56)&gt;0,22,0)),0),0)</f>
        <v>0</v>
      </c>
      <c r="S56" cm="1">
        <f t="array" ref="S56">IF(P56,IF((Q56=0)*(R56=0),IFERROR(_xlfn.LET(_xlpm.range_ref,_xlfn.ANCHORARRAY(_xlfn.XLOOKUP(E56,Map_Range_Lookup,Map_Range_Data_Sorted_Lookup)),IF(_xlfn.XLOOKUP(F56,_xlpm.range_ref,_xlpm.range_ref,11,0,2)=11,11,0)),IF(LEN(F56)&gt;0,12,0)),0),0)</f>
        <v>0</v>
      </c>
      <c r="T56">
        <v>0</v>
      </c>
    </row>
    <row r="57" spans="1:20" x14ac:dyDescent="0.2">
      <c r="A57" s="243" t="s">
        <v>792</v>
      </c>
      <c r="B57" s="243" t="s">
        <v>792</v>
      </c>
      <c r="C57" s="244"/>
      <c r="D57" s="243" t="s">
        <v>792</v>
      </c>
      <c r="E57" s="243" t="s">
        <v>792</v>
      </c>
      <c r="F57" s="243" t="s">
        <v>792</v>
      </c>
      <c r="G57" s="244"/>
      <c r="H57" s="244"/>
      <c r="I57" s="244"/>
      <c r="J57" s="244"/>
      <c r="K57" s="69"/>
      <c r="L57" s="1"/>
      <c r="Q57">
        <v>0</v>
      </c>
      <c r="R57" cm="1">
        <f t="array" ref="R57">IF(P57,IF(Q57=0,IFERROR(_xlfn.LET(_xlpm.range_ref,_xlfn.ANCHORARRAY(_xlfn.XLOOKUP(D57,Map_Range_Lookup,Map_Range_Data_Sorted_Lookup)),IF(_xlfn.XLOOKUP(E57,_xlpm.range_ref,_xlpm.range_ref,21,0,2)=21,21,0)),IF(LEN(D57)&gt;0,22,0)),0),0)</f>
        <v>0</v>
      </c>
      <c r="S57" cm="1">
        <f t="array" ref="S57">IF(P57,IF((Q57=0)*(R57=0),IFERROR(_xlfn.LET(_xlpm.range_ref,_xlfn.ANCHORARRAY(_xlfn.XLOOKUP(E57,Map_Range_Lookup,Map_Range_Data_Sorted_Lookup)),IF(_xlfn.XLOOKUP(F57,_xlpm.range_ref,_xlpm.range_ref,11,0,2)=11,11,0)),IF(LEN(F57)&gt;0,12,0)),0),0)</f>
        <v>0</v>
      </c>
      <c r="T57">
        <v>0</v>
      </c>
    </row>
    <row r="58" spans="1:20" x14ac:dyDescent="0.2">
      <c r="A58" s="243" t="s">
        <v>792</v>
      </c>
      <c r="B58" s="243" t="s">
        <v>792</v>
      </c>
      <c r="C58" s="244"/>
      <c r="D58" s="243" t="s">
        <v>792</v>
      </c>
      <c r="E58" s="243" t="s">
        <v>792</v>
      </c>
      <c r="F58" s="243" t="s">
        <v>792</v>
      </c>
      <c r="G58" s="244"/>
      <c r="H58" s="244"/>
      <c r="I58" s="244"/>
      <c r="J58" s="244"/>
      <c r="K58" s="69"/>
      <c r="L58" s="1"/>
      <c r="Q58">
        <v>0</v>
      </c>
      <c r="R58" cm="1">
        <f t="array" ref="R58">IF(P58,IF(Q58=0,IFERROR(_xlfn.LET(_xlpm.range_ref,_xlfn.ANCHORARRAY(_xlfn.XLOOKUP(D58,Map_Range_Lookup,Map_Range_Data_Sorted_Lookup)),IF(_xlfn.XLOOKUP(E58,_xlpm.range_ref,_xlpm.range_ref,21,0,2)=21,21,0)),IF(LEN(D58)&gt;0,22,0)),0),0)</f>
        <v>0</v>
      </c>
      <c r="S58" cm="1">
        <f t="array" ref="S58">IF(P58,IF((Q58=0)*(R58=0),IFERROR(_xlfn.LET(_xlpm.range_ref,_xlfn.ANCHORARRAY(_xlfn.XLOOKUP(E58,Map_Range_Lookup,Map_Range_Data_Sorted_Lookup)),IF(_xlfn.XLOOKUP(F58,_xlpm.range_ref,_xlpm.range_ref,11,0,2)=11,11,0)),IF(LEN(F58)&gt;0,12,0)),0),0)</f>
        <v>0</v>
      </c>
      <c r="T58">
        <v>0</v>
      </c>
    </row>
    <row r="59" spans="1:20" x14ac:dyDescent="0.2">
      <c r="A59" s="243" t="s">
        <v>792</v>
      </c>
      <c r="B59" s="243" t="s">
        <v>792</v>
      </c>
      <c r="C59" s="244"/>
      <c r="D59" s="243" t="s">
        <v>792</v>
      </c>
      <c r="E59" s="243" t="s">
        <v>792</v>
      </c>
      <c r="F59" s="243" t="s">
        <v>792</v>
      </c>
      <c r="G59" s="244"/>
      <c r="H59" s="244"/>
      <c r="I59" s="244"/>
      <c r="J59" s="244"/>
      <c r="K59" s="69"/>
      <c r="L59" s="1"/>
      <c r="Q59">
        <v>0</v>
      </c>
      <c r="R59" cm="1">
        <f t="array" ref="R59">IF(P59,IF(Q59=0,IFERROR(_xlfn.LET(_xlpm.range_ref,_xlfn.ANCHORARRAY(_xlfn.XLOOKUP(D59,Map_Range_Lookup,Map_Range_Data_Sorted_Lookup)),IF(_xlfn.XLOOKUP(E59,_xlpm.range_ref,_xlpm.range_ref,21,0,2)=21,21,0)),IF(LEN(D59)&gt;0,22,0)),0),0)</f>
        <v>0</v>
      </c>
      <c r="S59" cm="1">
        <f t="array" ref="S59">IF(P59,IF((Q59=0)*(R59=0),IFERROR(_xlfn.LET(_xlpm.range_ref,_xlfn.ANCHORARRAY(_xlfn.XLOOKUP(E59,Map_Range_Lookup,Map_Range_Data_Sorted_Lookup)),IF(_xlfn.XLOOKUP(F59,_xlpm.range_ref,_xlpm.range_ref,11,0,2)=11,11,0)),IF(LEN(F59)&gt;0,12,0)),0),0)</f>
        <v>0</v>
      </c>
      <c r="T59">
        <v>0</v>
      </c>
    </row>
    <row r="60" spans="1:20" x14ac:dyDescent="0.2">
      <c r="A60" s="243" t="s">
        <v>792</v>
      </c>
      <c r="B60" s="243" t="s">
        <v>792</v>
      </c>
      <c r="C60" s="244"/>
      <c r="D60" s="243" t="s">
        <v>792</v>
      </c>
      <c r="E60" s="243" t="s">
        <v>792</v>
      </c>
      <c r="F60" s="243" t="s">
        <v>792</v>
      </c>
      <c r="G60" s="244"/>
      <c r="H60" s="244"/>
      <c r="I60" s="244"/>
      <c r="J60" s="244"/>
      <c r="K60" s="69"/>
      <c r="L60" s="1"/>
      <c r="Q60">
        <v>0</v>
      </c>
      <c r="R60" cm="1">
        <f t="array" ref="R60">IF(P60,IF(Q60=0,IFERROR(_xlfn.LET(_xlpm.range_ref,_xlfn.ANCHORARRAY(_xlfn.XLOOKUP(D60,Map_Range_Lookup,Map_Range_Data_Sorted_Lookup)),IF(_xlfn.XLOOKUP(E60,_xlpm.range_ref,_xlpm.range_ref,21,0,2)=21,21,0)),IF(LEN(D60)&gt;0,22,0)),0),0)</f>
        <v>0</v>
      </c>
      <c r="S60" cm="1">
        <f t="array" ref="S60">IF(P60,IF((Q60=0)*(R60=0),IFERROR(_xlfn.LET(_xlpm.range_ref,_xlfn.ANCHORARRAY(_xlfn.XLOOKUP(E60,Map_Range_Lookup,Map_Range_Data_Sorted_Lookup)),IF(_xlfn.XLOOKUP(F60,_xlpm.range_ref,_xlpm.range_ref,11,0,2)=11,11,0)),IF(LEN(F60)&gt;0,12,0)),0),0)</f>
        <v>0</v>
      </c>
      <c r="T60">
        <v>0</v>
      </c>
    </row>
    <row r="61" spans="1:20" x14ac:dyDescent="0.2">
      <c r="A61" s="243" t="s">
        <v>792</v>
      </c>
      <c r="B61" s="243" t="s">
        <v>792</v>
      </c>
      <c r="C61" s="244"/>
      <c r="D61" s="243" t="s">
        <v>792</v>
      </c>
      <c r="E61" s="243" t="s">
        <v>792</v>
      </c>
      <c r="F61" s="243" t="s">
        <v>792</v>
      </c>
      <c r="G61" s="244"/>
      <c r="H61" s="244"/>
      <c r="I61" s="244"/>
      <c r="J61" s="244"/>
      <c r="K61" s="69"/>
      <c r="L61" s="1"/>
      <c r="Q61">
        <v>0</v>
      </c>
      <c r="R61" cm="1">
        <f t="array" ref="R61">IF(P61,IF(Q61=0,IFERROR(_xlfn.LET(_xlpm.range_ref,_xlfn.ANCHORARRAY(_xlfn.XLOOKUP(D61,Map_Range_Lookup,Map_Range_Data_Sorted_Lookup)),IF(_xlfn.XLOOKUP(E61,_xlpm.range_ref,_xlpm.range_ref,21,0,2)=21,21,0)),IF(LEN(D61)&gt;0,22,0)),0),0)</f>
        <v>0</v>
      </c>
      <c r="S61" cm="1">
        <f t="array" ref="S61">IF(P61,IF((Q61=0)*(R61=0),IFERROR(_xlfn.LET(_xlpm.range_ref,_xlfn.ANCHORARRAY(_xlfn.XLOOKUP(E61,Map_Range_Lookup,Map_Range_Data_Sorted_Lookup)),IF(_xlfn.XLOOKUP(F61,_xlpm.range_ref,_xlpm.range_ref,11,0,2)=11,11,0)),IF(LEN(F61)&gt;0,12,0)),0),0)</f>
        <v>0</v>
      </c>
      <c r="T61">
        <v>0</v>
      </c>
    </row>
    <row r="62" spans="1:20" x14ac:dyDescent="0.2">
      <c r="A62" s="243" t="s">
        <v>792</v>
      </c>
      <c r="B62" s="243" t="s">
        <v>792</v>
      </c>
      <c r="C62" s="244"/>
      <c r="D62" s="243" t="s">
        <v>792</v>
      </c>
      <c r="E62" s="243" t="s">
        <v>792</v>
      </c>
      <c r="F62" s="243" t="s">
        <v>792</v>
      </c>
      <c r="G62" s="244"/>
      <c r="H62" s="244"/>
      <c r="I62" s="244"/>
      <c r="J62" s="244"/>
      <c r="K62" s="69"/>
      <c r="L62" s="1"/>
      <c r="Q62">
        <v>0</v>
      </c>
      <c r="R62" cm="1">
        <f t="array" ref="R62">IF(P62,IF(Q62=0,IFERROR(_xlfn.LET(_xlpm.range_ref,_xlfn.ANCHORARRAY(_xlfn.XLOOKUP(D62,Map_Range_Lookup,Map_Range_Data_Sorted_Lookup)),IF(_xlfn.XLOOKUP(E62,_xlpm.range_ref,_xlpm.range_ref,21,0,2)=21,21,0)),IF(LEN(D62)&gt;0,22,0)),0),0)</f>
        <v>0</v>
      </c>
      <c r="S62" cm="1">
        <f t="array" ref="S62">IF(P62,IF((Q62=0)*(R62=0),IFERROR(_xlfn.LET(_xlpm.range_ref,_xlfn.ANCHORARRAY(_xlfn.XLOOKUP(E62,Map_Range_Lookup,Map_Range_Data_Sorted_Lookup)),IF(_xlfn.XLOOKUP(F62,_xlpm.range_ref,_xlpm.range_ref,11,0,2)=11,11,0)),IF(LEN(F62)&gt;0,12,0)),0),0)</f>
        <v>0</v>
      </c>
      <c r="T62">
        <v>0</v>
      </c>
    </row>
    <row r="63" spans="1:20" x14ac:dyDescent="0.2">
      <c r="A63" s="243" t="s">
        <v>792</v>
      </c>
      <c r="B63" s="243" t="s">
        <v>792</v>
      </c>
      <c r="C63" s="244"/>
      <c r="D63" s="243" t="s">
        <v>792</v>
      </c>
      <c r="E63" s="243" t="s">
        <v>792</v>
      </c>
      <c r="F63" s="243" t="s">
        <v>792</v>
      </c>
      <c r="G63" s="244"/>
      <c r="H63" s="244"/>
      <c r="I63" s="244"/>
      <c r="J63" s="244"/>
      <c r="K63" s="69"/>
      <c r="L63" s="1"/>
      <c r="Q63">
        <v>0</v>
      </c>
      <c r="R63" cm="1">
        <f t="array" ref="R63">IF(P63,IF(Q63=0,IFERROR(_xlfn.LET(_xlpm.range_ref,_xlfn.ANCHORARRAY(_xlfn.XLOOKUP(D63,Map_Range_Lookup,Map_Range_Data_Sorted_Lookup)),IF(_xlfn.XLOOKUP(E63,_xlpm.range_ref,_xlpm.range_ref,21,0,2)=21,21,0)),IF(LEN(D63)&gt;0,22,0)),0),0)</f>
        <v>0</v>
      </c>
      <c r="S63" cm="1">
        <f t="array" ref="S63">IF(P63,IF((Q63=0)*(R63=0),IFERROR(_xlfn.LET(_xlpm.range_ref,_xlfn.ANCHORARRAY(_xlfn.XLOOKUP(E63,Map_Range_Lookup,Map_Range_Data_Sorted_Lookup)),IF(_xlfn.XLOOKUP(F63,_xlpm.range_ref,_xlpm.range_ref,11,0,2)=11,11,0)),IF(LEN(F63)&gt;0,12,0)),0),0)</f>
        <v>0</v>
      </c>
      <c r="T63">
        <v>0</v>
      </c>
    </row>
    <row r="64" spans="1:20" x14ac:dyDescent="0.2">
      <c r="A64" s="243" t="s">
        <v>792</v>
      </c>
      <c r="B64" s="243" t="s">
        <v>792</v>
      </c>
      <c r="C64" s="244"/>
      <c r="D64" s="243" t="s">
        <v>792</v>
      </c>
      <c r="E64" s="243" t="s">
        <v>792</v>
      </c>
      <c r="F64" s="243" t="s">
        <v>792</v>
      </c>
      <c r="G64" s="244"/>
      <c r="H64" s="244"/>
      <c r="I64" s="244"/>
      <c r="J64" s="244"/>
      <c r="K64" s="69"/>
      <c r="L64" s="1"/>
      <c r="Q64">
        <v>0</v>
      </c>
      <c r="R64" cm="1">
        <f t="array" ref="R64">IF(P64,IF(Q64=0,IFERROR(_xlfn.LET(_xlpm.range_ref,_xlfn.ANCHORARRAY(_xlfn.XLOOKUP(D64,Map_Range_Lookup,Map_Range_Data_Sorted_Lookup)),IF(_xlfn.XLOOKUP(E64,_xlpm.range_ref,_xlpm.range_ref,21,0,2)=21,21,0)),IF(LEN(D64)&gt;0,22,0)),0),0)</f>
        <v>0</v>
      </c>
      <c r="S64" cm="1">
        <f t="array" ref="S64">IF(P64,IF((Q64=0)*(R64=0),IFERROR(_xlfn.LET(_xlpm.range_ref,_xlfn.ANCHORARRAY(_xlfn.XLOOKUP(E64,Map_Range_Lookup,Map_Range_Data_Sorted_Lookup)),IF(_xlfn.XLOOKUP(F64,_xlpm.range_ref,_xlpm.range_ref,11,0,2)=11,11,0)),IF(LEN(F64)&gt;0,12,0)),0),0)</f>
        <v>0</v>
      </c>
      <c r="T64">
        <v>0</v>
      </c>
    </row>
    <row r="65" spans="1:20" x14ac:dyDescent="0.2">
      <c r="A65" s="243" t="s">
        <v>792</v>
      </c>
      <c r="B65" s="243" t="s">
        <v>792</v>
      </c>
      <c r="C65" s="244"/>
      <c r="D65" s="243" t="s">
        <v>792</v>
      </c>
      <c r="E65" s="243" t="s">
        <v>792</v>
      </c>
      <c r="F65" s="243" t="s">
        <v>792</v>
      </c>
      <c r="G65" s="244"/>
      <c r="H65" s="244"/>
      <c r="I65" s="244"/>
      <c r="J65" s="244"/>
      <c r="K65" s="69"/>
      <c r="L65" s="1"/>
      <c r="Q65">
        <v>0</v>
      </c>
      <c r="R65" cm="1">
        <f t="array" ref="R65">IF(P65,IF(Q65=0,IFERROR(_xlfn.LET(_xlpm.range_ref,_xlfn.ANCHORARRAY(_xlfn.XLOOKUP(D65,Map_Range_Lookup,Map_Range_Data_Sorted_Lookup)),IF(_xlfn.XLOOKUP(E65,_xlpm.range_ref,_xlpm.range_ref,21,0,2)=21,21,0)),IF(LEN(D65)&gt;0,22,0)),0),0)</f>
        <v>0</v>
      </c>
      <c r="S65" cm="1">
        <f t="array" ref="S65">IF(P65,IF((Q65=0)*(R65=0),IFERROR(_xlfn.LET(_xlpm.range_ref,_xlfn.ANCHORARRAY(_xlfn.XLOOKUP(E65,Map_Range_Lookup,Map_Range_Data_Sorted_Lookup)),IF(_xlfn.XLOOKUP(F65,_xlpm.range_ref,_xlpm.range_ref,11,0,2)=11,11,0)),IF(LEN(F65)&gt;0,12,0)),0),0)</f>
        <v>0</v>
      </c>
      <c r="T65">
        <v>0</v>
      </c>
    </row>
    <row r="66" spans="1:20" x14ac:dyDescent="0.2">
      <c r="A66" s="243" t="s">
        <v>792</v>
      </c>
      <c r="B66" s="243" t="s">
        <v>792</v>
      </c>
      <c r="C66" s="244"/>
      <c r="D66" s="243" t="s">
        <v>792</v>
      </c>
      <c r="E66" s="243" t="s">
        <v>792</v>
      </c>
      <c r="F66" s="243" t="s">
        <v>792</v>
      </c>
      <c r="G66" s="244"/>
      <c r="H66" s="244"/>
      <c r="I66" s="244"/>
      <c r="J66" s="244"/>
      <c r="K66" s="69"/>
      <c r="L66" s="1"/>
      <c r="Q66">
        <v>0</v>
      </c>
      <c r="R66" cm="1">
        <f t="array" ref="R66">IF(P66,IF(Q66=0,IFERROR(_xlfn.LET(_xlpm.range_ref,_xlfn.ANCHORARRAY(_xlfn.XLOOKUP(D66,Map_Range_Lookup,Map_Range_Data_Sorted_Lookup)),IF(_xlfn.XLOOKUP(E66,_xlpm.range_ref,_xlpm.range_ref,21,0,2)=21,21,0)),IF(LEN(D66)&gt;0,22,0)),0),0)</f>
        <v>0</v>
      </c>
      <c r="S66" cm="1">
        <f t="array" ref="S66">IF(P66,IF((Q66=0)*(R66=0),IFERROR(_xlfn.LET(_xlpm.range_ref,_xlfn.ANCHORARRAY(_xlfn.XLOOKUP(E66,Map_Range_Lookup,Map_Range_Data_Sorted_Lookup)),IF(_xlfn.XLOOKUP(F66,_xlpm.range_ref,_xlpm.range_ref,11,0,2)=11,11,0)),IF(LEN(F66)&gt;0,12,0)),0),0)</f>
        <v>0</v>
      </c>
      <c r="T66">
        <v>0</v>
      </c>
    </row>
    <row r="67" spans="1:20" x14ac:dyDescent="0.2">
      <c r="A67" s="243" t="s">
        <v>792</v>
      </c>
      <c r="B67" s="243" t="s">
        <v>792</v>
      </c>
      <c r="C67" s="244"/>
      <c r="D67" s="243" t="s">
        <v>792</v>
      </c>
      <c r="E67" s="243" t="s">
        <v>792</v>
      </c>
      <c r="F67" s="243" t="s">
        <v>792</v>
      </c>
      <c r="G67" s="244"/>
      <c r="H67" s="244"/>
      <c r="I67" s="244"/>
      <c r="J67" s="244"/>
      <c r="K67" s="69"/>
      <c r="L67" s="1"/>
      <c r="Q67">
        <v>0</v>
      </c>
      <c r="R67" cm="1">
        <f t="array" ref="R67">IF(P67,IF(Q67=0,IFERROR(_xlfn.LET(_xlpm.range_ref,_xlfn.ANCHORARRAY(_xlfn.XLOOKUP(D67,Map_Range_Lookup,Map_Range_Data_Sorted_Lookup)),IF(_xlfn.XLOOKUP(E67,_xlpm.range_ref,_xlpm.range_ref,21,0,2)=21,21,0)),IF(LEN(D67)&gt;0,22,0)),0),0)</f>
        <v>0</v>
      </c>
      <c r="S67" cm="1">
        <f t="array" ref="S67">IF(P67,IF((Q67=0)*(R67=0),IFERROR(_xlfn.LET(_xlpm.range_ref,_xlfn.ANCHORARRAY(_xlfn.XLOOKUP(E67,Map_Range_Lookup,Map_Range_Data_Sorted_Lookup)),IF(_xlfn.XLOOKUP(F67,_xlpm.range_ref,_xlpm.range_ref,11,0,2)=11,11,0)),IF(LEN(F67)&gt;0,12,0)),0),0)</f>
        <v>0</v>
      </c>
      <c r="T67">
        <v>0</v>
      </c>
    </row>
    <row r="68" spans="1:20" x14ac:dyDescent="0.2">
      <c r="A68" s="243" t="s">
        <v>792</v>
      </c>
      <c r="B68" s="243" t="s">
        <v>792</v>
      </c>
      <c r="C68" s="244"/>
      <c r="D68" s="243" t="s">
        <v>792</v>
      </c>
      <c r="E68" s="243" t="s">
        <v>792</v>
      </c>
      <c r="F68" s="243" t="s">
        <v>792</v>
      </c>
      <c r="G68" s="244"/>
      <c r="H68" s="244"/>
      <c r="I68" s="244"/>
      <c r="J68" s="244"/>
      <c r="K68" s="69"/>
      <c r="L68" s="1"/>
      <c r="Q68">
        <v>0</v>
      </c>
      <c r="R68" cm="1">
        <f t="array" ref="R68">IF(P68,IF(Q68=0,IFERROR(_xlfn.LET(_xlpm.range_ref,_xlfn.ANCHORARRAY(_xlfn.XLOOKUP(D68,Map_Range_Lookup,Map_Range_Data_Sorted_Lookup)),IF(_xlfn.XLOOKUP(E68,_xlpm.range_ref,_xlpm.range_ref,21,0,2)=21,21,0)),IF(LEN(D68)&gt;0,22,0)),0),0)</f>
        <v>0</v>
      </c>
      <c r="S68" cm="1">
        <f t="array" ref="S68">IF(P68,IF((Q68=0)*(R68=0),IFERROR(_xlfn.LET(_xlpm.range_ref,_xlfn.ANCHORARRAY(_xlfn.XLOOKUP(E68,Map_Range_Lookup,Map_Range_Data_Sorted_Lookup)),IF(_xlfn.XLOOKUP(F68,_xlpm.range_ref,_xlpm.range_ref,11,0,2)=11,11,0)),IF(LEN(F68)&gt;0,12,0)),0),0)</f>
        <v>0</v>
      </c>
      <c r="T68">
        <v>0</v>
      </c>
    </row>
    <row r="69" spans="1:20" x14ac:dyDescent="0.2">
      <c r="A69" s="243" t="s">
        <v>792</v>
      </c>
      <c r="B69" s="243" t="s">
        <v>792</v>
      </c>
      <c r="C69" s="244"/>
      <c r="D69" s="243" t="s">
        <v>792</v>
      </c>
      <c r="E69" s="243" t="s">
        <v>792</v>
      </c>
      <c r="F69" s="243" t="s">
        <v>792</v>
      </c>
      <c r="G69" s="244"/>
      <c r="H69" s="244"/>
      <c r="I69" s="244"/>
      <c r="J69" s="244"/>
      <c r="K69" s="69"/>
      <c r="L69" s="1"/>
      <c r="Q69">
        <v>0</v>
      </c>
      <c r="R69" cm="1">
        <f t="array" ref="R69">IF(P69,IF(Q69=0,IFERROR(_xlfn.LET(_xlpm.range_ref,_xlfn.ANCHORARRAY(_xlfn.XLOOKUP(D69,Map_Range_Lookup,Map_Range_Data_Sorted_Lookup)),IF(_xlfn.XLOOKUP(E69,_xlpm.range_ref,_xlpm.range_ref,21,0,2)=21,21,0)),IF(LEN(D69)&gt;0,22,0)),0),0)</f>
        <v>0</v>
      </c>
      <c r="S69" cm="1">
        <f t="array" ref="S69">IF(P69,IF((Q69=0)*(R69=0),IFERROR(_xlfn.LET(_xlpm.range_ref,_xlfn.ANCHORARRAY(_xlfn.XLOOKUP(E69,Map_Range_Lookup,Map_Range_Data_Sorted_Lookup)),IF(_xlfn.XLOOKUP(F69,_xlpm.range_ref,_xlpm.range_ref,11,0,2)=11,11,0)),IF(LEN(F69)&gt;0,12,0)),0),0)</f>
        <v>0</v>
      </c>
      <c r="T69">
        <v>0</v>
      </c>
    </row>
    <row r="70" spans="1:20" x14ac:dyDescent="0.2">
      <c r="A70" s="243" t="s">
        <v>792</v>
      </c>
      <c r="B70" s="243" t="s">
        <v>792</v>
      </c>
      <c r="C70" s="244"/>
      <c r="D70" s="243" t="s">
        <v>792</v>
      </c>
      <c r="E70" s="243" t="s">
        <v>792</v>
      </c>
      <c r="F70" s="243" t="s">
        <v>792</v>
      </c>
      <c r="G70" s="244"/>
      <c r="H70" s="244"/>
      <c r="I70" s="244"/>
      <c r="J70" s="244"/>
      <c r="K70" s="69"/>
      <c r="L70" s="1"/>
      <c r="Q70">
        <v>0</v>
      </c>
      <c r="R70" cm="1">
        <f t="array" ref="R70">IF(P70,IF(Q70=0,IFERROR(_xlfn.LET(_xlpm.range_ref,_xlfn.ANCHORARRAY(_xlfn.XLOOKUP(D70,Map_Range_Lookup,Map_Range_Data_Sorted_Lookup)),IF(_xlfn.XLOOKUP(E70,_xlpm.range_ref,_xlpm.range_ref,21,0,2)=21,21,0)),IF(LEN(D70)&gt;0,22,0)),0),0)</f>
        <v>0</v>
      </c>
      <c r="S70" cm="1">
        <f t="array" ref="S70">IF(P70,IF((Q70=0)*(R70=0),IFERROR(_xlfn.LET(_xlpm.range_ref,_xlfn.ANCHORARRAY(_xlfn.XLOOKUP(E70,Map_Range_Lookup,Map_Range_Data_Sorted_Lookup)),IF(_xlfn.XLOOKUP(F70,_xlpm.range_ref,_xlpm.range_ref,11,0,2)=11,11,0)),IF(LEN(F70)&gt;0,12,0)),0),0)</f>
        <v>0</v>
      </c>
      <c r="T70">
        <v>0</v>
      </c>
    </row>
    <row r="71" spans="1:20" x14ac:dyDescent="0.2">
      <c r="A71" s="243" t="s">
        <v>792</v>
      </c>
      <c r="B71" s="243" t="s">
        <v>792</v>
      </c>
      <c r="C71" s="244"/>
      <c r="D71" s="243" t="s">
        <v>792</v>
      </c>
      <c r="E71" s="243" t="s">
        <v>792</v>
      </c>
      <c r="F71" s="243" t="s">
        <v>792</v>
      </c>
      <c r="G71" s="244"/>
      <c r="H71" s="244"/>
      <c r="I71" s="244"/>
      <c r="J71" s="244"/>
      <c r="K71" s="69"/>
      <c r="L71" s="1"/>
      <c r="Q71">
        <v>0</v>
      </c>
      <c r="R71" cm="1">
        <f t="array" ref="R71">IF(P71,IF(Q71=0,IFERROR(_xlfn.LET(_xlpm.range_ref,_xlfn.ANCHORARRAY(_xlfn.XLOOKUP(D71,Map_Range_Lookup,Map_Range_Data_Sorted_Lookup)),IF(_xlfn.XLOOKUP(E71,_xlpm.range_ref,_xlpm.range_ref,21,0,2)=21,21,0)),IF(LEN(D71)&gt;0,22,0)),0),0)</f>
        <v>0</v>
      </c>
      <c r="S71" cm="1">
        <f t="array" ref="S71">IF(P71,IF((Q71=0)*(R71=0),IFERROR(_xlfn.LET(_xlpm.range_ref,_xlfn.ANCHORARRAY(_xlfn.XLOOKUP(E71,Map_Range_Lookup,Map_Range_Data_Sorted_Lookup)),IF(_xlfn.XLOOKUP(F71,_xlpm.range_ref,_xlpm.range_ref,11,0,2)=11,11,0)),IF(LEN(F71)&gt;0,12,0)),0),0)</f>
        <v>0</v>
      </c>
      <c r="T71">
        <v>0</v>
      </c>
    </row>
    <row r="72" spans="1:20" x14ac:dyDescent="0.2">
      <c r="A72" s="243" t="s">
        <v>792</v>
      </c>
      <c r="B72" s="243" t="s">
        <v>792</v>
      </c>
      <c r="C72" s="244"/>
      <c r="D72" s="243" t="s">
        <v>792</v>
      </c>
      <c r="E72" s="243" t="s">
        <v>792</v>
      </c>
      <c r="F72" s="243" t="s">
        <v>792</v>
      </c>
      <c r="G72" s="244"/>
      <c r="H72" s="244"/>
      <c r="I72" s="244"/>
      <c r="J72" s="244"/>
      <c r="K72" s="69"/>
      <c r="L72" s="1"/>
      <c r="Q72">
        <v>0</v>
      </c>
      <c r="R72" cm="1">
        <f t="array" ref="R72">IF(P72,IF(Q72=0,IFERROR(_xlfn.LET(_xlpm.range_ref,_xlfn.ANCHORARRAY(_xlfn.XLOOKUP(D72,Map_Range_Lookup,Map_Range_Data_Sorted_Lookup)),IF(_xlfn.XLOOKUP(E72,_xlpm.range_ref,_xlpm.range_ref,21,0,2)=21,21,0)),IF(LEN(D72)&gt;0,22,0)),0),0)</f>
        <v>0</v>
      </c>
      <c r="S72" cm="1">
        <f t="array" ref="S72">IF(P72,IF((Q72=0)*(R72=0),IFERROR(_xlfn.LET(_xlpm.range_ref,_xlfn.ANCHORARRAY(_xlfn.XLOOKUP(E72,Map_Range_Lookup,Map_Range_Data_Sorted_Lookup)),IF(_xlfn.XLOOKUP(F72,_xlpm.range_ref,_xlpm.range_ref,11,0,2)=11,11,0)),IF(LEN(F72)&gt;0,12,0)),0),0)</f>
        <v>0</v>
      </c>
      <c r="T72">
        <v>0</v>
      </c>
    </row>
    <row r="73" spans="1:20" x14ac:dyDescent="0.2">
      <c r="A73" s="243" t="s">
        <v>792</v>
      </c>
      <c r="B73" s="243" t="s">
        <v>792</v>
      </c>
      <c r="C73" s="244"/>
      <c r="D73" s="243" t="s">
        <v>792</v>
      </c>
      <c r="E73" s="243" t="s">
        <v>792</v>
      </c>
      <c r="F73" s="243" t="s">
        <v>792</v>
      </c>
      <c r="G73" s="244"/>
      <c r="H73" s="244"/>
      <c r="I73" s="244"/>
      <c r="J73" s="244"/>
      <c r="K73" s="69"/>
      <c r="L73" s="1"/>
      <c r="Q73">
        <v>0</v>
      </c>
      <c r="R73" cm="1">
        <f t="array" ref="R73">IF(P73,IF(Q73=0,IFERROR(_xlfn.LET(_xlpm.range_ref,_xlfn.ANCHORARRAY(_xlfn.XLOOKUP(D73,Map_Range_Lookup,Map_Range_Data_Sorted_Lookup)),IF(_xlfn.XLOOKUP(E73,_xlpm.range_ref,_xlpm.range_ref,21,0,2)=21,21,0)),IF(LEN(D73)&gt;0,22,0)),0),0)</f>
        <v>0</v>
      </c>
      <c r="S73" cm="1">
        <f t="array" ref="S73">IF(P73,IF((Q73=0)*(R73=0),IFERROR(_xlfn.LET(_xlpm.range_ref,_xlfn.ANCHORARRAY(_xlfn.XLOOKUP(E73,Map_Range_Lookup,Map_Range_Data_Sorted_Lookup)),IF(_xlfn.XLOOKUP(F73,_xlpm.range_ref,_xlpm.range_ref,11,0,2)=11,11,0)),IF(LEN(F73)&gt;0,12,0)),0),0)</f>
        <v>0</v>
      </c>
      <c r="T73">
        <v>0</v>
      </c>
    </row>
    <row r="74" spans="1:20" x14ac:dyDescent="0.2">
      <c r="A74" s="243" t="s">
        <v>792</v>
      </c>
      <c r="B74" s="243" t="s">
        <v>792</v>
      </c>
      <c r="C74" s="244"/>
      <c r="D74" s="243" t="s">
        <v>792</v>
      </c>
      <c r="E74" s="243" t="s">
        <v>792</v>
      </c>
      <c r="F74" s="243" t="s">
        <v>792</v>
      </c>
      <c r="G74" s="244"/>
      <c r="H74" s="244"/>
      <c r="I74" s="244"/>
      <c r="J74" s="244"/>
      <c r="K74" s="69"/>
      <c r="L74" s="1"/>
      <c r="Q74">
        <v>0</v>
      </c>
      <c r="R74" cm="1">
        <f t="array" ref="R74">IF(P74,IF(Q74=0,IFERROR(_xlfn.LET(_xlpm.range_ref,_xlfn.ANCHORARRAY(_xlfn.XLOOKUP(D74,Map_Range_Lookup,Map_Range_Data_Sorted_Lookup)),IF(_xlfn.XLOOKUP(E74,_xlpm.range_ref,_xlpm.range_ref,21,0,2)=21,21,0)),IF(LEN(D74)&gt;0,22,0)),0),0)</f>
        <v>0</v>
      </c>
      <c r="S74" cm="1">
        <f t="array" ref="S74">IF(P74,IF((Q74=0)*(R74=0),IFERROR(_xlfn.LET(_xlpm.range_ref,_xlfn.ANCHORARRAY(_xlfn.XLOOKUP(E74,Map_Range_Lookup,Map_Range_Data_Sorted_Lookup)),IF(_xlfn.XLOOKUP(F74,_xlpm.range_ref,_xlpm.range_ref,11,0,2)=11,11,0)),IF(LEN(F74)&gt;0,12,0)),0),0)</f>
        <v>0</v>
      </c>
      <c r="T74">
        <v>0</v>
      </c>
    </row>
    <row r="75" spans="1:20" x14ac:dyDescent="0.2">
      <c r="A75" s="243" t="s">
        <v>792</v>
      </c>
      <c r="B75" s="243" t="s">
        <v>792</v>
      </c>
      <c r="C75" s="244"/>
      <c r="D75" s="243" t="s">
        <v>792</v>
      </c>
      <c r="E75" s="243" t="s">
        <v>792</v>
      </c>
      <c r="F75" s="243" t="s">
        <v>792</v>
      </c>
      <c r="G75" s="244"/>
      <c r="H75" s="244"/>
      <c r="I75" s="244"/>
      <c r="J75" s="244"/>
      <c r="K75" s="69"/>
      <c r="L75" s="1"/>
      <c r="Q75">
        <v>0</v>
      </c>
      <c r="R75" cm="1">
        <f t="array" ref="R75">IF(P75,IF(Q75=0,IFERROR(_xlfn.LET(_xlpm.range_ref,_xlfn.ANCHORARRAY(_xlfn.XLOOKUP(D75,Map_Range_Lookup,Map_Range_Data_Sorted_Lookup)),IF(_xlfn.XLOOKUP(E75,_xlpm.range_ref,_xlpm.range_ref,21,0,2)=21,21,0)),IF(LEN(D75)&gt;0,22,0)),0),0)</f>
        <v>0</v>
      </c>
      <c r="S75" cm="1">
        <f t="array" ref="S75">IF(P75,IF((Q75=0)*(R75=0),IFERROR(_xlfn.LET(_xlpm.range_ref,_xlfn.ANCHORARRAY(_xlfn.XLOOKUP(E75,Map_Range_Lookup,Map_Range_Data_Sorted_Lookup)),IF(_xlfn.XLOOKUP(F75,_xlpm.range_ref,_xlpm.range_ref,11,0,2)=11,11,0)),IF(LEN(F75)&gt;0,12,0)),0),0)</f>
        <v>0</v>
      </c>
      <c r="T75">
        <v>0</v>
      </c>
    </row>
    <row r="76" spans="1:20" x14ac:dyDescent="0.2">
      <c r="A76" s="243" t="s">
        <v>792</v>
      </c>
      <c r="B76" s="243" t="s">
        <v>792</v>
      </c>
      <c r="C76" s="244"/>
      <c r="D76" s="243" t="s">
        <v>792</v>
      </c>
      <c r="E76" s="243" t="s">
        <v>792</v>
      </c>
      <c r="F76" s="243" t="s">
        <v>792</v>
      </c>
      <c r="G76" s="244"/>
      <c r="H76" s="244"/>
      <c r="I76" s="244"/>
      <c r="J76" s="244"/>
      <c r="K76" s="69"/>
      <c r="L76" s="1"/>
      <c r="Q76">
        <v>0</v>
      </c>
      <c r="R76" cm="1">
        <f t="array" ref="R76">IF(P76,IF(Q76=0,IFERROR(_xlfn.LET(_xlpm.range_ref,_xlfn.ANCHORARRAY(_xlfn.XLOOKUP(D76,Map_Range_Lookup,Map_Range_Data_Sorted_Lookup)),IF(_xlfn.XLOOKUP(E76,_xlpm.range_ref,_xlpm.range_ref,21,0,2)=21,21,0)),IF(LEN(D76)&gt;0,22,0)),0),0)</f>
        <v>0</v>
      </c>
      <c r="S76" cm="1">
        <f t="array" ref="S76">IF(P76,IF((Q76=0)*(R76=0),IFERROR(_xlfn.LET(_xlpm.range_ref,_xlfn.ANCHORARRAY(_xlfn.XLOOKUP(E76,Map_Range_Lookup,Map_Range_Data_Sorted_Lookup)),IF(_xlfn.XLOOKUP(F76,_xlpm.range_ref,_xlpm.range_ref,11,0,2)=11,11,0)),IF(LEN(F76)&gt;0,12,0)),0),0)</f>
        <v>0</v>
      </c>
      <c r="T76">
        <v>0</v>
      </c>
    </row>
    <row r="77" spans="1:20" x14ac:dyDescent="0.2">
      <c r="A77" s="243" t="s">
        <v>792</v>
      </c>
      <c r="B77" s="243" t="s">
        <v>792</v>
      </c>
      <c r="C77" s="244"/>
      <c r="D77" s="243" t="s">
        <v>792</v>
      </c>
      <c r="E77" s="243" t="s">
        <v>792</v>
      </c>
      <c r="F77" s="243" t="s">
        <v>792</v>
      </c>
      <c r="G77" s="244"/>
      <c r="H77" s="244"/>
      <c r="I77" s="244"/>
      <c r="J77" s="244"/>
      <c r="K77" s="69"/>
      <c r="L77" s="1"/>
      <c r="Q77">
        <v>0</v>
      </c>
      <c r="R77" cm="1">
        <f t="array" ref="R77">IF(P77,IF(Q77=0,IFERROR(_xlfn.LET(_xlpm.range_ref,_xlfn.ANCHORARRAY(_xlfn.XLOOKUP(D77,Map_Range_Lookup,Map_Range_Data_Sorted_Lookup)),IF(_xlfn.XLOOKUP(E77,_xlpm.range_ref,_xlpm.range_ref,21,0,2)=21,21,0)),IF(LEN(D77)&gt;0,22,0)),0),0)</f>
        <v>0</v>
      </c>
      <c r="S77" cm="1">
        <f t="array" ref="S77">IF(P77,IF((Q77=0)*(R77=0),IFERROR(_xlfn.LET(_xlpm.range_ref,_xlfn.ANCHORARRAY(_xlfn.XLOOKUP(E77,Map_Range_Lookup,Map_Range_Data_Sorted_Lookup)),IF(_xlfn.XLOOKUP(F77,_xlpm.range_ref,_xlpm.range_ref,11,0,2)=11,11,0)),IF(LEN(F77)&gt;0,12,0)),0),0)</f>
        <v>0</v>
      </c>
      <c r="T77">
        <v>0</v>
      </c>
    </row>
    <row r="78" spans="1:20" x14ac:dyDescent="0.2">
      <c r="A78" s="243" t="s">
        <v>792</v>
      </c>
      <c r="B78" s="243" t="s">
        <v>792</v>
      </c>
      <c r="C78" s="244"/>
      <c r="D78" s="243" t="s">
        <v>792</v>
      </c>
      <c r="E78" s="243" t="s">
        <v>792</v>
      </c>
      <c r="F78" s="243" t="s">
        <v>792</v>
      </c>
      <c r="G78" s="244"/>
      <c r="H78" s="244"/>
      <c r="I78" s="244"/>
      <c r="J78" s="244"/>
      <c r="K78" s="69"/>
      <c r="L78" s="1"/>
      <c r="Q78">
        <v>0</v>
      </c>
      <c r="R78" cm="1">
        <f t="array" ref="R78">IF(P78,IF(Q78=0,IFERROR(_xlfn.LET(_xlpm.range_ref,_xlfn.ANCHORARRAY(_xlfn.XLOOKUP(D78,Map_Range_Lookup,Map_Range_Data_Sorted_Lookup)),IF(_xlfn.XLOOKUP(E78,_xlpm.range_ref,_xlpm.range_ref,21,0,2)=21,21,0)),IF(LEN(D78)&gt;0,22,0)),0),0)</f>
        <v>0</v>
      </c>
      <c r="S78" cm="1">
        <f t="array" ref="S78">IF(P78,IF((Q78=0)*(R78=0),IFERROR(_xlfn.LET(_xlpm.range_ref,_xlfn.ANCHORARRAY(_xlfn.XLOOKUP(E78,Map_Range_Lookup,Map_Range_Data_Sorted_Lookup)),IF(_xlfn.XLOOKUP(F78,_xlpm.range_ref,_xlpm.range_ref,11,0,2)=11,11,0)),IF(LEN(F78)&gt;0,12,0)),0),0)</f>
        <v>0</v>
      </c>
      <c r="T78">
        <v>0</v>
      </c>
    </row>
    <row r="79" spans="1:20" x14ac:dyDescent="0.2">
      <c r="A79" s="243" t="s">
        <v>792</v>
      </c>
      <c r="B79" s="243" t="s">
        <v>792</v>
      </c>
      <c r="C79" s="244"/>
      <c r="D79" s="243" t="s">
        <v>792</v>
      </c>
      <c r="E79" s="243" t="s">
        <v>792</v>
      </c>
      <c r="F79" s="243" t="s">
        <v>792</v>
      </c>
      <c r="G79" s="244"/>
      <c r="H79" s="244"/>
      <c r="I79" s="244"/>
      <c r="J79" s="244"/>
      <c r="K79" s="69"/>
      <c r="L79" s="1"/>
      <c r="Q79">
        <v>0</v>
      </c>
      <c r="R79" cm="1">
        <f t="array" ref="R79">IF(P79,IF(Q79=0,IFERROR(_xlfn.LET(_xlpm.range_ref,_xlfn.ANCHORARRAY(_xlfn.XLOOKUP(D79,Map_Range_Lookup,Map_Range_Data_Sorted_Lookup)),IF(_xlfn.XLOOKUP(E79,_xlpm.range_ref,_xlpm.range_ref,21,0,2)=21,21,0)),IF(LEN(D79)&gt;0,22,0)),0),0)</f>
        <v>0</v>
      </c>
      <c r="S79" cm="1">
        <f t="array" ref="S79">IF(P79,IF((Q79=0)*(R79=0),IFERROR(_xlfn.LET(_xlpm.range_ref,_xlfn.ANCHORARRAY(_xlfn.XLOOKUP(E79,Map_Range_Lookup,Map_Range_Data_Sorted_Lookup)),IF(_xlfn.XLOOKUP(F79,_xlpm.range_ref,_xlpm.range_ref,11,0,2)=11,11,0)),IF(LEN(F79)&gt;0,12,0)),0),0)</f>
        <v>0</v>
      </c>
      <c r="T79">
        <v>0</v>
      </c>
    </row>
    <row r="80" spans="1:20" x14ac:dyDescent="0.2">
      <c r="A80" s="243" t="s">
        <v>792</v>
      </c>
      <c r="B80" s="243" t="s">
        <v>792</v>
      </c>
      <c r="C80" s="244"/>
      <c r="D80" s="243" t="s">
        <v>792</v>
      </c>
      <c r="E80" s="243" t="s">
        <v>792</v>
      </c>
      <c r="F80" s="243" t="s">
        <v>792</v>
      </c>
      <c r="G80" s="244"/>
      <c r="H80" s="244"/>
      <c r="I80" s="244"/>
      <c r="J80" s="244"/>
      <c r="K80" s="69"/>
      <c r="L80" s="1"/>
      <c r="Q80">
        <v>0</v>
      </c>
      <c r="R80" cm="1">
        <f t="array" ref="R80">IF(P80,IF(Q80=0,IFERROR(_xlfn.LET(_xlpm.range_ref,_xlfn.ANCHORARRAY(_xlfn.XLOOKUP(D80,Map_Range_Lookup,Map_Range_Data_Sorted_Lookup)),IF(_xlfn.XLOOKUP(E80,_xlpm.range_ref,_xlpm.range_ref,21,0,2)=21,21,0)),IF(LEN(D80)&gt;0,22,0)),0),0)</f>
        <v>0</v>
      </c>
      <c r="S80" cm="1">
        <f t="array" ref="S80">IF(P80,IF((Q80=0)*(R80=0),IFERROR(_xlfn.LET(_xlpm.range_ref,_xlfn.ANCHORARRAY(_xlfn.XLOOKUP(E80,Map_Range_Lookup,Map_Range_Data_Sorted_Lookup)),IF(_xlfn.XLOOKUP(F80,_xlpm.range_ref,_xlpm.range_ref,11,0,2)=11,11,0)),IF(LEN(F80)&gt;0,12,0)),0),0)</f>
        <v>0</v>
      </c>
      <c r="T80">
        <v>0</v>
      </c>
    </row>
    <row r="81" spans="1:20" x14ac:dyDescent="0.2">
      <c r="A81" s="243" t="s">
        <v>792</v>
      </c>
      <c r="B81" s="243" t="s">
        <v>792</v>
      </c>
      <c r="C81" s="244"/>
      <c r="D81" s="243" t="s">
        <v>792</v>
      </c>
      <c r="E81" s="243" t="s">
        <v>792</v>
      </c>
      <c r="F81" s="243" t="s">
        <v>792</v>
      </c>
      <c r="G81" s="244"/>
      <c r="H81" s="244"/>
      <c r="I81" s="244"/>
      <c r="J81" s="244"/>
      <c r="K81" s="69"/>
      <c r="L81" s="1"/>
      <c r="Q81">
        <v>0</v>
      </c>
      <c r="R81" cm="1">
        <f t="array" ref="R81">IF(P81,IF(Q81=0,IFERROR(_xlfn.LET(_xlpm.range_ref,_xlfn.ANCHORARRAY(_xlfn.XLOOKUP(D81,Map_Range_Lookup,Map_Range_Data_Sorted_Lookup)),IF(_xlfn.XLOOKUP(E81,_xlpm.range_ref,_xlpm.range_ref,21,0,2)=21,21,0)),IF(LEN(D81)&gt;0,22,0)),0),0)</f>
        <v>0</v>
      </c>
      <c r="S81" cm="1">
        <f t="array" ref="S81">IF(P81,IF((Q81=0)*(R81=0),IFERROR(_xlfn.LET(_xlpm.range_ref,_xlfn.ANCHORARRAY(_xlfn.XLOOKUP(E81,Map_Range_Lookup,Map_Range_Data_Sorted_Lookup)),IF(_xlfn.XLOOKUP(F81,_xlpm.range_ref,_xlpm.range_ref,11,0,2)=11,11,0)),IF(LEN(F81)&gt;0,12,0)),0),0)</f>
        <v>0</v>
      </c>
      <c r="T81">
        <v>0</v>
      </c>
    </row>
    <row r="82" spans="1:20" x14ac:dyDescent="0.2">
      <c r="A82" s="243" t="s">
        <v>792</v>
      </c>
      <c r="B82" s="243" t="s">
        <v>792</v>
      </c>
      <c r="C82" s="244"/>
      <c r="D82" s="243" t="s">
        <v>792</v>
      </c>
      <c r="E82" s="243" t="s">
        <v>792</v>
      </c>
      <c r="F82" s="243" t="s">
        <v>792</v>
      </c>
      <c r="G82" s="244"/>
      <c r="H82" s="244"/>
      <c r="I82" s="244"/>
      <c r="J82" s="244"/>
      <c r="K82" s="69"/>
      <c r="L82" s="1"/>
      <c r="Q82">
        <v>0</v>
      </c>
      <c r="R82" cm="1">
        <f t="array" ref="R82">IF(P82,IF(Q82=0,IFERROR(_xlfn.LET(_xlpm.range_ref,_xlfn.ANCHORARRAY(_xlfn.XLOOKUP(D82,Map_Range_Lookup,Map_Range_Data_Sorted_Lookup)),IF(_xlfn.XLOOKUP(E82,_xlpm.range_ref,_xlpm.range_ref,21,0,2)=21,21,0)),IF(LEN(D82)&gt;0,22,0)),0),0)</f>
        <v>0</v>
      </c>
      <c r="S82" cm="1">
        <f t="array" ref="S82">IF(P82,IF((Q82=0)*(R82=0),IFERROR(_xlfn.LET(_xlpm.range_ref,_xlfn.ANCHORARRAY(_xlfn.XLOOKUP(E82,Map_Range_Lookup,Map_Range_Data_Sorted_Lookup)),IF(_xlfn.XLOOKUP(F82,_xlpm.range_ref,_xlpm.range_ref,11,0,2)=11,11,0)),IF(LEN(F82)&gt;0,12,0)),0),0)</f>
        <v>0</v>
      </c>
      <c r="T82">
        <v>0</v>
      </c>
    </row>
    <row r="83" spans="1:20" x14ac:dyDescent="0.2">
      <c r="A83" s="243" t="s">
        <v>792</v>
      </c>
      <c r="B83" s="243" t="s">
        <v>792</v>
      </c>
      <c r="C83" s="244"/>
      <c r="D83" s="243" t="s">
        <v>792</v>
      </c>
      <c r="E83" s="243" t="s">
        <v>792</v>
      </c>
      <c r="F83" s="243" t="s">
        <v>792</v>
      </c>
      <c r="G83" s="244"/>
      <c r="H83" s="244"/>
      <c r="I83" s="244"/>
      <c r="J83" s="244"/>
      <c r="K83" s="69"/>
      <c r="L83" s="1"/>
      <c r="Q83">
        <v>0</v>
      </c>
      <c r="R83" cm="1">
        <f t="array" ref="R83">IF(P83,IF(Q83=0,IFERROR(_xlfn.LET(_xlpm.range_ref,_xlfn.ANCHORARRAY(_xlfn.XLOOKUP(D83,Map_Range_Lookup,Map_Range_Data_Sorted_Lookup)),IF(_xlfn.XLOOKUP(E83,_xlpm.range_ref,_xlpm.range_ref,21,0,2)=21,21,0)),IF(LEN(D83)&gt;0,22,0)),0),0)</f>
        <v>0</v>
      </c>
      <c r="S83" cm="1">
        <f t="array" ref="S83">IF(P83,IF((Q83=0)*(R83=0),IFERROR(_xlfn.LET(_xlpm.range_ref,_xlfn.ANCHORARRAY(_xlfn.XLOOKUP(E83,Map_Range_Lookup,Map_Range_Data_Sorted_Lookup)),IF(_xlfn.XLOOKUP(F83,_xlpm.range_ref,_xlpm.range_ref,11,0,2)=11,11,0)),IF(LEN(F83)&gt;0,12,0)),0),0)</f>
        <v>0</v>
      </c>
      <c r="T83">
        <v>0</v>
      </c>
    </row>
    <row r="84" spans="1:20" x14ac:dyDescent="0.2">
      <c r="A84" s="243" t="s">
        <v>792</v>
      </c>
      <c r="B84" s="243" t="s">
        <v>792</v>
      </c>
      <c r="C84" s="244"/>
      <c r="D84" s="243" t="s">
        <v>792</v>
      </c>
      <c r="E84" s="243" t="s">
        <v>792</v>
      </c>
      <c r="F84" s="243" t="s">
        <v>792</v>
      </c>
      <c r="G84" s="244"/>
      <c r="H84" s="244"/>
      <c r="I84" s="244"/>
      <c r="J84" s="244"/>
      <c r="K84" s="69"/>
      <c r="L84" s="1"/>
      <c r="Q84">
        <v>0</v>
      </c>
      <c r="R84" cm="1">
        <f t="array" ref="R84">IF(P84,IF(Q84=0,IFERROR(_xlfn.LET(_xlpm.range_ref,_xlfn.ANCHORARRAY(_xlfn.XLOOKUP(D84,Map_Range_Lookup,Map_Range_Data_Sorted_Lookup)),IF(_xlfn.XLOOKUP(E84,_xlpm.range_ref,_xlpm.range_ref,21,0,2)=21,21,0)),IF(LEN(D84)&gt;0,22,0)),0),0)</f>
        <v>0</v>
      </c>
      <c r="S84" cm="1">
        <f t="array" ref="S84">IF(P84,IF((Q84=0)*(R84=0),IFERROR(_xlfn.LET(_xlpm.range_ref,_xlfn.ANCHORARRAY(_xlfn.XLOOKUP(E84,Map_Range_Lookup,Map_Range_Data_Sorted_Lookup)),IF(_xlfn.XLOOKUP(F84,_xlpm.range_ref,_xlpm.range_ref,11,0,2)=11,11,0)),IF(LEN(F84)&gt;0,12,0)),0),0)</f>
        <v>0</v>
      </c>
      <c r="T84">
        <v>0</v>
      </c>
    </row>
    <row r="85" spans="1:20" x14ac:dyDescent="0.2">
      <c r="A85" s="243" t="s">
        <v>792</v>
      </c>
      <c r="B85" s="243" t="s">
        <v>792</v>
      </c>
      <c r="C85" s="244"/>
      <c r="D85" s="243" t="s">
        <v>792</v>
      </c>
      <c r="E85" s="243" t="s">
        <v>792</v>
      </c>
      <c r="F85" s="243" t="s">
        <v>792</v>
      </c>
      <c r="G85" s="244"/>
      <c r="H85" s="244"/>
      <c r="I85" s="244"/>
      <c r="J85" s="244"/>
      <c r="K85" s="69"/>
      <c r="L85" s="1"/>
      <c r="Q85">
        <v>0</v>
      </c>
      <c r="R85" cm="1">
        <f t="array" ref="R85">IF(P85,IF(Q85=0,IFERROR(_xlfn.LET(_xlpm.range_ref,_xlfn.ANCHORARRAY(_xlfn.XLOOKUP(D85,Map_Range_Lookup,Map_Range_Data_Sorted_Lookup)),IF(_xlfn.XLOOKUP(E85,_xlpm.range_ref,_xlpm.range_ref,21,0,2)=21,21,0)),IF(LEN(D85)&gt;0,22,0)),0),0)</f>
        <v>0</v>
      </c>
      <c r="S85" cm="1">
        <f t="array" ref="S85">IF(P85,IF((Q85=0)*(R85=0),IFERROR(_xlfn.LET(_xlpm.range_ref,_xlfn.ANCHORARRAY(_xlfn.XLOOKUP(E85,Map_Range_Lookup,Map_Range_Data_Sorted_Lookup)),IF(_xlfn.XLOOKUP(F85,_xlpm.range_ref,_xlpm.range_ref,11,0,2)=11,11,0)),IF(LEN(F85)&gt;0,12,0)),0),0)</f>
        <v>0</v>
      </c>
      <c r="T85">
        <v>0</v>
      </c>
    </row>
    <row r="86" spans="1:20" x14ac:dyDescent="0.2">
      <c r="A86" s="243" t="s">
        <v>792</v>
      </c>
      <c r="B86" s="243" t="s">
        <v>792</v>
      </c>
      <c r="C86" s="244"/>
      <c r="D86" s="243" t="s">
        <v>792</v>
      </c>
      <c r="E86" s="243" t="s">
        <v>792</v>
      </c>
      <c r="F86" s="243" t="s">
        <v>792</v>
      </c>
      <c r="G86" s="244"/>
      <c r="H86" s="244"/>
      <c r="I86" s="244"/>
      <c r="J86" s="244"/>
      <c r="K86" s="69"/>
      <c r="L86" s="1"/>
      <c r="Q86">
        <v>0</v>
      </c>
      <c r="R86" cm="1">
        <f t="array" ref="R86">IF(P86,IF(Q86=0,IFERROR(_xlfn.LET(_xlpm.range_ref,_xlfn.ANCHORARRAY(_xlfn.XLOOKUP(D86,Map_Range_Lookup,Map_Range_Data_Sorted_Lookup)),IF(_xlfn.XLOOKUP(E86,_xlpm.range_ref,_xlpm.range_ref,21,0,2)=21,21,0)),IF(LEN(D86)&gt;0,22,0)),0),0)</f>
        <v>0</v>
      </c>
      <c r="S86" cm="1">
        <f t="array" ref="S86">IF(P86,IF((Q86=0)*(R86=0),IFERROR(_xlfn.LET(_xlpm.range_ref,_xlfn.ANCHORARRAY(_xlfn.XLOOKUP(E86,Map_Range_Lookup,Map_Range_Data_Sorted_Lookup)),IF(_xlfn.XLOOKUP(F86,_xlpm.range_ref,_xlpm.range_ref,11,0,2)=11,11,0)),IF(LEN(F86)&gt;0,12,0)),0),0)</f>
        <v>0</v>
      </c>
      <c r="T86">
        <v>0</v>
      </c>
    </row>
    <row r="87" spans="1:20" x14ac:dyDescent="0.2">
      <c r="A87" s="243" t="s">
        <v>792</v>
      </c>
      <c r="B87" s="243" t="s">
        <v>792</v>
      </c>
      <c r="C87" s="244"/>
      <c r="D87" s="243" t="s">
        <v>792</v>
      </c>
      <c r="E87" s="243" t="s">
        <v>792</v>
      </c>
      <c r="F87" s="243" t="s">
        <v>792</v>
      </c>
      <c r="G87" s="244"/>
      <c r="H87" s="244"/>
      <c r="I87" s="244"/>
      <c r="J87" s="244"/>
      <c r="K87" s="69"/>
      <c r="L87" s="1"/>
      <c r="Q87">
        <v>0</v>
      </c>
      <c r="R87" cm="1">
        <f t="array" ref="R87">IF(P87,IF(Q87=0,IFERROR(_xlfn.LET(_xlpm.range_ref,_xlfn.ANCHORARRAY(_xlfn.XLOOKUP(D87,Map_Range_Lookup,Map_Range_Data_Sorted_Lookup)),IF(_xlfn.XLOOKUP(E87,_xlpm.range_ref,_xlpm.range_ref,21,0,2)=21,21,0)),IF(LEN(D87)&gt;0,22,0)),0),0)</f>
        <v>0</v>
      </c>
      <c r="S87" cm="1">
        <f t="array" ref="S87">IF(P87,IF((Q87=0)*(R87=0),IFERROR(_xlfn.LET(_xlpm.range_ref,_xlfn.ANCHORARRAY(_xlfn.XLOOKUP(E87,Map_Range_Lookup,Map_Range_Data_Sorted_Lookup)),IF(_xlfn.XLOOKUP(F87,_xlpm.range_ref,_xlpm.range_ref,11,0,2)=11,11,0)),IF(LEN(F87)&gt;0,12,0)),0),0)</f>
        <v>0</v>
      </c>
      <c r="T87">
        <v>0</v>
      </c>
    </row>
    <row r="88" spans="1:20" x14ac:dyDescent="0.2">
      <c r="A88" s="243" t="s">
        <v>792</v>
      </c>
      <c r="B88" s="243" t="s">
        <v>792</v>
      </c>
      <c r="C88" s="244"/>
      <c r="D88" s="243" t="s">
        <v>792</v>
      </c>
      <c r="E88" s="243" t="s">
        <v>792</v>
      </c>
      <c r="F88" s="243" t="s">
        <v>792</v>
      </c>
      <c r="G88" s="244"/>
      <c r="H88" s="244"/>
      <c r="I88" s="244"/>
      <c r="J88" s="244"/>
      <c r="K88" s="69"/>
      <c r="L88" s="1"/>
      <c r="Q88">
        <v>0</v>
      </c>
      <c r="R88" cm="1">
        <f t="array" ref="R88">IF(P88,IF(Q88=0,IFERROR(_xlfn.LET(_xlpm.range_ref,_xlfn.ANCHORARRAY(_xlfn.XLOOKUP(D88,Map_Range_Lookup,Map_Range_Data_Sorted_Lookup)),IF(_xlfn.XLOOKUP(E88,_xlpm.range_ref,_xlpm.range_ref,21,0,2)=21,21,0)),IF(LEN(D88)&gt;0,22,0)),0),0)</f>
        <v>0</v>
      </c>
      <c r="S88" cm="1">
        <f t="array" ref="S88">IF(P88,IF((Q88=0)*(R88=0),IFERROR(_xlfn.LET(_xlpm.range_ref,_xlfn.ANCHORARRAY(_xlfn.XLOOKUP(E88,Map_Range_Lookup,Map_Range_Data_Sorted_Lookup)),IF(_xlfn.XLOOKUP(F88,_xlpm.range_ref,_xlpm.range_ref,11,0,2)=11,11,0)),IF(LEN(F88)&gt;0,12,0)),0),0)</f>
        <v>0</v>
      </c>
      <c r="T88">
        <v>0</v>
      </c>
    </row>
    <row r="89" spans="1:20" x14ac:dyDescent="0.2">
      <c r="A89" s="243" t="s">
        <v>792</v>
      </c>
      <c r="B89" s="243" t="s">
        <v>792</v>
      </c>
      <c r="C89" s="244"/>
      <c r="D89" s="243" t="s">
        <v>792</v>
      </c>
      <c r="E89" s="243" t="s">
        <v>792</v>
      </c>
      <c r="F89" s="243" t="s">
        <v>792</v>
      </c>
      <c r="G89" s="244"/>
      <c r="H89" s="244"/>
      <c r="I89" s="244"/>
      <c r="J89" s="244"/>
      <c r="K89" s="69"/>
      <c r="L89" s="1"/>
      <c r="Q89">
        <v>0</v>
      </c>
      <c r="R89" cm="1">
        <f t="array" ref="R89">IF(P89,IF(Q89=0,IFERROR(_xlfn.LET(_xlpm.range_ref,_xlfn.ANCHORARRAY(_xlfn.XLOOKUP(D89,Map_Range_Lookup,Map_Range_Data_Sorted_Lookup)),IF(_xlfn.XLOOKUP(E89,_xlpm.range_ref,_xlpm.range_ref,21,0,2)=21,21,0)),IF(LEN(D89)&gt;0,22,0)),0),0)</f>
        <v>0</v>
      </c>
      <c r="S89" cm="1">
        <f t="array" ref="S89">IF(P89,IF((Q89=0)*(R89=0),IFERROR(_xlfn.LET(_xlpm.range_ref,_xlfn.ANCHORARRAY(_xlfn.XLOOKUP(E89,Map_Range_Lookup,Map_Range_Data_Sorted_Lookup)),IF(_xlfn.XLOOKUP(F89,_xlpm.range_ref,_xlpm.range_ref,11,0,2)=11,11,0)),IF(LEN(F89)&gt;0,12,0)),0),0)</f>
        <v>0</v>
      </c>
      <c r="T89">
        <v>0</v>
      </c>
    </row>
    <row r="90" spans="1:20" x14ac:dyDescent="0.2">
      <c r="A90" s="243" t="s">
        <v>792</v>
      </c>
      <c r="B90" s="243" t="s">
        <v>792</v>
      </c>
      <c r="C90" s="244"/>
      <c r="D90" s="243" t="s">
        <v>792</v>
      </c>
      <c r="E90" s="243" t="s">
        <v>792</v>
      </c>
      <c r="F90" s="243" t="s">
        <v>792</v>
      </c>
      <c r="G90" s="244"/>
      <c r="H90" s="244"/>
      <c r="I90" s="244"/>
      <c r="J90" s="244"/>
      <c r="K90" s="69"/>
      <c r="L90" s="1"/>
      <c r="Q90">
        <v>0</v>
      </c>
      <c r="R90" cm="1">
        <f t="array" ref="R90">IF(P90,IF(Q90=0,IFERROR(_xlfn.LET(_xlpm.range_ref,_xlfn.ANCHORARRAY(_xlfn.XLOOKUP(D90,Map_Range_Lookup,Map_Range_Data_Sorted_Lookup)),IF(_xlfn.XLOOKUP(E90,_xlpm.range_ref,_xlpm.range_ref,21,0,2)=21,21,0)),IF(LEN(D90)&gt;0,22,0)),0),0)</f>
        <v>0</v>
      </c>
      <c r="S90" cm="1">
        <f t="array" ref="S90">IF(P90,IF((Q90=0)*(R90=0),IFERROR(_xlfn.LET(_xlpm.range_ref,_xlfn.ANCHORARRAY(_xlfn.XLOOKUP(E90,Map_Range_Lookup,Map_Range_Data_Sorted_Lookup)),IF(_xlfn.XLOOKUP(F90,_xlpm.range_ref,_xlpm.range_ref,11,0,2)=11,11,0)),IF(LEN(F90)&gt;0,12,0)),0),0)</f>
        <v>0</v>
      </c>
      <c r="T90">
        <v>0</v>
      </c>
    </row>
    <row r="91" spans="1:20" x14ac:dyDescent="0.2">
      <c r="A91" s="243" t="s">
        <v>792</v>
      </c>
      <c r="B91" s="243" t="s">
        <v>792</v>
      </c>
      <c r="C91" s="244"/>
      <c r="D91" s="243" t="s">
        <v>792</v>
      </c>
      <c r="E91" s="243" t="s">
        <v>792</v>
      </c>
      <c r="F91" s="243" t="s">
        <v>792</v>
      </c>
      <c r="G91" s="244"/>
      <c r="H91" s="244"/>
      <c r="I91" s="244"/>
      <c r="J91" s="244"/>
      <c r="K91" s="69"/>
      <c r="L91" s="1"/>
      <c r="Q91">
        <v>0</v>
      </c>
      <c r="R91" cm="1">
        <f t="array" ref="R91">IF(P91,IF(Q91=0,IFERROR(_xlfn.LET(_xlpm.range_ref,_xlfn.ANCHORARRAY(_xlfn.XLOOKUP(D91,Map_Range_Lookup,Map_Range_Data_Sorted_Lookup)),IF(_xlfn.XLOOKUP(E91,_xlpm.range_ref,_xlpm.range_ref,21,0,2)=21,21,0)),IF(LEN(D91)&gt;0,22,0)),0),0)</f>
        <v>0</v>
      </c>
      <c r="S91" cm="1">
        <f t="array" ref="S91">IF(P91,IF((Q91=0)*(R91=0),IFERROR(_xlfn.LET(_xlpm.range_ref,_xlfn.ANCHORARRAY(_xlfn.XLOOKUP(E91,Map_Range_Lookup,Map_Range_Data_Sorted_Lookup)),IF(_xlfn.XLOOKUP(F91,_xlpm.range_ref,_xlpm.range_ref,11,0,2)=11,11,0)),IF(LEN(F91)&gt;0,12,0)),0),0)</f>
        <v>0</v>
      </c>
      <c r="T91">
        <v>0</v>
      </c>
    </row>
    <row r="92" spans="1:20" x14ac:dyDescent="0.2">
      <c r="A92" s="243" t="s">
        <v>792</v>
      </c>
      <c r="B92" s="243" t="s">
        <v>792</v>
      </c>
      <c r="C92" s="244"/>
      <c r="D92" s="243" t="s">
        <v>792</v>
      </c>
      <c r="E92" s="243" t="s">
        <v>792</v>
      </c>
      <c r="F92" s="243" t="s">
        <v>792</v>
      </c>
      <c r="G92" s="244"/>
      <c r="H92" s="244"/>
      <c r="I92" s="244"/>
      <c r="J92" s="244"/>
      <c r="K92" s="69"/>
      <c r="L92" s="1"/>
      <c r="Q92">
        <v>0</v>
      </c>
      <c r="R92" cm="1">
        <f t="array" ref="R92">IF(P92,IF(Q92=0,IFERROR(_xlfn.LET(_xlpm.range_ref,_xlfn.ANCHORARRAY(_xlfn.XLOOKUP(D92,Map_Range_Lookup,Map_Range_Data_Sorted_Lookup)),IF(_xlfn.XLOOKUP(E92,_xlpm.range_ref,_xlpm.range_ref,21,0,2)=21,21,0)),IF(LEN(D92)&gt;0,22,0)),0),0)</f>
        <v>0</v>
      </c>
      <c r="S92" cm="1">
        <f t="array" ref="S92">IF(P92,IF((Q92=0)*(R92=0),IFERROR(_xlfn.LET(_xlpm.range_ref,_xlfn.ANCHORARRAY(_xlfn.XLOOKUP(E92,Map_Range_Lookup,Map_Range_Data_Sorted_Lookup)),IF(_xlfn.XLOOKUP(F92,_xlpm.range_ref,_xlpm.range_ref,11,0,2)=11,11,0)),IF(LEN(F92)&gt;0,12,0)),0),0)</f>
        <v>0</v>
      </c>
      <c r="T92">
        <v>0</v>
      </c>
    </row>
    <row r="93" spans="1:20" x14ac:dyDescent="0.2">
      <c r="A93" s="243" t="s">
        <v>792</v>
      </c>
      <c r="B93" s="243" t="s">
        <v>792</v>
      </c>
      <c r="C93" s="244"/>
      <c r="D93" s="243" t="s">
        <v>792</v>
      </c>
      <c r="E93" s="243" t="s">
        <v>792</v>
      </c>
      <c r="F93" s="243" t="s">
        <v>792</v>
      </c>
      <c r="G93" s="244"/>
      <c r="H93" s="244"/>
      <c r="I93" s="244"/>
      <c r="J93" s="244"/>
      <c r="K93" s="69"/>
      <c r="L93" s="1"/>
      <c r="Q93">
        <v>0</v>
      </c>
      <c r="R93" cm="1">
        <f t="array" ref="R93">IF(P93,IF(Q93=0,IFERROR(_xlfn.LET(_xlpm.range_ref,_xlfn.ANCHORARRAY(_xlfn.XLOOKUP(D93,Map_Range_Lookup,Map_Range_Data_Sorted_Lookup)),IF(_xlfn.XLOOKUP(E93,_xlpm.range_ref,_xlpm.range_ref,21,0,2)=21,21,0)),IF(LEN(D93)&gt;0,22,0)),0),0)</f>
        <v>0</v>
      </c>
      <c r="S93" cm="1">
        <f t="array" ref="S93">IF(P93,IF((Q93=0)*(R93=0),IFERROR(_xlfn.LET(_xlpm.range_ref,_xlfn.ANCHORARRAY(_xlfn.XLOOKUP(E93,Map_Range_Lookup,Map_Range_Data_Sorted_Lookup)),IF(_xlfn.XLOOKUP(F93,_xlpm.range_ref,_xlpm.range_ref,11,0,2)=11,11,0)),IF(LEN(F93)&gt;0,12,0)),0),0)</f>
        <v>0</v>
      </c>
      <c r="T93">
        <v>0</v>
      </c>
    </row>
    <row r="94" spans="1:20" x14ac:dyDescent="0.2">
      <c r="A94" s="243" t="s">
        <v>792</v>
      </c>
      <c r="B94" s="243" t="s">
        <v>792</v>
      </c>
      <c r="C94" s="244"/>
      <c r="D94" s="243" t="s">
        <v>792</v>
      </c>
      <c r="E94" s="243" t="s">
        <v>792</v>
      </c>
      <c r="F94" s="243" t="s">
        <v>792</v>
      </c>
      <c r="G94" s="244"/>
      <c r="H94" s="244"/>
      <c r="I94" s="244"/>
      <c r="J94" s="244"/>
      <c r="K94" s="69"/>
      <c r="L94" s="1"/>
      <c r="Q94">
        <v>0</v>
      </c>
      <c r="R94" cm="1">
        <f t="array" ref="R94">IF(P94,IF(Q94=0,IFERROR(_xlfn.LET(_xlpm.range_ref,_xlfn.ANCHORARRAY(_xlfn.XLOOKUP(D94,Map_Range_Lookup,Map_Range_Data_Sorted_Lookup)),IF(_xlfn.XLOOKUP(E94,_xlpm.range_ref,_xlpm.range_ref,21,0,2)=21,21,0)),IF(LEN(D94)&gt;0,22,0)),0),0)</f>
        <v>0</v>
      </c>
      <c r="S94" cm="1">
        <f t="array" ref="S94">IF(P94,IF((Q94=0)*(R94=0),IFERROR(_xlfn.LET(_xlpm.range_ref,_xlfn.ANCHORARRAY(_xlfn.XLOOKUP(E94,Map_Range_Lookup,Map_Range_Data_Sorted_Lookup)),IF(_xlfn.XLOOKUP(F94,_xlpm.range_ref,_xlpm.range_ref,11,0,2)=11,11,0)),IF(LEN(F94)&gt;0,12,0)),0),0)</f>
        <v>0</v>
      </c>
      <c r="T94">
        <v>0</v>
      </c>
    </row>
    <row r="95" spans="1:20" x14ac:dyDescent="0.2">
      <c r="A95" s="243" t="s">
        <v>792</v>
      </c>
      <c r="B95" s="243" t="s">
        <v>792</v>
      </c>
      <c r="C95" s="244"/>
      <c r="D95" s="243" t="s">
        <v>792</v>
      </c>
      <c r="E95" s="243" t="s">
        <v>792</v>
      </c>
      <c r="F95" s="243" t="s">
        <v>792</v>
      </c>
      <c r="G95" s="244"/>
      <c r="H95" s="244"/>
      <c r="I95" s="244"/>
      <c r="J95" s="244"/>
      <c r="K95" s="69"/>
      <c r="L95" s="1"/>
      <c r="Q95">
        <v>0</v>
      </c>
      <c r="R95" cm="1">
        <f t="array" ref="R95">IF(P95,IF(Q95=0,IFERROR(_xlfn.LET(_xlpm.range_ref,_xlfn.ANCHORARRAY(_xlfn.XLOOKUP(D95,Map_Range_Lookup,Map_Range_Data_Sorted_Lookup)),IF(_xlfn.XLOOKUP(E95,_xlpm.range_ref,_xlpm.range_ref,21,0,2)=21,21,0)),IF(LEN(D95)&gt;0,22,0)),0),0)</f>
        <v>0</v>
      </c>
      <c r="S95" cm="1">
        <f t="array" ref="S95">IF(P95,IF((Q95=0)*(R95=0),IFERROR(_xlfn.LET(_xlpm.range_ref,_xlfn.ANCHORARRAY(_xlfn.XLOOKUP(E95,Map_Range_Lookup,Map_Range_Data_Sorted_Lookup)),IF(_xlfn.XLOOKUP(F95,_xlpm.range_ref,_xlpm.range_ref,11,0,2)=11,11,0)),IF(LEN(F95)&gt;0,12,0)),0),0)</f>
        <v>0</v>
      </c>
      <c r="T95">
        <v>0</v>
      </c>
    </row>
    <row r="96" spans="1:20" x14ac:dyDescent="0.2">
      <c r="A96" s="243" t="s">
        <v>792</v>
      </c>
      <c r="B96" s="243" t="s">
        <v>792</v>
      </c>
      <c r="C96" s="244"/>
      <c r="D96" s="243" t="s">
        <v>792</v>
      </c>
      <c r="E96" s="243" t="s">
        <v>792</v>
      </c>
      <c r="F96" s="243" t="s">
        <v>792</v>
      </c>
      <c r="G96" s="244"/>
      <c r="H96" s="244"/>
      <c r="I96" s="244"/>
      <c r="J96" s="244"/>
      <c r="K96" s="69"/>
      <c r="L96" s="1"/>
      <c r="Q96">
        <v>0</v>
      </c>
      <c r="R96" cm="1">
        <f t="array" ref="R96">IF(P96,IF(Q96=0,IFERROR(_xlfn.LET(_xlpm.range_ref,_xlfn.ANCHORARRAY(_xlfn.XLOOKUP(D96,Map_Range_Lookup,Map_Range_Data_Sorted_Lookup)),IF(_xlfn.XLOOKUP(E96,_xlpm.range_ref,_xlpm.range_ref,21,0,2)=21,21,0)),IF(LEN(D96)&gt;0,22,0)),0),0)</f>
        <v>0</v>
      </c>
      <c r="S96" cm="1">
        <f t="array" ref="S96">IF(P96,IF((Q96=0)*(R96=0),IFERROR(_xlfn.LET(_xlpm.range_ref,_xlfn.ANCHORARRAY(_xlfn.XLOOKUP(E96,Map_Range_Lookup,Map_Range_Data_Sorted_Lookup)),IF(_xlfn.XLOOKUP(F96,_xlpm.range_ref,_xlpm.range_ref,11,0,2)=11,11,0)),IF(LEN(F96)&gt;0,12,0)),0),0)</f>
        <v>0</v>
      </c>
      <c r="T96">
        <v>0</v>
      </c>
    </row>
    <row r="97" spans="1:20" x14ac:dyDescent="0.2">
      <c r="A97" s="243" t="s">
        <v>792</v>
      </c>
      <c r="B97" s="243" t="s">
        <v>792</v>
      </c>
      <c r="C97" s="244"/>
      <c r="D97" s="243" t="s">
        <v>792</v>
      </c>
      <c r="E97" s="243" t="s">
        <v>792</v>
      </c>
      <c r="F97" s="243" t="s">
        <v>792</v>
      </c>
      <c r="G97" s="244"/>
      <c r="H97" s="244"/>
      <c r="I97" s="244"/>
      <c r="J97" s="244"/>
      <c r="K97" s="69"/>
      <c r="L97" s="1"/>
      <c r="Q97">
        <v>0</v>
      </c>
      <c r="R97" cm="1">
        <f t="array" ref="R97">IF(P97,IF(Q97=0,IFERROR(_xlfn.LET(_xlpm.range_ref,_xlfn.ANCHORARRAY(_xlfn.XLOOKUP(D97,Map_Range_Lookup,Map_Range_Data_Sorted_Lookup)),IF(_xlfn.XLOOKUP(E97,_xlpm.range_ref,_xlpm.range_ref,21,0,2)=21,21,0)),IF(LEN(D97)&gt;0,22,0)),0),0)</f>
        <v>0</v>
      </c>
      <c r="S97" cm="1">
        <f t="array" ref="S97">IF(P97,IF((Q97=0)*(R97=0),IFERROR(_xlfn.LET(_xlpm.range_ref,_xlfn.ANCHORARRAY(_xlfn.XLOOKUP(E97,Map_Range_Lookup,Map_Range_Data_Sorted_Lookup)),IF(_xlfn.XLOOKUP(F97,_xlpm.range_ref,_xlpm.range_ref,11,0,2)=11,11,0)),IF(LEN(F97)&gt;0,12,0)),0),0)</f>
        <v>0</v>
      </c>
      <c r="T97">
        <v>0</v>
      </c>
    </row>
    <row r="98" spans="1:20" x14ac:dyDescent="0.2">
      <c r="A98" s="243" t="s">
        <v>792</v>
      </c>
      <c r="B98" s="243" t="s">
        <v>792</v>
      </c>
      <c r="C98" s="244"/>
      <c r="D98" s="243" t="s">
        <v>792</v>
      </c>
      <c r="E98" s="243" t="s">
        <v>792</v>
      </c>
      <c r="F98" s="243" t="s">
        <v>792</v>
      </c>
      <c r="G98" s="244"/>
      <c r="H98" s="244"/>
      <c r="I98" s="244"/>
      <c r="J98" s="244"/>
      <c r="K98" s="69"/>
      <c r="L98" s="1"/>
      <c r="Q98">
        <v>0</v>
      </c>
      <c r="R98" cm="1">
        <f t="array" ref="R98">IF(P98,IF(Q98=0,IFERROR(_xlfn.LET(_xlpm.range_ref,_xlfn.ANCHORARRAY(_xlfn.XLOOKUP(D98,Map_Range_Lookup,Map_Range_Data_Sorted_Lookup)),IF(_xlfn.XLOOKUP(E98,_xlpm.range_ref,_xlpm.range_ref,21,0,2)=21,21,0)),IF(LEN(D98)&gt;0,22,0)),0),0)</f>
        <v>0</v>
      </c>
      <c r="S98" cm="1">
        <f t="array" ref="S98">IF(P98,IF((Q98=0)*(R98=0),IFERROR(_xlfn.LET(_xlpm.range_ref,_xlfn.ANCHORARRAY(_xlfn.XLOOKUP(E98,Map_Range_Lookup,Map_Range_Data_Sorted_Lookup)),IF(_xlfn.XLOOKUP(F98,_xlpm.range_ref,_xlpm.range_ref,11,0,2)=11,11,0)),IF(LEN(F98)&gt;0,12,0)),0),0)</f>
        <v>0</v>
      </c>
      <c r="T98">
        <v>0</v>
      </c>
    </row>
    <row r="99" spans="1:20" x14ac:dyDescent="0.2">
      <c r="A99" s="243" t="s">
        <v>792</v>
      </c>
      <c r="B99" s="243" t="s">
        <v>792</v>
      </c>
      <c r="C99" s="244"/>
      <c r="D99" s="243" t="s">
        <v>792</v>
      </c>
      <c r="E99" s="243" t="s">
        <v>792</v>
      </c>
      <c r="F99" s="243" t="s">
        <v>792</v>
      </c>
      <c r="G99" s="244"/>
      <c r="H99" s="244"/>
      <c r="I99" s="244"/>
      <c r="J99" s="244"/>
      <c r="K99" s="69"/>
      <c r="L99" s="1"/>
      <c r="Q99">
        <v>0</v>
      </c>
      <c r="R99" cm="1">
        <f t="array" ref="R99">IF(P99,IF(Q99=0,IFERROR(_xlfn.LET(_xlpm.range_ref,_xlfn.ANCHORARRAY(_xlfn.XLOOKUP(D99,Map_Range_Lookup,Map_Range_Data_Sorted_Lookup)),IF(_xlfn.XLOOKUP(E99,_xlpm.range_ref,_xlpm.range_ref,21,0,2)=21,21,0)),IF(LEN(D99)&gt;0,22,0)),0),0)</f>
        <v>0</v>
      </c>
      <c r="S99" cm="1">
        <f t="array" ref="S99">IF(P99,IF((Q99=0)*(R99=0),IFERROR(_xlfn.LET(_xlpm.range_ref,_xlfn.ANCHORARRAY(_xlfn.XLOOKUP(E99,Map_Range_Lookup,Map_Range_Data_Sorted_Lookup)),IF(_xlfn.XLOOKUP(F99,_xlpm.range_ref,_xlpm.range_ref,11,0,2)=11,11,0)),IF(LEN(F99)&gt;0,12,0)),0),0)</f>
        <v>0</v>
      </c>
      <c r="T99">
        <v>0</v>
      </c>
    </row>
    <row r="100" spans="1:20" x14ac:dyDescent="0.2">
      <c r="A100" s="243" t="s">
        <v>792</v>
      </c>
      <c r="B100" s="243" t="s">
        <v>792</v>
      </c>
      <c r="C100" s="244"/>
      <c r="D100" s="243" t="s">
        <v>792</v>
      </c>
      <c r="E100" s="243" t="s">
        <v>792</v>
      </c>
      <c r="F100" s="243" t="s">
        <v>792</v>
      </c>
      <c r="G100" s="244"/>
      <c r="H100" s="244"/>
      <c r="I100" s="244"/>
      <c r="J100" s="244"/>
      <c r="K100" s="69"/>
      <c r="L100" s="1"/>
      <c r="Q100">
        <v>0</v>
      </c>
      <c r="R100" cm="1">
        <f t="array" ref="R100">IF(P100,IF(Q100=0,IFERROR(_xlfn.LET(_xlpm.range_ref,_xlfn.ANCHORARRAY(_xlfn.XLOOKUP(D100,Map_Range_Lookup,Map_Range_Data_Sorted_Lookup)),IF(_xlfn.XLOOKUP(E100,_xlpm.range_ref,_xlpm.range_ref,21,0,2)=21,21,0)),IF(LEN(D100)&gt;0,22,0)),0),0)</f>
        <v>0</v>
      </c>
      <c r="S100" cm="1">
        <f t="array" ref="S100">IF(P100,IF((Q100=0)*(R100=0),IFERROR(_xlfn.LET(_xlpm.range_ref,_xlfn.ANCHORARRAY(_xlfn.XLOOKUP(E100,Map_Range_Lookup,Map_Range_Data_Sorted_Lookup)),IF(_xlfn.XLOOKUP(F100,_xlpm.range_ref,_xlpm.range_ref,11,0,2)=11,11,0)),IF(LEN(F100)&gt;0,12,0)),0),0)</f>
        <v>0</v>
      </c>
      <c r="T100">
        <v>0</v>
      </c>
    </row>
    <row r="101" spans="1:20" x14ac:dyDescent="0.2">
      <c r="A101" s="243" t="s">
        <v>792</v>
      </c>
      <c r="B101" s="243" t="s">
        <v>792</v>
      </c>
      <c r="C101" s="244"/>
      <c r="D101" s="243" t="s">
        <v>792</v>
      </c>
      <c r="E101" s="243" t="s">
        <v>792</v>
      </c>
      <c r="F101" s="243" t="s">
        <v>792</v>
      </c>
      <c r="G101" s="244"/>
      <c r="H101" s="244"/>
      <c r="I101" s="244"/>
      <c r="J101" s="244"/>
      <c r="K101" s="69"/>
      <c r="L101" s="1"/>
      <c r="Q101">
        <v>0</v>
      </c>
      <c r="R101" cm="1">
        <f t="array" ref="R101">IF(P101,IF(Q101=0,IFERROR(_xlfn.LET(_xlpm.range_ref,_xlfn.ANCHORARRAY(_xlfn.XLOOKUP(D101,Map_Range_Lookup,Map_Range_Data_Sorted_Lookup)),IF(_xlfn.XLOOKUP(E101,_xlpm.range_ref,_xlpm.range_ref,21,0,2)=21,21,0)),IF(LEN(D101)&gt;0,22,0)),0),0)</f>
        <v>0</v>
      </c>
      <c r="S101" cm="1">
        <f t="array" ref="S101">IF(P101,IF((Q101=0)*(R101=0),IFERROR(_xlfn.LET(_xlpm.range_ref,_xlfn.ANCHORARRAY(_xlfn.XLOOKUP(E101,Map_Range_Lookup,Map_Range_Data_Sorted_Lookup)),IF(_xlfn.XLOOKUP(F101,_xlpm.range_ref,_xlpm.range_ref,11,0,2)=11,11,0)),IF(LEN(F101)&gt;0,12,0)),0),0)</f>
        <v>0</v>
      </c>
      <c r="T101">
        <v>0</v>
      </c>
    </row>
    <row r="102" spans="1:20" x14ac:dyDescent="0.2">
      <c r="A102" s="243" t="s">
        <v>792</v>
      </c>
      <c r="B102" s="243" t="s">
        <v>792</v>
      </c>
      <c r="C102" s="244"/>
      <c r="D102" s="243" t="s">
        <v>792</v>
      </c>
      <c r="E102" s="243" t="s">
        <v>792</v>
      </c>
      <c r="F102" s="243" t="s">
        <v>792</v>
      </c>
      <c r="G102" s="244"/>
      <c r="H102" s="244"/>
      <c r="I102" s="244"/>
      <c r="J102" s="244"/>
      <c r="K102" s="69"/>
      <c r="L102" s="1"/>
      <c r="Q102">
        <v>0</v>
      </c>
      <c r="R102" cm="1">
        <f t="array" ref="R102">IF(P102,IF(Q102=0,IFERROR(_xlfn.LET(_xlpm.range_ref,_xlfn.ANCHORARRAY(_xlfn.XLOOKUP(D102,Map_Range_Lookup,Map_Range_Data_Sorted_Lookup)),IF(_xlfn.XLOOKUP(E102,_xlpm.range_ref,_xlpm.range_ref,21,0,2)=21,21,0)),IF(LEN(D102)&gt;0,22,0)),0),0)</f>
        <v>0</v>
      </c>
      <c r="S102" cm="1">
        <f t="array" ref="S102">IF(P102,IF((Q102=0)*(R102=0),IFERROR(_xlfn.LET(_xlpm.range_ref,_xlfn.ANCHORARRAY(_xlfn.XLOOKUP(E102,Map_Range_Lookup,Map_Range_Data_Sorted_Lookup)),IF(_xlfn.XLOOKUP(F102,_xlpm.range_ref,_xlpm.range_ref,11,0,2)=11,11,0)),IF(LEN(F102)&gt;0,12,0)),0),0)</f>
        <v>0</v>
      </c>
      <c r="T102">
        <v>0</v>
      </c>
    </row>
    <row r="103" spans="1:20" x14ac:dyDescent="0.2">
      <c r="A103" s="243" t="s">
        <v>792</v>
      </c>
      <c r="B103" s="243" t="s">
        <v>792</v>
      </c>
      <c r="C103" s="244"/>
      <c r="D103" s="243" t="s">
        <v>792</v>
      </c>
      <c r="E103" s="243" t="s">
        <v>792</v>
      </c>
      <c r="F103" s="243" t="s">
        <v>792</v>
      </c>
      <c r="G103" s="244"/>
      <c r="H103" s="244"/>
      <c r="I103" s="244"/>
      <c r="J103" s="244"/>
      <c r="K103" s="69"/>
      <c r="L103" s="1"/>
      <c r="Q103">
        <v>0</v>
      </c>
      <c r="R103" cm="1">
        <f t="array" ref="R103">IF(P103,IF(Q103=0,IFERROR(_xlfn.LET(_xlpm.range_ref,_xlfn.ANCHORARRAY(_xlfn.XLOOKUP(D103,Map_Range_Lookup,Map_Range_Data_Sorted_Lookup)),IF(_xlfn.XLOOKUP(E103,_xlpm.range_ref,_xlpm.range_ref,21,0,2)=21,21,0)),IF(LEN(D103)&gt;0,22,0)),0),0)</f>
        <v>0</v>
      </c>
      <c r="S103" cm="1">
        <f t="array" ref="S103">IF(P103,IF((Q103=0)*(R103=0),IFERROR(_xlfn.LET(_xlpm.range_ref,_xlfn.ANCHORARRAY(_xlfn.XLOOKUP(E103,Map_Range_Lookup,Map_Range_Data_Sorted_Lookup)),IF(_xlfn.XLOOKUP(F103,_xlpm.range_ref,_xlpm.range_ref,11,0,2)=11,11,0)),IF(LEN(F103)&gt;0,12,0)),0),0)</f>
        <v>0</v>
      </c>
      <c r="T103">
        <v>0</v>
      </c>
    </row>
    <row r="104" spans="1:20" x14ac:dyDescent="0.2">
      <c r="A104" s="243" t="s">
        <v>792</v>
      </c>
      <c r="B104" s="243" t="s">
        <v>792</v>
      </c>
      <c r="C104" s="244"/>
      <c r="D104" s="243" t="s">
        <v>792</v>
      </c>
      <c r="E104" s="243" t="s">
        <v>792</v>
      </c>
      <c r="F104" s="243" t="s">
        <v>792</v>
      </c>
      <c r="G104" s="244"/>
      <c r="H104" s="244"/>
      <c r="I104" s="244"/>
      <c r="J104" s="244"/>
      <c r="K104" s="69"/>
      <c r="L104" s="1"/>
      <c r="Q104">
        <v>0</v>
      </c>
      <c r="R104" cm="1">
        <f t="array" ref="R104">IF(P104,IF(Q104=0,IFERROR(_xlfn.LET(_xlpm.range_ref,_xlfn.ANCHORARRAY(_xlfn.XLOOKUP(D104,Map_Range_Lookup,Map_Range_Data_Sorted_Lookup)),IF(_xlfn.XLOOKUP(E104,_xlpm.range_ref,_xlpm.range_ref,21,0,2)=21,21,0)),IF(LEN(D104)&gt;0,22,0)),0),0)</f>
        <v>0</v>
      </c>
      <c r="S104" cm="1">
        <f t="array" ref="S104">IF(P104,IF((Q104=0)*(R104=0),IFERROR(_xlfn.LET(_xlpm.range_ref,_xlfn.ANCHORARRAY(_xlfn.XLOOKUP(E104,Map_Range_Lookup,Map_Range_Data_Sorted_Lookup)),IF(_xlfn.XLOOKUP(F104,_xlpm.range_ref,_xlpm.range_ref,11,0,2)=11,11,0)),IF(LEN(F104)&gt;0,12,0)),0),0)</f>
        <v>0</v>
      </c>
      <c r="T104">
        <v>0</v>
      </c>
    </row>
    <row r="105" spans="1:20" x14ac:dyDescent="0.2">
      <c r="A105" s="243" t="s">
        <v>792</v>
      </c>
      <c r="B105" s="243" t="s">
        <v>792</v>
      </c>
      <c r="C105" s="244"/>
      <c r="D105" s="243" t="s">
        <v>792</v>
      </c>
      <c r="E105" s="243" t="s">
        <v>792</v>
      </c>
      <c r="F105" s="243" t="s">
        <v>792</v>
      </c>
      <c r="G105" s="244"/>
      <c r="H105" s="244"/>
      <c r="I105" s="244"/>
      <c r="J105" s="244"/>
      <c r="K105" s="69"/>
      <c r="L105" s="1"/>
      <c r="Q105">
        <v>0</v>
      </c>
      <c r="R105" cm="1">
        <f t="array" ref="R105">IF(P105,IF(Q105=0,IFERROR(_xlfn.LET(_xlpm.range_ref,_xlfn.ANCHORARRAY(_xlfn.XLOOKUP(D105,Map_Range_Lookup,Map_Range_Data_Sorted_Lookup)),IF(_xlfn.XLOOKUP(E105,_xlpm.range_ref,_xlpm.range_ref,21,0,2)=21,21,0)),IF(LEN(D105)&gt;0,22,0)),0),0)</f>
        <v>0</v>
      </c>
      <c r="S105" cm="1">
        <f t="array" ref="S105">IF(P105,IF((Q105=0)*(R105=0),IFERROR(_xlfn.LET(_xlpm.range_ref,_xlfn.ANCHORARRAY(_xlfn.XLOOKUP(E105,Map_Range_Lookup,Map_Range_Data_Sorted_Lookup)),IF(_xlfn.XLOOKUP(F105,_xlpm.range_ref,_xlpm.range_ref,11,0,2)=11,11,0)),IF(LEN(F105)&gt;0,12,0)),0),0)</f>
        <v>0</v>
      </c>
      <c r="T105">
        <v>0</v>
      </c>
    </row>
    <row r="106" spans="1:20" x14ac:dyDescent="0.2">
      <c r="A106" s="243" t="s">
        <v>792</v>
      </c>
      <c r="B106" s="243" t="s">
        <v>792</v>
      </c>
      <c r="C106" s="244"/>
      <c r="D106" s="243" t="s">
        <v>792</v>
      </c>
      <c r="E106" s="243" t="s">
        <v>792</v>
      </c>
      <c r="F106" s="243" t="s">
        <v>792</v>
      </c>
      <c r="G106" s="244"/>
      <c r="H106" s="244"/>
      <c r="I106" s="244"/>
      <c r="J106" s="244"/>
      <c r="K106" s="69"/>
      <c r="L106" s="1"/>
      <c r="Q106">
        <v>0</v>
      </c>
      <c r="R106" cm="1">
        <f t="array" ref="R106">IF(P106,IF(Q106=0,IFERROR(_xlfn.LET(_xlpm.range_ref,_xlfn.ANCHORARRAY(_xlfn.XLOOKUP(D106,Map_Range_Lookup,Map_Range_Data_Sorted_Lookup)),IF(_xlfn.XLOOKUP(E106,_xlpm.range_ref,_xlpm.range_ref,21,0,2)=21,21,0)),IF(LEN(D106)&gt;0,22,0)),0),0)</f>
        <v>0</v>
      </c>
      <c r="S106" cm="1">
        <f t="array" ref="S106">IF(P106,IF((Q106=0)*(R106=0),IFERROR(_xlfn.LET(_xlpm.range_ref,_xlfn.ANCHORARRAY(_xlfn.XLOOKUP(E106,Map_Range_Lookup,Map_Range_Data_Sorted_Lookup)),IF(_xlfn.XLOOKUP(F106,_xlpm.range_ref,_xlpm.range_ref,11,0,2)=11,11,0)),IF(LEN(F106)&gt;0,12,0)),0),0)</f>
        <v>0</v>
      </c>
      <c r="T106">
        <v>0</v>
      </c>
    </row>
    <row r="107" spans="1:20" x14ac:dyDescent="0.2">
      <c r="A107" s="243" t="s">
        <v>792</v>
      </c>
      <c r="B107" s="243" t="s">
        <v>792</v>
      </c>
      <c r="C107" s="244"/>
      <c r="D107" s="243" t="s">
        <v>792</v>
      </c>
      <c r="E107" s="243" t="s">
        <v>792</v>
      </c>
      <c r="F107" s="243" t="s">
        <v>792</v>
      </c>
      <c r="G107" s="244"/>
      <c r="H107" s="244"/>
      <c r="I107" s="244"/>
      <c r="J107" s="244"/>
      <c r="K107" s="69"/>
      <c r="L107" s="1"/>
      <c r="Q107">
        <v>0</v>
      </c>
      <c r="R107" cm="1">
        <f t="array" ref="R107">IF(P107,IF(Q107=0,IFERROR(_xlfn.LET(_xlpm.range_ref,_xlfn.ANCHORARRAY(_xlfn.XLOOKUP(D107,Map_Range_Lookup,Map_Range_Data_Sorted_Lookup)),IF(_xlfn.XLOOKUP(E107,_xlpm.range_ref,_xlpm.range_ref,21,0,2)=21,21,0)),IF(LEN(D107)&gt;0,22,0)),0),0)</f>
        <v>0</v>
      </c>
      <c r="S107" cm="1">
        <f t="array" ref="S107">IF(P107,IF((Q107=0)*(R107=0),IFERROR(_xlfn.LET(_xlpm.range_ref,_xlfn.ANCHORARRAY(_xlfn.XLOOKUP(E107,Map_Range_Lookup,Map_Range_Data_Sorted_Lookup)),IF(_xlfn.XLOOKUP(F107,_xlpm.range_ref,_xlpm.range_ref,11,0,2)=11,11,0)),IF(LEN(F107)&gt;0,12,0)),0),0)</f>
        <v>0</v>
      </c>
      <c r="T107">
        <v>0</v>
      </c>
    </row>
    <row r="108" spans="1:20" x14ac:dyDescent="0.2">
      <c r="A108" s="243" t="s">
        <v>792</v>
      </c>
      <c r="B108" s="243" t="s">
        <v>792</v>
      </c>
      <c r="C108" s="244"/>
      <c r="D108" s="243" t="s">
        <v>792</v>
      </c>
      <c r="E108" s="243" t="s">
        <v>792</v>
      </c>
      <c r="F108" s="243" t="s">
        <v>792</v>
      </c>
      <c r="G108" s="244"/>
      <c r="H108" s="244"/>
      <c r="I108" s="244"/>
      <c r="J108" s="244"/>
      <c r="K108" s="69"/>
      <c r="L108" s="1"/>
      <c r="Q108">
        <v>0</v>
      </c>
      <c r="R108" cm="1">
        <f t="array" ref="R108">IF(P108,IF(Q108=0,IFERROR(_xlfn.LET(_xlpm.range_ref,_xlfn.ANCHORARRAY(_xlfn.XLOOKUP(D108,Map_Range_Lookup,Map_Range_Data_Sorted_Lookup)),IF(_xlfn.XLOOKUP(E108,_xlpm.range_ref,_xlpm.range_ref,21,0,2)=21,21,0)),IF(LEN(D108)&gt;0,22,0)),0),0)</f>
        <v>0</v>
      </c>
      <c r="S108" cm="1">
        <f t="array" ref="S108">IF(P108,IF((Q108=0)*(R108=0),IFERROR(_xlfn.LET(_xlpm.range_ref,_xlfn.ANCHORARRAY(_xlfn.XLOOKUP(E108,Map_Range_Lookup,Map_Range_Data_Sorted_Lookup)),IF(_xlfn.XLOOKUP(F108,_xlpm.range_ref,_xlpm.range_ref,11,0,2)=11,11,0)),IF(LEN(F108)&gt;0,12,0)),0),0)</f>
        <v>0</v>
      </c>
      <c r="T108">
        <v>0</v>
      </c>
    </row>
    <row r="109" spans="1:20" x14ac:dyDescent="0.2">
      <c r="A109" s="243" t="s">
        <v>792</v>
      </c>
      <c r="B109" s="243" t="s">
        <v>792</v>
      </c>
      <c r="C109" s="244"/>
      <c r="D109" s="243" t="s">
        <v>792</v>
      </c>
      <c r="E109" s="243" t="s">
        <v>792</v>
      </c>
      <c r="F109" s="243" t="s">
        <v>792</v>
      </c>
      <c r="G109" s="244"/>
      <c r="H109" s="244"/>
      <c r="I109" s="244"/>
      <c r="J109" s="244"/>
      <c r="K109" s="69"/>
      <c r="L109" s="1"/>
      <c r="Q109">
        <v>0</v>
      </c>
      <c r="R109" cm="1">
        <f t="array" ref="R109">IF(P109,IF(Q109=0,IFERROR(_xlfn.LET(_xlpm.range_ref,_xlfn.ANCHORARRAY(_xlfn.XLOOKUP(D109,Map_Range_Lookup,Map_Range_Data_Sorted_Lookup)),IF(_xlfn.XLOOKUP(E109,_xlpm.range_ref,_xlpm.range_ref,21,0,2)=21,21,0)),IF(LEN(D109)&gt;0,22,0)),0),0)</f>
        <v>0</v>
      </c>
      <c r="S109" cm="1">
        <f t="array" ref="S109">IF(P109,IF((Q109=0)*(R109=0),IFERROR(_xlfn.LET(_xlpm.range_ref,_xlfn.ANCHORARRAY(_xlfn.XLOOKUP(E109,Map_Range_Lookup,Map_Range_Data_Sorted_Lookup)),IF(_xlfn.XLOOKUP(F109,_xlpm.range_ref,_xlpm.range_ref,11,0,2)=11,11,0)),IF(LEN(F109)&gt;0,12,0)),0),0)</f>
        <v>0</v>
      </c>
      <c r="T109">
        <v>0</v>
      </c>
    </row>
    <row r="110" spans="1:20" x14ac:dyDescent="0.2">
      <c r="A110" s="243" t="s">
        <v>792</v>
      </c>
      <c r="B110" s="243" t="s">
        <v>792</v>
      </c>
      <c r="C110" s="244"/>
      <c r="D110" s="243" t="s">
        <v>792</v>
      </c>
      <c r="E110" s="243" t="s">
        <v>792</v>
      </c>
      <c r="F110" s="243" t="s">
        <v>792</v>
      </c>
      <c r="G110" s="244"/>
      <c r="H110" s="244"/>
      <c r="I110" s="244"/>
      <c r="J110" s="244"/>
      <c r="K110" s="69"/>
      <c r="L110" s="1"/>
      <c r="Q110">
        <v>0</v>
      </c>
      <c r="R110" cm="1">
        <f t="array" ref="R110">IF(P110,IF(Q110=0,IFERROR(_xlfn.LET(_xlpm.range_ref,_xlfn.ANCHORARRAY(_xlfn.XLOOKUP(D110,Map_Range_Lookup,Map_Range_Data_Sorted_Lookup)),IF(_xlfn.XLOOKUP(E110,_xlpm.range_ref,_xlpm.range_ref,21,0,2)=21,21,0)),IF(LEN(D110)&gt;0,22,0)),0),0)</f>
        <v>0</v>
      </c>
      <c r="S110" cm="1">
        <f t="array" ref="S110">IF(P110,IF((Q110=0)*(R110=0),IFERROR(_xlfn.LET(_xlpm.range_ref,_xlfn.ANCHORARRAY(_xlfn.XLOOKUP(E110,Map_Range_Lookup,Map_Range_Data_Sorted_Lookup)),IF(_xlfn.XLOOKUP(F110,_xlpm.range_ref,_xlpm.range_ref,11,0,2)=11,11,0)),IF(LEN(F110)&gt;0,12,0)),0),0)</f>
        <v>0</v>
      </c>
      <c r="T110">
        <v>0</v>
      </c>
    </row>
    <row r="111" spans="1:20" x14ac:dyDescent="0.2">
      <c r="A111" s="243" t="s">
        <v>792</v>
      </c>
      <c r="B111" s="243" t="s">
        <v>792</v>
      </c>
      <c r="C111" s="244"/>
      <c r="D111" s="243" t="s">
        <v>792</v>
      </c>
      <c r="E111" s="243" t="s">
        <v>792</v>
      </c>
      <c r="F111" s="243" t="s">
        <v>792</v>
      </c>
      <c r="G111" s="244"/>
      <c r="H111" s="244"/>
      <c r="I111" s="244"/>
      <c r="J111" s="244"/>
      <c r="K111" s="69"/>
      <c r="L111" s="1"/>
      <c r="Q111">
        <v>0</v>
      </c>
      <c r="R111" cm="1">
        <f t="array" ref="R111">IF(P111,IF(Q111=0,IFERROR(_xlfn.LET(_xlpm.range_ref,_xlfn.ANCHORARRAY(_xlfn.XLOOKUP(D111,Map_Range_Lookup,Map_Range_Data_Sorted_Lookup)),IF(_xlfn.XLOOKUP(E111,_xlpm.range_ref,_xlpm.range_ref,21,0,2)=21,21,0)),IF(LEN(D111)&gt;0,22,0)),0),0)</f>
        <v>0</v>
      </c>
      <c r="S111" cm="1">
        <f t="array" ref="S111">IF(P111,IF((Q111=0)*(R111=0),IFERROR(_xlfn.LET(_xlpm.range_ref,_xlfn.ANCHORARRAY(_xlfn.XLOOKUP(E111,Map_Range_Lookup,Map_Range_Data_Sorted_Lookup)),IF(_xlfn.XLOOKUP(F111,_xlpm.range_ref,_xlpm.range_ref,11,0,2)=11,11,0)),IF(LEN(F111)&gt;0,12,0)),0),0)</f>
        <v>0</v>
      </c>
      <c r="T111">
        <v>0</v>
      </c>
    </row>
    <row r="112" spans="1:20" x14ac:dyDescent="0.2">
      <c r="A112" s="243" t="s">
        <v>792</v>
      </c>
      <c r="B112" s="243" t="s">
        <v>792</v>
      </c>
      <c r="C112" s="244"/>
      <c r="D112" s="243" t="s">
        <v>792</v>
      </c>
      <c r="E112" s="243" t="s">
        <v>792</v>
      </c>
      <c r="F112" s="243" t="s">
        <v>792</v>
      </c>
      <c r="G112" s="244"/>
      <c r="H112" s="244"/>
      <c r="I112" s="244"/>
      <c r="J112" s="244"/>
      <c r="K112" s="69"/>
      <c r="L112" s="1"/>
      <c r="Q112">
        <v>0</v>
      </c>
      <c r="R112" cm="1">
        <f t="array" ref="R112">IF(P112,IF(Q112=0,IFERROR(_xlfn.LET(_xlpm.range_ref,_xlfn.ANCHORARRAY(_xlfn.XLOOKUP(D112,Map_Range_Lookup,Map_Range_Data_Sorted_Lookup)),IF(_xlfn.XLOOKUP(E112,_xlpm.range_ref,_xlpm.range_ref,21,0,2)=21,21,0)),IF(LEN(D112)&gt;0,22,0)),0),0)</f>
        <v>0</v>
      </c>
      <c r="S112" cm="1">
        <f t="array" ref="S112">IF(P112,IF((Q112=0)*(R112=0),IFERROR(_xlfn.LET(_xlpm.range_ref,_xlfn.ANCHORARRAY(_xlfn.XLOOKUP(E112,Map_Range_Lookup,Map_Range_Data_Sorted_Lookup)),IF(_xlfn.XLOOKUP(F112,_xlpm.range_ref,_xlpm.range_ref,11,0,2)=11,11,0)),IF(LEN(F112)&gt;0,12,0)),0),0)</f>
        <v>0</v>
      </c>
      <c r="T112">
        <v>0</v>
      </c>
    </row>
    <row r="113" spans="1:20" x14ac:dyDescent="0.2">
      <c r="A113" s="243" t="s">
        <v>792</v>
      </c>
      <c r="B113" s="243" t="s">
        <v>792</v>
      </c>
      <c r="C113" s="244"/>
      <c r="D113" s="243" t="s">
        <v>792</v>
      </c>
      <c r="E113" s="243" t="s">
        <v>792</v>
      </c>
      <c r="F113" s="243" t="s">
        <v>792</v>
      </c>
      <c r="G113" s="244"/>
      <c r="H113" s="244"/>
      <c r="I113" s="244"/>
      <c r="J113" s="244"/>
      <c r="K113" s="69"/>
      <c r="L113" s="1"/>
      <c r="Q113">
        <v>0</v>
      </c>
      <c r="R113" cm="1">
        <f t="array" ref="R113">IF(P113,IF(Q113=0,IFERROR(_xlfn.LET(_xlpm.range_ref,_xlfn.ANCHORARRAY(_xlfn.XLOOKUP(D113,Map_Range_Lookup,Map_Range_Data_Sorted_Lookup)),IF(_xlfn.XLOOKUP(E113,_xlpm.range_ref,_xlpm.range_ref,21,0,2)=21,21,0)),IF(LEN(D113)&gt;0,22,0)),0),0)</f>
        <v>0</v>
      </c>
      <c r="S113" cm="1">
        <f t="array" ref="S113">IF(P113,IF((Q113=0)*(R113=0),IFERROR(_xlfn.LET(_xlpm.range_ref,_xlfn.ANCHORARRAY(_xlfn.XLOOKUP(E113,Map_Range_Lookup,Map_Range_Data_Sorted_Lookup)),IF(_xlfn.XLOOKUP(F113,_xlpm.range_ref,_xlpm.range_ref,11,0,2)=11,11,0)),IF(LEN(F113)&gt;0,12,0)),0),0)</f>
        <v>0</v>
      </c>
      <c r="T113">
        <v>0</v>
      </c>
    </row>
    <row r="114" spans="1:20" x14ac:dyDescent="0.2">
      <c r="A114" s="243" t="s">
        <v>792</v>
      </c>
      <c r="B114" s="243" t="s">
        <v>792</v>
      </c>
      <c r="C114" s="244"/>
      <c r="D114" s="243" t="s">
        <v>792</v>
      </c>
      <c r="E114" s="243" t="s">
        <v>792</v>
      </c>
      <c r="F114" s="243" t="s">
        <v>792</v>
      </c>
      <c r="G114" s="244"/>
      <c r="H114" s="244"/>
      <c r="I114" s="244"/>
      <c r="J114" s="244"/>
      <c r="K114" s="69"/>
      <c r="L114" s="1"/>
      <c r="Q114">
        <v>0</v>
      </c>
      <c r="R114" cm="1">
        <f t="array" ref="R114">IF(P114,IF(Q114=0,IFERROR(_xlfn.LET(_xlpm.range_ref,_xlfn.ANCHORARRAY(_xlfn.XLOOKUP(D114,Map_Range_Lookup,Map_Range_Data_Sorted_Lookup)),IF(_xlfn.XLOOKUP(E114,_xlpm.range_ref,_xlpm.range_ref,21,0,2)=21,21,0)),IF(LEN(D114)&gt;0,22,0)),0),0)</f>
        <v>0</v>
      </c>
      <c r="S114" cm="1">
        <f t="array" ref="S114">IF(P114,IF((Q114=0)*(R114=0),IFERROR(_xlfn.LET(_xlpm.range_ref,_xlfn.ANCHORARRAY(_xlfn.XLOOKUP(E114,Map_Range_Lookup,Map_Range_Data_Sorted_Lookup)),IF(_xlfn.XLOOKUP(F114,_xlpm.range_ref,_xlpm.range_ref,11,0,2)=11,11,0)),IF(LEN(F114)&gt;0,12,0)),0),0)</f>
        <v>0</v>
      </c>
      <c r="T114">
        <v>0</v>
      </c>
    </row>
    <row r="115" spans="1:20" x14ac:dyDescent="0.2">
      <c r="A115" s="243" t="s">
        <v>792</v>
      </c>
      <c r="B115" s="243" t="s">
        <v>792</v>
      </c>
      <c r="C115" s="244"/>
      <c r="D115" s="243" t="s">
        <v>792</v>
      </c>
      <c r="E115" s="243" t="s">
        <v>792</v>
      </c>
      <c r="F115" s="243" t="s">
        <v>792</v>
      </c>
      <c r="G115" s="244"/>
      <c r="H115" s="244"/>
      <c r="I115" s="244"/>
      <c r="J115" s="244"/>
      <c r="K115" s="69"/>
      <c r="L115" s="1"/>
      <c r="Q115">
        <v>0</v>
      </c>
      <c r="R115" cm="1">
        <f t="array" ref="R115">IF(P115,IF(Q115=0,IFERROR(_xlfn.LET(_xlpm.range_ref,_xlfn.ANCHORARRAY(_xlfn.XLOOKUP(D115,Map_Range_Lookup,Map_Range_Data_Sorted_Lookup)),IF(_xlfn.XLOOKUP(E115,_xlpm.range_ref,_xlpm.range_ref,21,0,2)=21,21,0)),IF(LEN(D115)&gt;0,22,0)),0),0)</f>
        <v>0</v>
      </c>
      <c r="S115" cm="1">
        <f t="array" ref="S115">IF(P115,IF((Q115=0)*(R115=0),IFERROR(_xlfn.LET(_xlpm.range_ref,_xlfn.ANCHORARRAY(_xlfn.XLOOKUP(E115,Map_Range_Lookup,Map_Range_Data_Sorted_Lookup)),IF(_xlfn.XLOOKUP(F115,_xlpm.range_ref,_xlpm.range_ref,11,0,2)=11,11,0)),IF(LEN(F115)&gt;0,12,0)),0),0)</f>
        <v>0</v>
      </c>
      <c r="T115">
        <v>0</v>
      </c>
    </row>
    <row r="116" spans="1:20" x14ac:dyDescent="0.2">
      <c r="A116" s="243" t="s">
        <v>792</v>
      </c>
      <c r="B116" s="243" t="s">
        <v>792</v>
      </c>
      <c r="C116" s="244"/>
      <c r="D116" s="243" t="s">
        <v>792</v>
      </c>
      <c r="E116" s="243" t="s">
        <v>792</v>
      </c>
      <c r="F116" s="243" t="s">
        <v>792</v>
      </c>
      <c r="G116" s="244"/>
      <c r="H116" s="244"/>
      <c r="I116" s="244"/>
      <c r="J116" s="244"/>
      <c r="K116" s="69"/>
      <c r="L116" s="1"/>
      <c r="Q116">
        <v>0</v>
      </c>
      <c r="R116" cm="1">
        <f t="array" ref="R116">IF(P116,IF(Q116=0,IFERROR(_xlfn.LET(_xlpm.range_ref,_xlfn.ANCHORARRAY(_xlfn.XLOOKUP(D116,Map_Range_Lookup,Map_Range_Data_Sorted_Lookup)),IF(_xlfn.XLOOKUP(E116,_xlpm.range_ref,_xlpm.range_ref,21,0,2)=21,21,0)),IF(LEN(D116)&gt;0,22,0)),0),0)</f>
        <v>0</v>
      </c>
      <c r="S116" cm="1">
        <f t="array" ref="S116">IF(P116,IF((Q116=0)*(R116=0),IFERROR(_xlfn.LET(_xlpm.range_ref,_xlfn.ANCHORARRAY(_xlfn.XLOOKUP(E116,Map_Range_Lookup,Map_Range_Data_Sorted_Lookup)),IF(_xlfn.XLOOKUP(F116,_xlpm.range_ref,_xlpm.range_ref,11,0,2)=11,11,0)),IF(LEN(F116)&gt;0,12,0)),0),0)</f>
        <v>0</v>
      </c>
      <c r="T116">
        <v>0</v>
      </c>
    </row>
    <row r="117" spans="1:20" x14ac:dyDescent="0.2">
      <c r="A117" s="243" t="s">
        <v>792</v>
      </c>
      <c r="B117" s="243" t="s">
        <v>792</v>
      </c>
      <c r="C117" s="244"/>
      <c r="D117" s="243" t="s">
        <v>792</v>
      </c>
      <c r="E117" s="243" t="s">
        <v>792</v>
      </c>
      <c r="F117" s="243" t="s">
        <v>792</v>
      </c>
      <c r="G117" s="244"/>
      <c r="H117" s="244"/>
      <c r="I117" s="244"/>
      <c r="J117" s="244"/>
      <c r="K117" s="69"/>
      <c r="L117" s="1"/>
      <c r="Q117">
        <v>0</v>
      </c>
      <c r="R117" cm="1">
        <f t="array" ref="R117">IF(P117,IF(Q117=0,IFERROR(_xlfn.LET(_xlpm.range_ref,_xlfn.ANCHORARRAY(_xlfn.XLOOKUP(D117,Map_Range_Lookup,Map_Range_Data_Sorted_Lookup)),IF(_xlfn.XLOOKUP(E117,_xlpm.range_ref,_xlpm.range_ref,21,0,2)=21,21,0)),IF(LEN(D117)&gt;0,22,0)),0),0)</f>
        <v>0</v>
      </c>
      <c r="S117" cm="1">
        <f t="array" ref="S117">IF(P117,IF((Q117=0)*(R117=0),IFERROR(_xlfn.LET(_xlpm.range_ref,_xlfn.ANCHORARRAY(_xlfn.XLOOKUP(E117,Map_Range_Lookup,Map_Range_Data_Sorted_Lookup)),IF(_xlfn.XLOOKUP(F117,_xlpm.range_ref,_xlpm.range_ref,11,0,2)=11,11,0)),IF(LEN(F117)&gt;0,12,0)),0),0)</f>
        <v>0</v>
      </c>
      <c r="T117">
        <v>0</v>
      </c>
    </row>
    <row r="118" spans="1:20" x14ac:dyDescent="0.2">
      <c r="A118" s="243" t="s">
        <v>792</v>
      </c>
      <c r="B118" s="243" t="s">
        <v>792</v>
      </c>
      <c r="C118" s="244"/>
      <c r="D118" s="243" t="s">
        <v>792</v>
      </c>
      <c r="E118" s="243" t="s">
        <v>792</v>
      </c>
      <c r="F118" s="243" t="s">
        <v>792</v>
      </c>
      <c r="G118" s="244"/>
      <c r="H118" s="244"/>
      <c r="I118" s="244"/>
      <c r="J118" s="244"/>
      <c r="K118" s="69"/>
      <c r="L118" s="1"/>
      <c r="Q118">
        <v>0</v>
      </c>
      <c r="R118" cm="1">
        <f t="array" ref="R118">IF(P118,IF(Q118=0,IFERROR(_xlfn.LET(_xlpm.range_ref,_xlfn.ANCHORARRAY(_xlfn.XLOOKUP(D118,Map_Range_Lookup,Map_Range_Data_Sorted_Lookup)),IF(_xlfn.XLOOKUP(E118,_xlpm.range_ref,_xlpm.range_ref,21,0,2)=21,21,0)),IF(LEN(D118)&gt;0,22,0)),0),0)</f>
        <v>0</v>
      </c>
      <c r="S118" cm="1">
        <f t="array" ref="S118">IF(P118,IF((Q118=0)*(R118=0),IFERROR(_xlfn.LET(_xlpm.range_ref,_xlfn.ANCHORARRAY(_xlfn.XLOOKUP(E118,Map_Range_Lookup,Map_Range_Data_Sorted_Lookup)),IF(_xlfn.XLOOKUP(F118,_xlpm.range_ref,_xlpm.range_ref,11,0,2)=11,11,0)),IF(LEN(F118)&gt;0,12,0)),0),0)</f>
        <v>0</v>
      </c>
      <c r="T118">
        <v>0</v>
      </c>
    </row>
    <row r="119" spans="1:20" x14ac:dyDescent="0.2">
      <c r="A119" s="243" t="s">
        <v>792</v>
      </c>
      <c r="B119" s="243" t="s">
        <v>792</v>
      </c>
      <c r="C119" s="244"/>
      <c r="D119" s="243" t="s">
        <v>792</v>
      </c>
      <c r="E119" s="243" t="s">
        <v>792</v>
      </c>
      <c r="F119" s="243" t="s">
        <v>792</v>
      </c>
      <c r="G119" s="244"/>
      <c r="H119" s="244"/>
      <c r="I119" s="244"/>
      <c r="J119" s="244"/>
      <c r="K119" s="69"/>
      <c r="L119" s="1"/>
      <c r="Q119">
        <v>0</v>
      </c>
      <c r="R119" cm="1">
        <f t="array" ref="R119">IF(P119,IF(Q119=0,IFERROR(_xlfn.LET(_xlpm.range_ref,_xlfn.ANCHORARRAY(_xlfn.XLOOKUP(D119,Map_Range_Lookup,Map_Range_Data_Sorted_Lookup)),IF(_xlfn.XLOOKUP(E119,_xlpm.range_ref,_xlpm.range_ref,21,0,2)=21,21,0)),IF(LEN(D119)&gt;0,22,0)),0),0)</f>
        <v>0</v>
      </c>
      <c r="S119" cm="1">
        <f t="array" ref="S119">IF(P119,IF((Q119=0)*(R119=0),IFERROR(_xlfn.LET(_xlpm.range_ref,_xlfn.ANCHORARRAY(_xlfn.XLOOKUP(E119,Map_Range_Lookup,Map_Range_Data_Sorted_Lookup)),IF(_xlfn.XLOOKUP(F119,_xlpm.range_ref,_xlpm.range_ref,11,0,2)=11,11,0)),IF(LEN(F119)&gt;0,12,0)),0),0)</f>
        <v>0</v>
      </c>
      <c r="T119">
        <v>0</v>
      </c>
    </row>
    <row r="120" spans="1:20" x14ac:dyDescent="0.2">
      <c r="A120" s="243" t="s">
        <v>792</v>
      </c>
      <c r="B120" s="243" t="s">
        <v>792</v>
      </c>
      <c r="C120" s="244"/>
      <c r="D120" s="243" t="s">
        <v>792</v>
      </c>
      <c r="E120" s="243" t="s">
        <v>792</v>
      </c>
      <c r="F120" s="243" t="s">
        <v>792</v>
      </c>
      <c r="G120" s="244"/>
      <c r="H120" s="244"/>
      <c r="I120" s="244"/>
      <c r="J120" s="244"/>
      <c r="K120" s="69"/>
      <c r="L120" s="1"/>
      <c r="Q120">
        <v>0</v>
      </c>
      <c r="R120" cm="1">
        <f t="array" ref="R120">IF(P120,IF(Q120=0,IFERROR(_xlfn.LET(_xlpm.range_ref,_xlfn.ANCHORARRAY(_xlfn.XLOOKUP(D120,Map_Range_Lookup,Map_Range_Data_Sorted_Lookup)),IF(_xlfn.XLOOKUP(E120,_xlpm.range_ref,_xlpm.range_ref,21,0,2)=21,21,0)),IF(LEN(D120)&gt;0,22,0)),0),0)</f>
        <v>0</v>
      </c>
      <c r="S120" cm="1">
        <f t="array" ref="S120">IF(P120,IF((Q120=0)*(R120=0),IFERROR(_xlfn.LET(_xlpm.range_ref,_xlfn.ANCHORARRAY(_xlfn.XLOOKUP(E120,Map_Range_Lookup,Map_Range_Data_Sorted_Lookup)),IF(_xlfn.XLOOKUP(F120,_xlpm.range_ref,_xlpm.range_ref,11,0,2)=11,11,0)),IF(LEN(F120)&gt;0,12,0)),0),0)</f>
        <v>0</v>
      </c>
      <c r="T120">
        <v>0</v>
      </c>
    </row>
    <row r="121" spans="1:20" x14ac:dyDescent="0.2">
      <c r="A121" s="243" t="s">
        <v>792</v>
      </c>
      <c r="B121" s="243" t="s">
        <v>792</v>
      </c>
      <c r="C121" s="244"/>
      <c r="D121" s="243" t="s">
        <v>792</v>
      </c>
      <c r="E121" s="243" t="s">
        <v>792</v>
      </c>
      <c r="F121" s="243" t="s">
        <v>792</v>
      </c>
      <c r="G121" s="244"/>
      <c r="H121" s="244"/>
      <c r="I121" s="244"/>
      <c r="J121" s="244"/>
      <c r="K121" s="69"/>
      <c r="L121" s="1"/>
      <c r="Q121">
        <v>0</v>
      </c>
      <c r="R121" cm="1">
        <f t="array" ref="R121">IF(P121,IF(Q121=0,IFERROR(_xlfn.LET(_xlpm.range_ref,_xlfn.ANCHORARRAY(_xlfn.XLOOKUP(D121,Map_Range_Lookup,Map_Range_Data_Sorted_Lookup)),IF(_xlfn.XLOOKUP(E121,_xlpm.range_ref,_xlpm.range_ref,21,0,2)=21,21,0)),IF(LEN(D121)&gt;0,22,0)),0),0)</f>
        <v>0</v>
      </c>
      <c r="S121" cm="1">
        <f t="array" ref="S121">IF(P121,IF((Q121=0)*(R121=0),IFERROR(_xlfn.LET(_xlpm.range_ref,_xlfn.ANCHORARRAY(_xlfn.XLOOKUP(E121,Map_Range_Lookup,Map_Range_Data_Sorted_Lookup)),IF(_xlfn.XLOOKUP(F121,_xlpm.range_ref,_xlpm.range_ref,11,0,2)=11,11,0)),IF(LEN(F121)&gt;0,12,0)),0),0)</f>
        <v>0</v>
      </c>
      <c r="T121">
        <v>0</v>
      </c>
    </row>
    <row r="122" spans="1:20" x14ac:dyDescent="0.2">
      <c r="A122" s="243" t="s">
        <v>792</v>
      </c>
      <c r="B122" s="243" t="s">
        <v>792</v>
      </c>
      <c r="C122" s="244"/>
      <c r="D122" s="243" t="s">
        <v>792</v>
      </c>
      <c r="E122" s="243" t="s">
        <v>792</v>
      </c>
      <c r="F122" s="243" t="s">
        <v>792</v>
      </c>
      <c r="G122" s="244"/>
      <c r="H122" s="244"/>
      <c r="I122" s="244"/>
      <c r="J122" s="244"/>
      <c r="K122" s="69"/>
      <c r="L122" s="1"/>
      <c r="Q122">
        <v>0</v>
      </c>
      <c r="R122" cm="1">
        <f t="array" ref="R122">IF(P122,IF(Q122=0,IFERROR(_xlfn.LET(_xlpm.range_ref,_xlfn.ANCHORARRAY(_xlfn.XLOOKUP(D122,Map_Range_Lookup,Map_Range_Data_Sorted_Lookup)),IF(_xlfn.XLOOKUP(E122,_xlpm.range_ref,_xlpm.range_ref,21,0,2)=21,21,0)),IF(LEN(D122)&gt;0,22,0)),0),0)</f>
        <v>0</v>
      </c>
      <c r="S122" cm="1">
        <f t="array" ref="S122">IF(P122,IF((Q122=0)*(R122=0),IFERROR(_xlfn.LET(_xlpm.range_ref,_xlfn.ANCHORARRAY(_xlfn.XLOOKUP(E122,Map_Range_Lookup,Map_Range_Data_Sorted_Lookup)),IF(_xlfn.XLOOKUP(F122,_xlpm.range_ref,_xlpm.range_ref,11,0,2)=11,11,0)),IF(LEN(F122)&gt;0,12,0)),0),0)</f>
        <v>0</v>
      </c>
      <c r="T122">
        <v>0</v>
      </c>
    </row>
    <row r="123" spans="1:20" x14ac:dyDescent="0.2">
      <c r="A123" s="243" t="s">
        <v>792</v>
      </c>
      <c r="B123" s="243" t="s">
        <v>792</v>
      </c>
      <c r="C123" s="244"/>
      <c r="D123" s="243" t="s">
        <v>792</v>
      </c>
      <c r="E123" s="243" t="s">
        <v>792</v>
      </c>
      <c r="F123" s="243" t="s">
        <v>792</v>
      </c>
      <c r="G123" s="244"/>
      <c r="H123" s="244"/>
      <c r="I123" s="244"/>
      <c r="J123" s="244"/>
      <c r="K123" s="69"/>
      <c r="L123" s="1"/>
      <c r="Q123">
        <v>0</v>
      </c>
      <c r="R123" cm="1">
        <f t="array" ref="R123">IF(P123,IF(Q123=0,IFERROR(_xlfn.LET(_xlpm.range_ref,_xlfn.ANCHORARRAY(_xlfn.XLOOKUP(D123,Map_Range_Lookup,Map_Range_Data_Sorted_Lookup)),IF(_xlfn.XLOOKUP(E123,_xlpm.range_ref,_xlpm.range_ref,21,0,2)=21,21,0)),IF(LEN(D123)&gt;0,22,0)),0),0)</f>
        <v>0</v>
      </c>
      <c r="S123" cm="1">
        <f t="array" ref="S123">IF(P123,IF((Q123=0)*(R123=0),IFERROR(_xlfn.LET(_xlpm.range_ref,_xlfn.ANCHORARRAY(_xlfn.XLOOKUP(E123,Map_Range_Lookup,Map_Range_Data_Sorted_Lookup)),IF(_xlfn.XLOOKUP(F123,_xlpm.range_ref,_xlpm.range_ref,11,0,2)=11,11,0)),IF(LEN(F123)&gt;0,12,0)),0),0)</f>
        <v>0</v>
      </c>
      <c r="T123">
        <v>0</v>
      </c>
    </row>
    <row r="124" spans="1:20" x14ac:dyDescent="0.2">
      <c r="A124" s="243" t="s">
        <v>792</v>
      </c>
      <c r="B124" s="243" t="s">
        <v>792</v>
      </c>
      <c r="C124" s="244"/>
      <c r="D124" s="243" t="s">
        <v>792</v>
      </c>
      <c r="E124" s="243" t="s">
        <v>792</v>
      </c>
      <c r="F124" s="243" t="s">
        <v>792</v>
      </c>
      <c r="G124" s="244"/>
      <c r="H124" s="244"/>
      <c r="I124" s="244"/>
      <c r="J124" s="244"/>
      <c r="K124" s="69"/>
      <c r="L124" s="1"/>
      <c r="Q124">
        <v>0</v>
      </c>
      <c r="R124" cm="1">
        <f t="array" ref="R124">IF(P124,IF(Q124=0,IFERROR(_xlfn.LET(_xlpm.range_ref,_xlfn.ANCHORARRAY(_xlfn.XLOOKUP(D124,Map_Range_Lookup,Map_Range_Data_Sorted_Lookup)),IF(_xlfn.XLOOKUP(E124,_xlpm.range_ref,_xlpm.range_ref,21,0,2)=21,21,0)),IF(LEN(D124)&gt;0,22,0)),0),0)</f>
        <v>0</v>
      </c>
      <c r="S124" cm="1">
        <f t="array" ref="S124">IF(P124,IF((Q124=0)*(R124=0),IFERROR(_xlfn.LET(_xlpm.range_ref,_xlfn.ANCHORARRAY(_xlfn.XLOOKUP(E124,Map_Range_Lookup,Map_Range_Data_Sorted_Lookup)),IF(_xlfn.XLOOKUP(F124,_xlpm.range_ref,_xlpm.range_ref,11,0,2)=11,11,0)),IF(LEN(F124)&gt;0,12,0)),0),0)</f>
        <v>0</v>
      </c>
      <c r="T124">
        <v>0</v>
      </c>
    </row>
    <row r="125" spans="1:20" x14ac:dyDescent="0.2">
      <c r="A125" s="243" t="s">
        <v>792</v>
      </c>
      <c r="B125" s="243" t="s">
        <v>792</v>
      </c>
      <c r="C125" s="244"/>
      <c r="D125" s="243" t="s">
        <v>792</v>
      </c>
      <c r="E125" s="243" t="s">
        <v>792</v>
      </c>
      <c r="F125" s="243" t="s">
        <v>792</v>
      </c>
      <c r="G125" s="244"/>
      <c r="H125" s="244"/>
      <c r="I125" s="244"/>
      <c r="J125" s="244"/>
      <c r="K125" s="69"/>
      <c r="L125" s="1"/>
      <c r="Q125">
        <v>0</v>
      </c>
      <c r="R125" cm="1">
        <f t="array" ref="R125">IF(P125,IF(Q125=0,IFERROR(_xlfn.LET(_xlpm.range_ref,_xlfn.ANCHORARRAY(_xlfn.XLOOKUP(D125,Map_Range_Lookup,Map_Range_Data_Sorted_Lookup)),IF(_xlfn.XLOOKUP(E125,_xlpm.range_ref,_xlpm.range_ref,21,0,2)=21,21,0)),IF(LEN(D125)&gt;0,22,0)),0),0)</f>
        <v>0</v>
      </c>
      <c r="S125" cm="1">
        <f t="array" ref="S125">IF(P125,IF((Q125=0)*(R125=0),IFERROR(_xlfn.LET(_xlpm.range_ref,_xlfn.ANCHORARRAY(_xlfn.XLOOKUP(E125,Map_Range_Lookup,Map_Range_Data_Sorted_Lookup)),IF(_xlfn.XLOOKUP(F125,_xlpm.range_ref,_xlpm.range_ref,11,0,2)=11,11,0)),IF(LEN(F125)&gt;0,12,0)),0),0)</f>
        <v>0</v>
      </c>
      <c r="T125">
        <v>0</v>
      </c>
    </row>
    <row r="126" spans="1:20" x14ac:dyDescent="0.2">
      <c r="A126" s="243" t="s">
        <v>792</v>
      </c>
      <c r="B126" s="243" t="s">
        <v>792</v>
      </c>
      <c r="C126" s="244"/>
      <c r="D126" s="243" t="s">
        <v>792</v>
      </c>
      <c r="E126" s="243" t="s">
        <v>792</v>
      </c>
      <c r="F126" s="243" t="s">
        <v>792</v>
      </c>
      <c r="G126" s="244"/>
      <c r="H126" s="244"/>
      <c r="I126" s="244"/>
      <c r="J126" s="244"/>
      <c r="K126" s="69"/>
      <c r="L126" s="1"/>
      <c r="Q126">
        <v>0</v>
      </c>
      <c r="R126" cm="1">
        <f t="array" ref="R126">IF(P126,IF(Q126=0,IFERROR(_xlfn.LET(_xlpm.range_ref,_xlfn.ANCHORARRAY(_xlfn.XLOOKUP(D126,Map_Range_Lookup,Map_Range_Data_Sorted_Lookup)),IF(_xlfn.XLOOKUP(E126,_xlpm.range_ref,_xlpm.range_ref,21,0,2)=21,21,0)),IF(LEN(D126)&gt;0,22,0)),0),0)</f>
        <v>0</v>
      </c>
      <c r="S126" cm="1">
        <f t="array" ref="S126">IF(P126,IF((Q126=0)*(R126=0),IFERROR(_xlfn.LET(_xlpm.range_ref,_xlfn.ANCHORARRAY(_xlfn.XLOOKUP(E126,Map_Range_Lookup,Map_Range_Data_Sorted_Lookup)),IF(_xlfn.XLOOKUP(F126,_xlpm.range_ref,_xlpm.range_ref,11,0,2)=11,11,0)),IF(LEN(F126)&gt;0,12,0)),0),0)</f>
        <v>0</v>
      </c>
      <c r="T126">
        <v>0</v>
      </c>
    </row>
    <row r="127" spans="1:20" x14ac:dyDescent="0.2">
      <c r="A127" s="243" t="s">
        <v>792</v>
      </c>
      <c r="B127" s="243" t="s">
        <v>792</v>
      </c>
      <c r="C127" s="244"/>
      <c r="D127" s="243" t="s">
        <v>792</v>
      </c>
      <c r="E127" s="243" t="s">
        <v>792</v>
      </c>
      <c r="F127" s="243" t="s">
        <v>792</v>
      </c>
      <c r="G127" s="244"/>
      <c r="H127" s="244"/>
      <c r="I127" s="244"/>
      <c r="J127" s="244"/>
      <c r="K127" s="69"/>
      <c r="L127" s="1"/>
      <c r="Q127">
        <v>0</v>
      </c>
      <c r="R127" cm="1">
        <f t="array" ref="R127">IF(P127,IF(Q127=0,IFERROR(_xlfn.LET(_xlpm.range_ref,_xlfn.ANCHORARRAY(_xlfn.XLOOKUP(D127,Map_Range_Lookup,Map_Range_Data_Sorted_Lookup)),IF(_xlfn.XLOOKUP(E127,_xlpm.range_ref,_xlpm.range_ref,21,0,2)=21,21,0)),IF(LEN(D127)&gt;0,22,0)),0),0)</f>
        <v>0</v>
      </c>
      <c r="S127" cm="1">
        <f t="array" ref="S127">IF(P127,IF((Q127=0)*(R127=0),IFERROR(_xlfn.LET(_xlpm.range_ref,_xlfn.ANCHORARRAY(_xlfn.XLOOKUP(E127,Map_Range_Lookup,Map_Range_Data_Sorted_Lookup)),IF(_xlfn.XLOOKUP(F127,_xlpm.range_ref,_xlpm.range_ref,11,0,2)=11,11,0)),IF(LEN(F127)&gt;0,12,0)),0),0)</f>
        <v>0</v>
      </c>
      <c r="T127">
        <v>0</v>
      </c>
    </row>
    <row r="128" spans="1:20" x14ac:dyDescent="0.2">
      <c r="A128" s="243" t="s">
        <v>792</v>
      </c>
      <c r="B128" s="243" t="s">
        <v>792</v>
      </c>
      <c r="C128" s="244"/>
      <c r="D128" s="243" t="s">
        <v>792</v>
      </c>
      <c r="E128" s="243" t="s">
        <v>792</v>
      </c>
      <c r="F128" s="243" t="s">
        <v>792</v>
      </c>
      <c r="G128" s="244"/>
      <c r="H128" s="244"/>
      <c r="I128" s="244"/>
      <c r="J128" s="244"/>
      <c r="K128" s="69"/>
      <c r="L128" s="1"/>
      <c r="Q128">
        <v>0</v>
      </c>
      <c r="R128" cm="1">
        <f t="array" ref="R128">IF(P128,IF(Q128=0,IFERROR(_xlfn.LET(_xlpm.range_ref,_xlfn.ANCHORARRAY(_xlfn.XLOOKUP(D128,Map_Range_Lookup,Map_Range_Data_Sorted_Lookup)),IF(_xlfn.XLOOKUP(E128,_xlpm.range_ref,_xlpm.range_ref,21,0,2)=21,21,0)),IF(LEN(D128)&gt;0,22,0)),0),0)</f>
        <v>0</v>
      </c>
      <c r="S128" cm="1">
        <f t="array" ref="S128">IF(P128,IF((Q128=0)*(R128=0),IFERROR(_xlfn.LET(_xlpm.range_ref,_xlfn.ANCHORARRAY(_xlfn.XLOOKUP(E128,Map_Range_Lookup,Map_Range_Data_Sorted_Lookup)),IF(_xlfn.XLOOKUP(F128,_xlpm.range_ref,_xlpm.range_ref,11,0,2)=11,11,0)),IF(LEN(F128)&gt;0,12,0)),0),0)</f>
        <v>0</v>
      </c>
      <c r="T128">
        <v>0</v>
      </c>
    </row>
    <row r="129" spans="1:20" x14ac:dyDescent="0.2">
      <c r="A129" s="243" t="s">
        <v>792</v>
      </c>
      <c r="B129" s="243" t="s">
        <v>792</v>
      </c>
      <c r="C129" s="244"/>
      <c r="D129" s="243" t="s">
        <v>792</v>
      </c>
      <c r="E129" s="243" t="s">
        <v>792</v>
      </c>
      <c r="F129" s="243" t="s">
        <v>792</v>
      </c>
      <c r="G129" s="244"/>
      <c r="H129" s="244"/>
      <c r="I129" s="244"/>
      <c r="J129" s="244"/>
      <c r="K129" s="69"/>
      <c r="L129" s="1"/>
      <c r="Q129">
        <v>0</v>
      </c>
      <c r="R129" cm="1">
        <f t="array" ref="R129">IF(P129,IF(Q129=0,IFERROR(_xlfn.LET(_xlpm.range_ref,_xlfn.ANCHORARRAY(_xlfn.XLOOKUP(D129,Map_Range_Lookup,Map_Range_Data_Sorted_Lookup)),IF(_xlfn.XLOOKUP(E129,_xlpm.range_ref,_xlpm.range_ref,21,0,2)=21,21,0)),IF(LEN(D129)&gt;0,22,0)),0),0)</f>
        <v>0</v>
      </c>
      <c r="S129" cm="1">
        <f t="array" ref="S129">IF(P129,IF((Q129=0)*(R129=0),IFERROR(_xlfn.LET(_xlpm.range_ref,_xlfn.ANCHORARRAY(_xlfn.XLOOKUP(E129,Map_Range_Lookup,Map_Range_Data_Sorted_Lookup)),IF(_xlfn.XLOOKUP(F129,_xlpm.range_ref,_xlpm.range_ref,11,0,2)=11,11,0)),IF(LEN(F129)&gt;0,12,0)),0),0)</f>
        <v>0</v>
      </c>
      <c r="T129">
        <v>0</v>
      </c>
    </row>
    <row r="130" spans="1:20" x14ac:dyDescent="0.2">
      <c r="A130" s="243" t="s">
        <v>792</v>
      </c>
      <c r="B130" s="243" t="s">
        <v>792</v>
      </c>
      <c r="C130" s="244"/>
      <c r="D130" s="243" t="s">
        <v>792</v>
      </c>
      <c r="E130" s="243" t="s">
        <v>792</v>
      </c>
      <c r="F130" s="243" t="s">
        <v>792</v>
      </c>
      <c r="G130" s="244"/>
      <c r="H130" s="244"/>
      <c r="I130" s="244"/>
      <c r="J130" s="244"/>
      <c r="K130" s="69"/>
      <c r="L130" s="1"/>
      <c r="Q130">
        <v>0</v>
      </c>
      <c r="R130" cm="1">
        <f t="array" ref="R130">IF(P130,IF(Q130=0,IFERROR(_xlfn.LET(_xlpm.range_ref,_xlfn.ANCHORARRAY(_xlfn.XLOOKUP(D130,Map_Range_Lookup,Map_Range_Data_Sorted_Lookup)),IF(_xlfn.XLOOKUP(E130,_xlpm.range_ref,_xlpm.range_ref,21,0,2)=21,21,0)),IF(LEN(D130)&gt;0,22,0)),0),0)</f>
        <v>0</v>
      </c>
      <c r="S130" cm="1">
        <f t="array" ref="S130">IF(P130,IF((Q130=0)*(R130=0),IFERROR(_xlfn.LET(_xlpm.range_ref,_xlfn.ANCHORARRAY(_xlfn.XLOOKUP(E130,Map_Range_Lookup,Map_Range_Data_Sorted_Lookup)),IF(_xlfn.XLOOKUP(F130,_xlpm.range_ref,_xlpm.range_ref,11,0,2)=11,11,0)),IF(LEN(F130)&gt;0,12,0)),0),0)</f>
        <v>0</v>
      </c>
      <c r="T130">
        <v>0</v>
      </c>
    </row>
    <row r="131" spans="1:20" x14ac:dyDescent="0.2">
      <c r="A131" s="243" t="s">
        <v>792</v>
      </c>
      <c r="B131" s="243" t="s">
        <v>792</v>
      </c>
      <c r="C131" s="244"/>
      <c r="D131" s="243" t="s">
        <v>792</v>
      </c>
      <c r="E131" s="243" t="s">
        <v>792</v>
      </c>
      <c r="F131" s="243" t="s">
        <v>792</v>
      </c>
      <c r="G131" s="244"/>
      <c r="H131" s="244"/>
      <c r="I131" s="244"/>
      <c r="J131" s="244"/>
      <c r="K131" s="69"/>
      <c r="L131" s="1"/>
      <c r="Q131">
        <v>0</v>
      </c>
      <c r="R131" cm="1">
        <f t="array" ref="R131">IF(P131,IF(Q131=0,IFERROR(_xlfn.LET(_xlpm.range_ref,_xlfn.ANCHORARRAY(_xlfn.XLOOKUP(D131,Map_Range_Lookup,Map_Range_Data_Sorted_Lookup)),IF(_xlfn.XLOOKUP(E131,_xlpm.range_ref,_xlpm.range_ref,21,0,2)=21,21,0)),IF(LEN(D131)&gt;0,22,0)),0),0)</f>
        <v>0</v>
      </c>
      <c r="S131" cm="1">
        <f t="array" ref="S131">IF(P131,IF((Q131=0)*(R131=0),IFERROR(_xlfn.LET(_xlpm.range_ref,_xlfn.ANCHORARRAY(_xlfn.XLOOKUP(E131,Map_Range_Lookup,Map_Range_Data_Sorted_Lookup)),IF(_xlfn.XLOOKUP(F131,_xlpm.range_ref,_xlpm.range_ref,11,0,2)=11,11,0)),IF(LEN(F131)&gt;0,12,0)),0),0)</f>
        <v>0</v>
      </c>
      <c r="T131">
        <v>0</v>
      </c>
    </row>
    <row r="132" spans="1:20" x14ac:dyDescent="0.2">
      <c r="A132" s="243" t="s">
        <v>792</v>
      </c>
      <c r="B132" s="243" t="s">
        <v>792</v>
      </c>
      <c r="C132" s="244"/>
      <c r="D132" s="243" t="s">
        <v>792</v>
      </c>
      <c r="E132" s="243" t="s">
        <v>792</v>
      </c>
      <c r="F132" s="243" t="s">
        <v>792</v>
      </c>
      <c r="G132" s="244"/>
      <c r="H132" s="244"/>
      <c r="I132" s="244"/>
      <c r="J132" s="244"/>
      <c r="K132" s="69"/>
      <c r="L132" s="1"/>
      <c r="Q132">
        <v>0</v>
      </c>
      <c r="R132" cm="1">
        <f t="array" ref="R132">IF(P132,IF(Q132=0,IFERROR(_xlfn.LET(_xlpm.range_ref,_xlfn.ANCHORARRAY(_xlfn.XLOOKUP(D132,Map_Range_Lookup,Map_Range_Data_Sorted_Lookup)),IF(_xlfn.XLOOKUP(E132,_xlpm.range_ref,_xlpm.range_ref,21,0,2)=21,21,0)),IF(LEN(D132)&gt;0,22,0)),0),0)</f>
        <v>0</v>
      </c>
      <c r="S132" cm="1">
        <f t="array" ref="S132">IF(P132,IF((Q132=0)*(R132=0),IFERROR(_xlfn.LET(_xlpm.range_ref,_xlfn.ANCHORARRAY(_xlfn.XLOOKUP(E132,Map_Range_Lookup,Map_Range_Data_Sorted_Lookup)),IF(_xlfn.XLOOKUP(F132,_xlpm.range_ref,_xlpm.range_ref,11,0,2)=11,11,0)),IF(LEN(F132)&gt;0,12,0)),0),0)</f>
        <v>0</v>
      </c>
      <c r="T132">
        <v>0</v>
      </c>
    </row>
    <row r="133" spans="1:20" x14ac:dyDescent="0.2">
      <c r="A133" s="243" t="s">
        <v>792</v>
      </c>
      <c r="B133" s="243" t="s">
        <v>792</v>
      </c>
      <c r="C133" s="244"/>
      <c r="D133" s="243" t="s">
        <v>792</v>
      </c>
      <c r="E133" s="243" t="s">
        <v>792</v>
      </c>
      <c r="F133" s="243" t="s">
        <v>792</v>
      </c>
      <c r="G133" s="244"/>
      <c r="H133" s="244"/>
      <c r="I133" s="244"/>
      <c r="J133" s="244"/>
      <c r="K133" s="69"/>
      <c r="L133" s="1"/>
      <c r="Q133">
        <v>0</v>
      </c>
      <c r="R133" cm="1">
        <f t="array" ref="R133">IF(P133,IF(Q133=0,IFERROR(_xlfn.LET(_xlpm.range_ref,_xlfn.ANCHORARRAY(_xlfn.XLOOKUP(D133,Map_Range_Lookup,Map_Range_Data_Sorted_Lookup)),IF(_xlfn.XLOOKUP(E133,_xlpm.range_ref,_xlpm.range_ref,21,0,2)=21,21,0)),IF(LEN(D133)&gt;0,22,0)),0),0)</f>
        <v>0</v>
      </c>
      <c r="S133" cm="1">
        <f t="array" ref="S133">IF(P133,IF((Q133=0)*(R133=0),IFERROR(_xlfn.LET(_xlpm.range_ref,_xlfn.ANCHORARRAY(_xlfn.XLOOKUP(E133,Map_Range_Lookup,Map_Range_Data_Sorted_Lookup)),IF(_xlfn.XLOOKUP(F133,_xlpm.range_ref,_xlpm.range_ref,11,0,2)=11,11,0)),IF(LEN(F133)&gt;0,12,0)),0),0)</f>
        <v>0</v>
      </c>
      <c r="T133">
        <v>0</v>
      </c>
    </row>
    <row r="134" spans="1:20" x14ac:dyDescent="0.2">
      <c r="A134" s="243" t="s">
        <v>792</v>
      </c>
      <c r="B134" s="243" t="s">
        <v>792</v>
      </c>
      <c r="C134" s="244"/>
      <c r="D134" s="243" t="s">
        <v>792</v>
      </c>
      <c r="E134" s="243" t="s">
        <v>792</v>
      </c>
      <c r="F134" s="243" t="s">
        <v>792</v>
      </c>
      <c r="G134" s="244"/>
      <c r="H134" s="244"/>
      <c r="I134" s="244"/>
      <c r="J134" s="244"/>
      <c r="K134" s="69"/>
      <c r="L134" s="1"/>
      <c r="Q134">
        <v>0</v>
      </c>
      <c r="R134" cm="1">
        <f t="array" ref="R134">IF(P134,IF(Q134=0,IFERROR(_xlfn.LET(_xlpm.range_ref,_xlfn.ANCHORARRAY(_xlfn.XLOOKUP(D134,Map_Range_Lookup,Map_Range_Data_Sorted_Lookup)),IF(_xlfn.XLOOKUP(E134,_xlpm.range_ref,_xlpm.range_ref,21,0,2)=21,21,0)),IF(LEN(D134)&gt;0,22,0)),0),0)</f>
        <v>0</v>
      </c>
      <c r="S134" cm="1">
        <f t="array" ref="S134">IF(P134,IF((Q134=0)*(R134=0),IFERROR(_xlfn.LET(_xlpm.range_ref,_xlfn.ANCHORARRAY(_xlfn.XLOOKUP(E134,Map_Range_Lookup,Map_Range_Data_Sorted_Lookup)),IF(_xlfn.XLOOKUP(F134,_xlpm.range_ref,_xlpm.range_ref,11,0,2)=11,11,0)),IF(LEN(F134)&gt;0,12,0)),0),0)</f>
        <v>0</v>
      </c>
      <c r="T134">
        <v>0</v>
      </c>
    </row>
    <row r="135" spans="1:20" x14ac:dyDescent="0.2">
      <c r="A135" s="243" t="s">
        <v>792</v>
      </c>
      <c r="B135" s="243" t="s">
        <v>792</v>
      </c>
      <c r="C135" s="244"/>
      <c r="D135" s="243" t="s">
        <v>792</v>
      </c>
      <c r="E135" s="243" t="s">
        <v>792</v>
      </c>
      <c r="F135" s="243" t="s">
        <v>792</v>
      </c>
      <c r="G135" s="244"/>
      <c r="H135" s="244"/>
      <c r="I135" s="244"/>
      <c r="J135" s="244"/>
      <c r="K135" s="69"/>
      <c r="L135" s="1"/>
      <c r="Q135">
        <v>0</v>
      </c>
      <c r="R135" cm="1">
        <f t="array" ref="R135">IF(P135,IF(Q135=0,IFERROR(_xlfn.LET(_xlpm.range_ref,_xlfn.ANCHORARRAY(_xlfn.XLOOKUP(D135,Map_Range_Lookup,Map_Range_Data_Sorted_Lookup)),IF(_xlfn.XLOOKUP(E135,_xlpm.range_ref,_xlpm.range_ref,21,0,2)=21,21,0)),IF(LEN(D135)&gt;0,22,0)),0),0)</f>
        <v>0</v>
      </c>
      <c r="S135" cm="1">
        <f t="array" ref="S135">IF(P135,IF((Q135=0)*(R135=0),IFERROR(_xlfn.LET(_xlpm.range_ref,_xlfn.ANCHORARRAY(_xlfn.XLOOKUP(E135,Map_Range_Lookup,Map_Range_Data_Sorted_Lookup)),IF(_xlfn.XLOOKUP(F135,_xlpm.range_ref,_xlpm.range_ref,11,0,2)=11,11,0)),IF(LEN(F135)&gt;0,12,0)),0),0)</f>
        <v>0</v>
      </c>
      <c r="T135">
        <v>0</v>
      </c>
    </row>
    <row r="136" spans="1:20" x14ac:dyDescent="0.2">
      <c r="A136" s="243" t="s">
        <v>792</v>
      </c>
      <c r="B136" s="243" t="s">
        <v>792</v>
      </c>
      <c r="C136" s="244"/>
      <c r="D136" s="243" t="s">
        <v>792</v>
      </c>
      <c r="E136" s="243" t="s">
        <v>792</v>
      </c>
      <c r="F136" s="243" t="s">
        <v>792</v>
      </c>
      <c r="G136" s="244"/>
      <c r="H136" s="244"/>
      <c r="I136" s="244"/>
      <c r="J136" s="244"/>
      <c r="K136" s="69"/>
      <c r="L136" s="1"/>
      <c r="Q136">
        <v>0</v>
      </c>
      <c r="R136" cm="1">
        <f t="array" ref="R136">IF(P136,IF(Q136=0,IFERROR(_xlfn.LET(_xlpm.range_ref,_xlfn.ANCHORARRAY(_xlfn.XLOOKUP(D136,Map_Range_Lookup,Map_Range_Data_Sorted_Lookup)),IF(_xlfn.XLOOKUP(E136,_xlpm.range_ref,_xlpm.range_ref,21,0,2)=21,21,0)),IF(LEN(D136)&gt;0,22,0)),0),0)</f>
        <v>0</v>
      </c>
      <c r="S136" cm="1">
        <f t="array" ref="S136">IF(P136,IF((Q136=0)*(R136=0),IFERROR(_xlfn.LET(_xlpm.range_ref,_xlfn.ANCHORARRAY(_xlfn.XLOOKUP(E136,Map_Range_Lookup,Map_Range_Data_Sorted_Lookup)),IF(_xlfn.XLOOKUP(F136,_xlpm.range_ref,_xlpm.range_ref,11,0,2)=11,11,0)),IF(LEN(F136)&gt;0,12,0)),0),0)</f>
        <v>0</v>
      </c>
      <c r="T136">
        <v>0</v>
      </c>
    </row>
    <row r="137" spans="1:20" x14ac:dyDescent="0.2">
      <c r="A137" s="243" t="s">
        <v>792</v>
      </c>
      <c r="B137" s="243" t="s">
        <v>792</v>
      </c>
      <c r="C137" s="244"/>
      <c r="D137" s="243" t="s">
        <v>792</v>
      </c>
      <c r="E137" s="243" t="s">
        <v>792</v>
      </c>
      <c r="F137" s="243" t="s">
        <v>792</v>
      </c>
      <c r="G137" s="244"/>
      <c r="H137" s="244"/>
      <c r="I137" s="244"/>
      <c r="J137" s="244"/>
      <c r="K137" s="69"/>
      <c r="L137" s="1"/>
      <c r="Q137">
        <v>0</v>
      </c>
      <c r="R137" cm="1">
        <f t="array" ref="R137">IF(P137,IF(Q137=0,IFERROR(_xlfn.LET(_xlpm.range_ref,_xlfn.ANCHORARRAY(_xlfn.XLOOKUP(D137,Map_Range_Lookup,Map_Range_Data_Sorted_Lookup)),IF(_xlfn.XLOOKUP(E137,_xlpm.range_ref,_xlpm.range_ref,21,0,2)=21,21,0)),IF(LEN(D137)&gt;0,22,0)),0),0)</f>
        <v>0</v>
      </c>
      <c r="S137" cm="1">
        <f t="array" ref="S137">IF(P137,IF((Q137=0)*(R137=0),IFERROR(_xlfn.LET(_xlpm.range_ref,_xlfn.ANCHORARRAY(_xlfn.XLOOKUP(E137,Map_Range_Lookup,Map_Range_Data_Sorted_Lookup)),IF(_xlfn.XLOOKUP(F137,_xlpm.range_ref,_xlpm.range_ref,11,0,2)=11,11,0)),IF(LEN(F137)&gt;0,12,0)),0),0)</f>
        <v>0</v>
      </c>
      <c r="T137">
        <v>0</v>
      </c>
    </row>
    <row r="138" spans="1:20" x14ac:dyDescent="0.2">
      <c r="A138" s="243" t="s">
        <v>792</v>
      </c>
      <c r="B138" s="243" t="s">
        <v>792</v>
      </c>
      <c r="C138" s="244"/>
      <c r="D138" s="243" t="s">
        <v>792</v>
      </c>
      <c r="E138" s="243" t="s">
        <v>792</v>
      </c>
      <c r="F138" s="243" t="s">
        <v>792</v>
      </c>
      <c r="G138" s="244"/>
      <c r="H138" s="244"/>
      <c r="I138" s="244"/>
      <c r="J138" s="244"/>
      <c r="K138" s="69"/>
      <c r="L138" s="1"/>
      <c r="Q138">
        <v>0</v>
      </c>
      <c r="R138" cm="1">
        <f t="array" ref="R138">IF(P138,IF(Q138=0,IFERROR(_xlfn.LET(_xlpm.range_ref,_xlfn.ANCHORARRAY(_xlfn.XLOOKUP(D138,Map_Range_Lookup,Map_Range_Data_Sorted_Lookup)),IF(_xlfn.XLOOKUP(E138,_xlpm.range_ref,_xlpm.range_ref,21,0,2)=21,21,0)),IF(LEN(D138)&gt;0,22,0)),0),0)</f>
        <v>0</v>
      </c>
      <c r="S138" cm="1">
        <f t="array" ref="S138">IF(P138,IF((Q138=0)*(R138=0),IFERROR(_xlfn.LET(_xlpm.range_ref,_xlfn.ANCHORARRAY(_xlfn.XLOOKUP(E138,Map_Range_Lookup,Map_Range_Data_Sorted_Lookup)),IF(_xlfn.XLOOKUP(F138,_xlpm.range_ref,_xlpm.range_ref,11,0,2)=11,11,0)),IF(LEN(F138)&gt;0,12,0)),0),0)</f>
        <v>0</v>
      </c>
      <c r="T138">
        <v>0</v>
      </c>
    </row>
    <row r="139" spans="1:20" x14ac:dyDescent="0.2">
      <c r="A139" s="243" t="s">
        <v>792</v>
      </c>
      <c r="B139" s="243" t="s">
        <v>792</v>
      </c>
      <c r="C139" s="244"/>
      <c r="D139" s="243" t="s">
        <v>792</v>
      </c>
      <c r="E139" s="243" t="s">
        <v>792</v>
      </c>
      <c r="F139" s="243" t="s">
        <v>792</v>
      </c>
      <c r="G139" s="244"/>
      <c r="H139" s="244"/>
      <c r="I139" s="244"/>
      <c r="J139" s="244"/>
      <c r="K139" s="69"/>
      <c r="L139" s="1"/>
      <c r="Q139">
        <v>0</v>
      </c>
      <c r="R139" cm="1">
        <f t="array" ref="R139">IF(P139,IF(Q139=0,IFERROR(_xlfn.LET(_xlpm.range_ref,_xlfn.ANCHORARRAY(_xlfn.XLOOKUP(D139,Map_Range_Lookup,Map_Range_Data_Sorted_Lookup)),IF(_xlfn.XLOOKUP(E139,_xlpm.range_ref,_xlpm.range_ref,21,0,2)=21,21,0)),IF(LEN(D139)&gt;0,22,0)),0),0)</f>
        <v>0</v>
      </c>
      <c r="S139" cm="1">
        <f t="array" ref="S139">IF(P139,IF((Q139=0)*(R139=0),IFERROR(_xlfn.LET(_xlpm.range_ref,_xlfn.ANCHORARRAY(_xlfn.XLOOKUP(E139,Map_Range_Lookup,Map_Range_Data_Sorted_Lookup)),IF(_xlfn.XLOOKUP(F139,_xlpm.range_ref,_xlpm.range_ref,11,0,2)=11,11,0)),IF(LEN(F139)&gt;0,12,0)),0),0)</f>
        <v>0</v>
      </c>
      <c r="T139">
        <v>0</v>
      </c>
    </row>
    <row r="140" spans="1:20" x14ac:dyDescent="0.2">
      <c r="A140" s="243" t="s">
        <v>792</v>
      </c>
      <c r="B140" s="243" t="s">
        <v>792</v>
      </c>
      <c r="C140" s="244"/>
      <c r="D140" s="243" t="s">
        <v>792</v>
      </c>
      <c r="E140" s="243" t="s">
        <v>792</v>
      </c>
      <c r="F140" s="243" t="s">
        <v>792</v>
      </c>
      <c r="G140" s="244"/>
      <c r="H140" s="244"/>
      <c r="I140" s="244"/>
      <c r="J140" s="244"/>
      <c r="K140" s="69"/>
      <c r="L140" s="1"/>
      <c r="Q140">
        <v>0</v>
      </c>
      <c r="R140" cm="1">
        <f t="array" ref="R140">IF(P140,IF(Q140=0,IFERROR(_xlfn.LET(_xlpm.range_ref,_xlfn.ANCHORARRAY(_xlfn.XLOOKUP(D140,Map_Range_Lookup,Map_Range_Data_Sorted_Lookup)),IF(_xlfn.XLOOKUP(E140,_xlpm.range_ref,_xlpm.range_ref,21,0,2)=21,21,0)),IF(LEN(D140)&gt;0,22,0)),0),0)</f>
        <v>0</v>
      </c>
      <c r="S140" cm="1">
        <f t="array" ref="S140">IF(P140,IF((Q140=0)*(R140=0),IFERROR(_xlfn.LET(_xlpm.range_ref,_xlfn.ANCHORARRAY(_xlfn.XLOOKUP(E140,Map_Range_Lookup,Map_Range_Data_Sorted_Lookup)),IF(_xlfn.XLOOKUP(F140,_xlpm.range_ref,_xlpm.range_ref,11,0,2)=11,11,0)),IF(LEN(F140)&gt;0,12,0)),0),0)</f>
        <v>0</v>
      </c>
      <c r="T140">
        <v>0</v>
      </c>
    </row>
    <row r="141" spans="1:20" x14ac:dyDescent="0.2">
      <c r="A141" s="243" t="s">
        <v>792</v>
      </c>
      <c r="B141" s="243" t="s">
        <v>792</v>
      </c>
      <c r="C141" s="244"/>
      <c r="D141" s="243" t="s">
        <v>792</v>
      </c>
      <c r="E141" s="243" t="s">
        <v>792</v>
      </c>
      <c r="F141" s="243" t="s">
        <v>792</v>
      </c>
      <c r="G141" s="244"/>
      <c r="H141" s="244"/>
      <c r="I141" s="244"/>
      <c r="J141" s="244"/>
      <c r="K141" s="69"/>
      <c r="L141" s="1"/>
      <c r="Q141">
        <v>0</v>
      </c>
      <c r="R141" cm="1">
        <f t="array" ref="R141">IF(P141,IF(Q141=0,IFERROR(_xlfn.LET(_xlpm.range_ref,_xlfn.ANCHORARRAY(_xlfn.XLOOKUP(D141,Map_Range_Lookup,Map_Range_Data_Sorted_Lookup)),IF(_xlfn.XLOOKUP(E141,_xlpm.range_ref,_xlpm.range_ref,21,0,2)=21,21,0)),IF(LEN(D141)&gt;0,22,0)),0),0)</f>
        <v>0</v>
      </c>
      <c r="S141" cm="1">
        <f t="array" ref="S141">IF(P141,IF((Q141=0)*(R141=0),IFERROR(_xlfn.LET(_xlpm.range_ref,_xlfn.ANCHORARRAY(_xlfn.XLOOKUP(E141,Map_Range_Lookup,Map_Range_Data_Sorted_Lookup)),IF(_xlfn.XLOOKUP(F141,_xlpm.range_ref,_xlpm.range_ref,11,0,2)=11,11,0)),IF(LEN(F141)&gt;0,12,0)),0),0)</f>
        <v>0</v>
      </c>
      <c r="T141">
        <v>0</v>
      </c>
    </row>
    <row r="142" spans="1:20" x14ac:dyDescent="0.2">
      <c r="A142" s="243" t="s">
        <v>792</v>
      </c>
      <c r="B142" s="243" t="s">
        <v>792</v>
      </c>
      <c r="C142" s="244"/>
      <c r="D142" s="243" t="s">
        <v>792</v>
      </c>
      <c r="E142" s="243" t="s">
        <v>792</v>
      </c>
      <c r="F142" s="243" t="s">
        <v>792</v>
      </c>
      <c r="G142" s="244"/>
      <c r="H142" s="244"/>
      <c r="I142" s="244"/>
      <c r="J142" s="244"/>
      <c r="K142" s="69"/>
      <c r="L142" s="1"/>
      <c r="Q142">
        <v>0</v>
      </c>
      <c r="R142" cm="1">
        <f t="array" ref="R142">IF(P142,IF(Q142=0,IFERROR(_xlfn.LET(_xlpm.range_ref,_xlfn.ANCHORARRAY(_xlfn.XLOOKUP(D142,Map_Range_Lookup,Map_Range_Data_Sorted_Lookup)),IF(_xlfn.XLOOKUP(E142,_xlpm.range_ref,_xlpm.range_ref,21,0,2)=21,21,0)),IF(LEN(D142)&gt;0,22,0)),0),0)</f>
        <v>0</v>
      </c>
      <c r="S142" cm="1">
        <f t="array" ref="S142">IF(P142,IF((Q142=0)*(R142=0),IFERROR(_xlfn.LET(_xlpm.range_ref,_xlfn.ANCHORARRAY(_xlfn.XLOOKUP(E142,Map_Range_Lookup,Map_Range_Data_Sorted_Lookup)),IF(_xlfn.XLOOKUP(F142,_xlpm.range_ref,_xlpm.range_ref,11,0,2)=11,11,0)),IF(LEN(F142)&gt;0,12,0)),0),0)</f>
        <v>0</v>
      </c>
      <c r="T142">
        <v>0</v>
      </c>
    </row>
    <row r="143" spans="1:20" x14ac:dyDescent="0.2">
      <c r="A143" s="243" t="s">
        <v>792</v>
      </c>
      <c r="B143" s="243" t="s">
        <v>792</v>
      </c>
      <c r="C143" s="244"/>
      <c r="D143" s="243" t="s">
        <v>792</v>
      </c>
      <c r="E143" s="243" t="s">
        <v>792</v>
      </c>
      <c r="F143" s="243" t="s">
        <v>792</v>
      </c>
      <c r="G143" s="244"/>
      <c r="H143" s="244"/>
      <c r="I143" s="244"/>
      <c r="J143" s="244"/>
      <c r="K143" s="69"/>
      <c r="L143" s="1"/>
      <c r="Q143">
        <v>0</v>
      </c>
      <c r="R143" cm="1">
        <f t="array" ref="R143">IF(P143,IF(Q143=0,IFERROR(_xlfn.LET(_xlpm.range_ref,_xlfn.ANCHORARRAY(_xlfn.XLOOKUP(D143,Map_Range_Lookup,Map_Range_Data_Sorted_Lookup)),IF(_xlfn.XLOOKUP(E143,_xlpm.range_ref,_xlpm.range_ref,21,0,2)=21,21,0)),IF(LEN(D143)&gt;0,22,0)),0),0)</f>
        <v>0</v>
      </c>
      <c r="S143" cm="1">
        <f t="array" ref="S143">IF(P143,IF((Q143=0)*(R143=0),IFERROR(_xlfn.LET(_xlpm.range_ref,_xlfn.ANCHORARRAY(_xlfn.XLOOKUP(E143,Map_Range_Lookup,Map_Range_Data_Sorted_Lookup)),IF(_xlfn.XLOOKUP(F143,_xlpm.range_ref,_xlpm.range_ref,11,0,2)=11,11,0)),IF(LEN(F143)&gt;0,12,0)),0),0)</f>
        <v>0</v>
      </c>
      <c r="T143">
        <v>0</v>
      </c>
    </row>
    <row r="144" spans="1:20" x14ac:dyDescent="0.2">
      <c r="A144" s="243" t="s">
        <v>792</v>
      </c>
      <c r="B144" s="243" t="s">
        <v>792</v>
      </c>
      <c r="C144" s="244"/>
      <c r="D144" s="243" t="s">
        <v>792</v>
      </c>
      <c r="E144" s="243" t="s">
        <v>792</v>
      </c>
      <c r="F144" s="243" t="s">
        <v>792</v>
      </c>
      <c r="G144" s="244"/>
      <c r="H144" s="244"/>
      <c r="I144" s="244"/>
      <c r="J144" s="244"/>
      <c r="K144" s="69"/>
      <c r="L144" s="1"/>
      <c r="Q144">
        <v>0</v>
      </c>
      <c r="R144" cm="1">
        <f t="array" ref="R144">IF(P144,IF(Q144=0,IFERROR(_xlfn.LET(_xlpm.range_ref,_xlfn.ANCHORARRAY(_xlfn.XLOOKUP(D144,Map_Range_Lookup,Map_Range_Data_Sorted_Lookup)),IF(_xlfn.XLOOKUP(E144,_xlpm.range_ref,_xlpm.range_ref,21,0,2)=21,21,0)),IF(LEN(D144)&gt;0,22,0)),0),0)</f>
        <v>0</v>
      </c>
      <c r="S144" cm="1">
        <f t="array" ref="S144">IF(P144,IF((Q144=0)*(R144=0),IFERROR(_xlfn.LET(_xlpm.range_ref,_xlfn.ANCHORARRAY(_xlfn.XLOOKUP(E144,Map_Range_Lookup,Map_Range_Data_Sorted_Lookup)),IF(_xlfn.XLOOKUP(F144,_xlpm.range_ref,_xlpm.range_ref,11,0,2)=11,11,0)),IF(LEN(F144)&gt;0,12,0)),0),0)</f>
        <v>0</v>
      </c>
      <c r="T144">
        <v>0</v>
      </c>
    </row>
    <row r="145" spans="1:20" x14ac:dyDescent="0.2">
      <c r="A145" s="243" t="s">
        <v>792</v>
      </c>
      <c r="B145" s="243" t="s">
        <v>792</v>
      </c>
      <c r="C145" s="244"/>
      <c r="D145" s="243" t="s">
        <v>792</v>
      </c>
      <c r="E145" s="243" t="s">
        <v>792</v>
      </c>
      <c r="F145" s="243" t="s">
        <v>792</v>
      </c>
      <c r="G145" s="244"/>
      <c r="H145" s="244"/>
      <c r="I145" s="244"/>
      <c r="J145" s="244"/>
      <c r="K145" s="69"/>
      <c r="L145" s="1"/>
      <c r="Q145">
        <v>0</v>
      </c>
      <c r="R145" cm="1">
        <f t="array" ref="R145">IF(P145,IF(Q145=0,IFERROR(_xlfn.LET(_xlpm.range_ref,_xlfn.ANCHORARRAY(_xlfn.XLOOKUP(D145,Map_Range_Lookup,Map_Range_Data_Sorted_Lookup)),IF(_xlfn.XLOOKUP(E145,_xlpm.range_ref,_xlpm.range_ref,21,0,2)=21,21,0)),IF(LEN(D145)&gt;0,22,0)),0),0)</f>
        <v>0</v>
      </c>
      <c r="S145" cm="1">
        <f t="array" ref="S145">IF(P145,IF((Q145=0)*(R145=0),IFERROR(_xlfn.LET(_xlpm.range_ref,_xlfn.ANCHORARRAY(_xlfn.XLOOKUP(E145,Map_Range_Lookup,Map_Range_Data_Sorted_Lookup)),IF(_xlfn.XLOOKUP(F145,_xlpm.range_ref,_xlpm.range_ref,11,0,2)=11,11,0)),IF(LEN(F145)&gt;0,12,0)),0),0)</f>
        <v>0</v>
      </c>
      <c r="T145">
        <v>0</v>
      </c>
    </row>
    <row r="146" spans="1:20" x14ac:dyDescent="0.2">
      <c r="A146" s="243" t="s">
        <v>792</v>
      </c>
      <c r="B146" s="243" t="s">
        <v>792</v>
      </c>
      <c r="C146" s="244"/>
      <c r="D146" s="243" t="s">
        <v>792</v>
      </c>
      <c r="E146" s="243" t="s">
        <v>792</v>
      </c>
      <c r="F146" s="243" t="s">
        <v>792</v>
      </c>
      <c r="G146" s="244"/>
      <c r="H146" s="244"/>
      <c r="I146" s="244"/>
      <c r="J146" s="244"/>
      <c r="K146" s="69"/>
      <c r="L146" s="1"/>
      <c r="Q146">
        <v>0</v>
      </c>
      <c r="R146" cm="1">
        <f t="array" ref="R146">IF(P146,IF(Q146=0,IFERROR(_xlfn.LET(_xlpm.range_ref,_xlfn.ANCHORARRAY(_xlfn.XLOOKUP(D146,Map_Range_Lookup,Map_Range_Data_Sorted_Lookup)),IF(_xlfn.XLOOKUP(E146,_xlpm.range_ref,_xlpm.range_ref,21,0,2)=21,21,0)),IF(LEN(D146)&gt;0,22,0)),0),0)</f>
        <v>0</v>
      </c>
      <c r="S146" cm="1">
        <f t="array" ref="S146">IF(P146,IF((Q146=0)*(R146=0),IFERROR(_xlfn.LET(_xlpm.range_ref,_xlfn.ANCHORARRAY(_xlfn.XLOOKUP(E146,Map_Range_Lookup,Map_Range_Data_Sorted_Lookup)),IF(_xlfn.XLOOKUP(F146,_xlpm.range_ref,_xlpm.range_ref,11,0,2)=11,11,0)),IF(LEN(F146)&gt;0,12,0)),0),0)</f>
        <v>0</v>
      </c>
      <c r="T146">
        <v>0</v>
      </c>
    </row>
    <row r="147" spans="1:20" x14ac:dyDescent="0.2">
      <c r="A147" s="243" t="s">
        <v>792</v>
      </c>
      <c r="B147" s="243" t="s">
        <v>792</v>
      </c>
      <c r="C147" s="244"/>
      <c r="D147" s="243" t="s">
        <v>792</v>
      </c>
      <c r="E147" s="243" t="s">
        <v>792</v>
      </c>
      <c r="F147" s="243" t="s">
        <v>792</v>
      </c>
      <c r="G147" s="244"/>
      <c r="H147" s="244"/>
      <c r="I147" s="244"/>
      <c r="J147" s="244"/>
      <c r="K147" s="69"/>
      <c r="L147" s="1"/>
      <c r="Q147">
        <v>0</v>
      </c>
      <c r="R147" cm="1">
        <f t="array" ref="R147">IF(P147,IF(Q147=0,IFERROR(_xlfn.LET(_xlpm.range_ref,_xlfn.ANCHORARRAY(_xlfn.XLOOKUP(D147,Map_Range_Lookup,Map_Range_Data_Sorted_Lookup)),IF(_xlfn.XLOOKUP(E147,_xlpm.range_ref,_xlpm.range_ref,21,0,2)=21,21,0)),IF(LEN(D147)&gt;0,22,0)),0),0)</f>
        <v>0</v>
      </c>
      <c r="S147" cm="1">
        <f t="array" ref="S147">IF(P147,IF((Q147=0)*(R147=0),IFERROR(_xlfn.LET(_xlpm.range_ref,_xlfn.ANCHORARRAY(_xlfn.XLOOKUP(E147,Map_Range_Lookup,Map_Range_Data_Sorted_Lookup)),IF(_xlfn.XLOOKUP(F147,_xlpm.range_ref,_xlpm.range_ref,11,0,2)=11,11,0)),IF(LEN(F147)&gt;0,12,0)),0),0)</f>
        <v>0</v>
      </c>
      <c r="T147">
        <v>0</v>
      </c>
    </row>
    <row r="148" spans="1:20" x14ac:dyDescent="0.2">
      <c r="A148" s="243" t="s">
        <v>792</v>
      </c>
      <c r="B148" s="243" t="s">
        <v>792</v>
      </c>
      <c r="C148" s="244"/>
      <c r="D148" s="243" t="s">
        <v>792</v>
      </c>
      <c r="E148" s="243" t="s">
        <v>792</v>
      </c>
      <c r="F148" s="243" t="s">
        <v>792</v>
      </c>
      <c r="G148" s="244"/>
      <c r="H148" s="244"/>
      <c r="I148" s="244"/>
      <c r="J148" s="244"/>
      <c r="K148" s="69"/>
      <c r="L148" s="1"/>
      <c r="Q148">
        <v>0</v>
      </c>
      <c r="R148" cm="1">
        <f t="array" ref="R148">IF(P148,IF(Q148=0,IFERROR(_xlfn.LET(_xlpm.range_ref,_xlfn.ANCHORARRAY(_xlfn.XLOOKUP(D148,Map_Range_Lookup,Map_Range_Data_Sorted_Lookup)),IF(_xlfn.XLOOKUP(E148,_xlpm.range_ref,_xlpm.range_ref,21,0,2)=21,21,0)),IF(LEN(D148)&gt;0,22,0)),0),0)</f>
        <v>0</v>
      </c>
      <c r="S148" cm="1">
        <f t="array" ref="S148">IF(P148,IF((Q148=0)*(R148=0),IFERROR(_xlfn.LET(_xlpm.range_ref,_xlfn.ANCHORARRAY(_xlfn.XLOOKUP(E148,Map_Range_Lookup,Map_Range_Data_Sorted_Lookup)),IF(_xlfn.XLOOKUP(F148,_xlpm.range_ref,_xlpm.range_ref,11,0,2)=11,11,0)),IF(LEN(F148)&gt;0,12,0)),0),0)</f>
        <v>0</v>
      </c>
      <c r="T148">
        <v>0</v>
      </c>
    </row>
    <row r="149" spans="1:20" x14ac:dyDescent="0.2">
      <c r="A149" s="243" t="s">
        <v>792</v>
      </c>
      <c r="B149" s="243" t="s">
        <v>792</v>
      </c>
      <c r="C149" s="244"/>
      <c r="D149" s="243" t="s">
        <v>792</v>
      </c>
      <c r="E149" s="243" t="s">
        <v>792</v>
      </c>
      <c r="F149" s="243" t="s">
        <v>792</v>
      </c>
      <c r="G149" s="244"/>
      <c r="H149" s="244"/>
      <c r="I149" s="244"/>
      <c r="J149" s="244"/>
      <c r="K149" s="69"/>
      <c r="L149" s="1"/>
      <c r="Q149">
        <v>0</v>
      </c>
      <c r="R149" cm="1">
        <f t="array" ref="R149">IF(P149,IF(Q149=0,IFERROR(_xlfn.LET(_xlpm.range_ref,_xlfn.ANCHORARRAY(_xlfn.XLOOKUP(D149,Map_Range_Lookup,Map_Range_Data_Sorted_Lookup)),IF(_xlfn.XLOOKUP(E149,_xlpm.range_ref,_xlpm.range_ref,21,0,2)=21,21,0)),IF(LEN(D149)&gt;0,22,0)),0),0)</f>
        <v>0</v>
      </c>
      <c r="S149" cm="1">
        <f t="array" ref="S149">IF(P149,IF((Q149=0)*(R149=0),IFERROR(_xlfn.LET(_xlpm.range_ref,_xlfn.ANCHORARRAY(_xlfn.XLOOKUP(E149,Map_Range_Lookup,Map_Range_Data_Sorted_Lookup)),IF(_xlfn.XLOOKUP(F149,_xlpm.range_ref,_xlpm.range_ref,11,0,2)=11,11,0)),IF(LEN(F149)&gt;0,12,0)),0),0)</f>
        <v>0</v>
      </c>
      <c r="T149">
        <v>0</v>
      </c>
    </row>
    <row r="150" spans="1:20" x14ac:dyDescent="0.2">
      <c r="A150" s="243" t="s">
        <v>792</v>
      </c>
      <c r="B150" s="243" t="s">
        <v>792</v>
      </c>
      <c r="C150" s="244"/>
      <c r="D150" s="243" t="s">
        <v>792</v>
      </c>
      <c r="E150" s="243" t="s">
        <v>792</v>
      </c>
      <c r="F150" s="243" t="s">
        <v>792</v>
      </c>
      <c r="G150" s="244"/>
      <c r="H150" s="244"/>
      <c r="I150" s="244"/>
      <c r="J150" s="244"/>
      <c r="K150" s="69"/>
      <c r="L150" s="1"/>
      <c r="Q150">
        <v>0</v>
      </c>
      <c r="R150" cm="1">
        <f t="array" ref="R150">IF(P150,IF(Q150=0,IFERROR(_xlfn.LET(_xlpm.range_ref,_xlfn.ANCHORARRAY(_xlfn.XLOOKUP(D150,Map_Range_Lookup,Map_Range_Data_Sorted_Lookup)),IF(_xlfn.XLOOKUP(E150,_xlpm.range_ref,_xlpm.range_ref,21,0,2)=21,21,0)),IF(LEN(D150)&gt;0,22,0)),0),0)</f>
        <v>0</v>
      </c>
      <c r="S150" cm="1">
        <f t="array" ref="S150">IF(P150,IF((Q150=0)*(R150=0),IFERROR(_xlfn.LET(_xlpm.range_ref,_xlfn.ANCHORARRAY(_xlfn.XLOOKUP(E150,Map_Range_Lookup,Map_Range_Data_Sorted_Lookup)),IF(_xlfn.XLOOKUP(F150,_xlpm.range_ref,_xlpm.range_ref,11,0,2)=11,11,0)),IF(LEN(F150)&gt;0,12,0)),0),0)</f>
        <v>0</v>
      </c>
      <c r="T150">
        <v>0</v>
      </c>
    </row>
    <row r="151" spans="1:20" x14ac:dyDescent="0.2">
      <c r="A151" s="243" t="s">
        <v>792</v>
      </c>
      <c r="B151" s="243" t="s">
        <v>792</v>
      </c>
      <c r="C151" s="244"/>
      <c r="D151" s="243" t="s">
        <v>792</v>
      </c>
      <c r="E151" s="243" t="s">
        <v>792</v>
      </c>
      <c r="F151" s="243" t="s">
        <v>792</v>
      </c>
      <c r="G151" s="244"/>
      <c r="H151" s="244"/>
      <c r="I151" s="244"/>
      <c r="J151" s="244"/>
      <c r="K151" s="69"/>
      <c r="L151" s="1"/>
      <c r="Q151">
        <v>0</v>
      </c>
      <c r="R151" cm="1">
        <f t="array" ref="R151">IF(P151,IF(Q151=0,IFERROR(_xlfn.LET(_xlpm.range_ref,_xlfn.ANCHORARRAY(_xlfn.XLOOKUP(D151,Map_Range_Lookup,Map_Range_Data_Sorted_Lookup)),IF(_xlfn.XLOOKUP(E151,_xlpm.range_ref,_xlpm.range_ref,21,0,2)=21,21,0)),IF(LEN(D151)&gt;0,22,0)),0),0)</f>
        <v>0</v>
      </c>
      <c r="S151" cm="1">
        <f t="array" ref="S151">IF(P151,IF((Q151=0)*(R151=0),IFERROR(_xlfn.LET(_xlpm.range_ref,_xlfn.ANCHORARRAY(_xlfn.XLOOKUP(E151,Map_Range_Lookup,Map_Range_Data_Sorted_Lookup)),IF(_xlfn.XLOOKUP(F151,_xlpm.range_ref,_xlpm.range_ref,11,0,2)=11,11,0)),IF(LEN(F151)&gt;0,12,0)),0),0)</f>
        <v>0</v>
      </c>
      <c r="T151">
        <v>0</v>
      </c>
    </row>
    <row r="152" spans="1:20" x14ac:dyDescent="0.2">
      <c r="A152" s="243" t="s">
        <v>792</v>
      </c>
      <c r="B152" s="243" t="s">
        <v>792</v>
      </c>
      <c r="C152" s="244"/>
      <c r="D152" s="243" t="s">
        <v>792</v>
      </c>
      <c r="E152" s="243" t="s">
        <v>792</v>
      </c>
      <c r="F152" s="243" t="s">
        <v>792</v>
      </c>
      <c r="G152" s="244"/>
      <c r="H152" s="244"/>
      <c r="I152" s="244"/>
      <c r="J152" s="244"/>
      <c r="K152" s="69"/>
      <c r="L152" s="1"/>
      <c r="Q152">
        <v>0</v>
      </c>
      <c r="R152" cm="1">
        <f t="array" ref="R152">IF(P152,IF(Q152=0,IFERROR(_xlfn.LET(_xlpm.range_ref,_xlfn.ANCHORARRAY(_xlfn.XLOOKUP(D152,Map_Range_Lookup,Map_Range_Data_Sorted_Lookup)),IF(_xlfn.XLOOKUP(E152,_xlpm.range_ref,_xlpm.range_ref,21,0,2)=21,21,0)),IF(LEN(D152)&gt;0,22,0)),0),0)</f>
        <v>0</v>
      </c>
      <c r="S152" cm="1">
        <f t="array" ref="S152">IF(P152,IF((Q152=0)*(R152=0),IFERROR(_xlfn.LET(_xlpm.range_ref,_xlfn.ANCHORARRAY(_xlfn.XLOOKUP(E152,Map_Range_Lookup,Map_Range_Data_Sorted_Lookup)),IF(_xlfn.XLOOKUP(F152,_xlpm.range_ref,_xlpm.range_ref,11,0,2)=11,11,0)),IF(LEN(F152)&gt;0,12,0)),0),0)</f>
        <v>0</v>
      </c>
      <c r="T152">
        <v>0</v>
      </c>
    </row>
    <row r="153" spans="1:20" x14ac:dyDescent="0.2">
      <c r="A153" s="243" t="s">
        <v>792</v>
      </c>
      <c r="B153" s="243" t="s">
        <v>792</v>
      </c>
      <c r="C153" s="244"/>
      <c r="D153" s="243" t="s">
        <v>792</v>
      </c>
      <c r="E153" s="243" t="s">
        <v>792</v>
      </c>
      <c r="F153" s="243" t="s">
        <v>792</v>
      </c>
      <c r="G153" s="244"/>
      <c r="H153" s="244"/>
      <c r="I153" s="244"/>
      <c r="J153" s="244"/>
      <c r="K153" s="69"/>
      <c r="L153" s="1"/>
      <c r="Q153">
        <v>0</v>
      </c>
      <c r="R153" cm="1">
        <f t="array" ref="R153">IF(P153,IF(Q153=0,IFERROR(_xlfn.LET(_xlpm.range_ref,_xlfn.ANCHORARRAY(_xlfn.XLOOKUP(D153,Map_Range_Lookup,Map_Range_Data_Sorted_Lookup)),IF(_xlfn.XLOOKUP(E153,_xlpm.range_ref,_xlpm.range_ref,21,0,2)=21,21,0)),IF(LEN(D153)&gt;0,22,0)),0),0)</f>
        <v>0</v>
      </c>
      <c r="S153" cm="1">
        <f t="array" ref="S153">IF(P153,IF((Q153=0)*(R153=0),IFERROR(_xlfn.LET(_xlpm.range_ref,_xlfn.ANCHORARRAY(_xlfn.XLOOKUP(E153,Map_Range_Lookup,Map_Range_Data_Sorted_Lookup)),IF(_xlfn.XLOOKUP(F153,_xlpm.range_ref,_xlpm.range_ref,11,0,2)=11,11,0)),IF(LEN(F153)&gt;0,12,0)),0),0)</f>
        <v>0</v>
      </c>
      <c r="T153">
        <v>0</v>
      </c>
    </row>
    <row r="154" spans="1:20" x14ac:dyDescent="0.2">
      <c r="A154" s="243" t="s">
        <v>792</v>
      </c>
      <c r="B154" s="243" t="s">
        <v>792</v>
      </c>
      <c r="C154" s="244"/>
      <c r="D154" s="243" t="s">
        <v>792</v>
      </c>
      <c r="E154" s="243" t="s">
        <v>792</v>
      </c>
      <c r="F154" s="243" t="s">
        <v>792</v>
      </c>
      <c r="G154" s="244"/>
      <c r="H154" s="244"/>
      <c r="I154" s="244"/>
      <c r="J154" s="244"/>
      <c r="K154" s="69"/>
      <c r="L154" s="1"/>
      <c r="Q154">
        <v>0</v>
      </c>
      <c r="R154" cm="1">
        <f t="array" ref="R154">IF(P154,IF(Q154=0,IFERROR(_xlfn.LET(_xlpm.range_ref,_xlfn.ANCHORARRAY(_xlfn.XLOOKUP(D154,Map_Range_Lookup,Map_Range_Data_Sorted_Lookup)),IF(_xlfn.XLOOKUP(E154,_xlpm.range_ref,_xlpm.range_ref,21,0,2)=21,21,0)),IF(LEN(D154)&gt;0,22,0)),0),0)</f>
        <v>0</v>
      </c>
      <c r="S154" cm="1">
        <f t="array" ref="S154">IF(P154,IF((Q154=0)*(R154=0),IFERROR(_xlfn.LET(_xlpm.range_ref,_xlfn.ANCHORARRAY(_xlfn.XLOOKUP(E154,Map_Range_Lookup,Map_Range_Data_Sorted_Lookup)),IF(_xlfn.XLOOKUP(F154,_xlpm.range_ref,_xlpm.range_ref,11,0,2)=11,11,0)),IF(LEN(F154)&gt;0,12,0)),0),0)</f>
        <v>0</v>
      </c>
      <c r="T154">
        <v>0</v>
      </c>
    </row>
    <row r="155" spans="1:20" x14ac:dyDescent="0.2">
      <c r="A155" s="243" t="s">
        <v>792</v>
      </c>
      <c r="B155" s="243" t="s">
        <v>792</v>
      </c>
      <c r="C155" s="244"/>
      <c r="D155" s="243" t="s">
        <v>792</v>
      </c>
      <c r="E155" s="243" t="s">
        <v>792</v>
      </c>
      <c r="F155" s="243" t="s">
        <v>792</v>
      </c>
      <c r="G155" s="244"/>
      <c r="H155" s="244"/>
      <c r="I155" s="244"/>
      <c r="J155" s="244"/>
      <c r="K155" s="69"/>
      <c r="L155" s="1"/>
      <c r="Q155">
        <v>0</v>
      </c>
      <c r="R155" cm="1">
        <f t="array" ref="R155">IF(P155,IF(Q155=0,IFERROR(_xlfn.LET(_xlpm.range_ref,_xlfn.ANCHORARRAY(_xlfn.XLOOKUP(D155,Map_Range_Lookup,Map_Range_Data_Sorted_Lookup)),IF(_xlfn.XLOOKUP(E155,_xlpm.range_ref,_xlpm.range_ref,21,0,2)=21,21,0)),IF(LEN(D155)&gt;0,22,0)),0),0)</f>
        <v>0</v>
      </c>
      <c r="S155" cm="1">
        <f t="array" ref="S155">IF(P155,IF((Q155=0)*(R155=0),IFERROR(_xlfn.LET(_xlpm.range_ref,_xlfn.ANCHORARRAY(_xlfn.XLOOKUP(E155,Map_Range_Lookup,Map_Range_Data_Sorted_Lookup)),IF(_xlfn.XLOOKUP(F155,_xlpm.range_ref,_xlpm.range_ref,11,0,2)=11,11,0)),IF(LEN(F155)&gt;0,12,0)),0),0)</f>
        <v>0</v>
      </c>
      <c r="T155">
        <v>0</v>
      </c>
    </row>
    <row r="156" spans="1:20" x14ac:dyDescent="0.2">
      <c r="A156" s="243" t="s">
        <v>792</v>
      </c>
      <c r="B156" s="243" t="s">
        <v>792</v>
      </c>
      <c r="C156" s="244"/>
      <c r="D156" s="243" t="s">
        <v>792</v>
      </c>
      <c r="E156" s="243" t="s">
        <v>792</v>
      </c>
      <c r="F156" s="243" t="s">
        <v>792</v>
      </c>
      <c r="G156" s="244"/>
      <c r="H156" s="244"/>
      <c r="I156" s="244"/>
      <c r="J156" s="244"/>
      <c r="K156" s="69"/>
      <c r="L156" s="1"/>
      <c r="Q156">
        <v>0</v>
      </c>
      <c r="R156" cm="1">
        <f t="array" ref="R156">IF(P156,IF(Q156=0,IFERROR(_xlfn.LET(_xlpm.range_ref,_xlfn.ANCHORARRAY(_xlfn.XLOOKUP(D156,Map_Range_Lookup,Map_Range_Data_Sorted_Lookup)),IF(_xlfn.XLOOKUP(E156,_xlpm.range_ref,_xlpm.range_ref,21,0,2)=21,21,0)),IF(LEN(D156)&gt;0,22,0)),0),0)</f>
        <v>0</v>
      </c>
      <c r="S156" cm="1">
        <f t="array" ref="S156">IF(P156,IF((Q156=0)*(R156=0),IFERROR(_xlfn.LET(_xlpm.range_ref,_xlfn.ANCHORARRAY(_xlfn.XLOOKUP(E156,Map_Range_Lookup,Map_Range_Data_Sorted_Lookup)),IF(_xlfn.XLOOKUP(F156,_xlpm.range_ref,_xlpm.range_ref,11,0,2)=11,11,0)),IF(LEN(F156)&gt;0,12,0)),0),0)</f>
        <v>0</v>
      </c>
      <c r="T156">
        <v>0</v>
      </c>
    </row>
    <row r="157" spans="1:20" x14ac:dyDescent="0.2">
      <c r="A157" s="243" t="s">
        <v>792</v>
      </c>
      <c r="B157" s="243" t="s">
        <v>792</v>
      </c>
      <c r="C157" s="244"/>
      <c r="D157" s="243" t="s">
        <v>792</v>
      </c>
      <c r="E157" s="243" t="s">
        <v>792</v>
      </c>
      <c r="F157" s="243" t="s">
        <v>792</v>
      </c>
      <c r="G157" s="244"/>
      <c r="H157" s="244"/>
      <c r="I157" s="244"/>
      <c r="J157" s="244"/>
      <c r="K157" s="69"/>
      <c r="L157" s="1"/>
      <c r="Q157">
        <v>0</v>
      </c>
      <c r="R157" cm="1">
        <f t="array" ref="R157">IF(P157,IF(Q157=0,IFERROR(_xlfn.LET(_xlpm.range_ref,_xlfn.ANCHORARRAY(_xlfn.XLOOKUP(D157,Map_Range_Lookup,Map_Range_Data_Sorted_Lookup)),IF(_xlfn.XLOOKUP(E157,_xlpm.range_ref,_xlpm.range_ref,21,0,2)=21,21,0)),IF(LEN(D157)&gt;0,22,0)),0),0)</f>
        <v>0</v>
      </c>
      <c r="S157" cm="1">
        <f t="array" ref="S157">IF(P157,IF((Q157=0)*(R157=0),IFERROR(_xlfn.LET(_xlpm.range_ref,_xlfn.ANCHORARRAY(_xlfn.XLOOKUP(E157,Map_Range_Lookup,Map_Range_Data_Sorted_Lookup)),IF(_xlfn.XLOOKUP(F157,_xlpm.range_ref,_xlpm.range_ref,11,0,2)=11,11,0)),IF(LEN(F157)&gt;0,12,0)),0),0)</f>
        <v>0</v>
      </c>
      <c r="T157">
        <v>0</v>
      </c>
    </row>
    <row r="158" spans="1:20" x14ac:dyDescent="0.2">
      <c r="A158" s="243" t="s">
        <v>792</v>
      </c>
      <c r="B158" s="243" t="s">
        <v>792</v>
      </c>
      <c r="C158" s="244"/>
      <c r="D158" s="243" t="s">
        <v>792</v>
      </c>
      <c r="E158" s="243" t="s">
        <v>792</v>
      </c>
      <c r="F158" s="243" t="s">
        <v>792</v>
      </c>
      <c r="G158" s="244"/>
      <c r="H158" s="244"/>
      <c r="I158" s="244"/>
      <c r="J158" s="244"/>
      <c r="K158" s="69"/>
      <c r="L158" s="1"/>
      <c r="Q158">
        <v>0</v>
      </c>
      <c r="R158" cm="1">
        <f t="array" ref="R158">IF(P158,IF(Q158=0,IFERROR(_xlfn.LET(_xlpm.range_ref,_xlfn.ANCHORARRAY(_xlfn.XLOOKUP(D158,Map_Range_Lookup,Map_Range_Data_Sorted_Lookup)),IF(_xlfn.XLOOKUP(E158,_xlpm.range_ref,_xlpm.range_ref,21,0,2)=21,21,0)),IF(LEN(D158)&gt;0,22,0)),0),0)</f>
        <v>0</v>
      </c>
      <c r="S158" cm="1">
        <f t="array" ref="S158">IF(P158,IF((Q158=0)*(R158=0),IFERROR(_xlfn.LET(_xlpm.range_ref,_xlfn.ANCHORARRAY(_xlfn.XLOOKUP(E158,Map_Range_Lookup,Map_Range_Data_Sorted_Lookup)),IF(_xlfn.XLOOKUP(F158,_xlpm.range_ref,_xlpm.range_ref,11,0,2)=11,11,0)),IF(LEN(F158)&gt;0,12,0)),0),0)</f>
        <v>0</v>
      </c>
      <c r="T158">
        <v>0</v>
      </c>
    </row>
    <row r="159" spans="1:20" x14ac:dyDescent="0.2">
      <c r="A159" s="243" t="s">
        <v>792</v>
      </c>
      <c r="B159" s="243" t="s">
        <v>792</v>
      </c>
      <c r="C159" s="244"/>
      <c r="D159" s="243" t="s">
        <v>792</v>
      </c>
      <c r="E159" s="243" t="s">
        <v>792</v>
      </c>
      <c r="F159" s="243" t="s">
        <v>792</v>
      </c>
      <c r="G159" s="244"/>
      <c r="H159" s="244"/>
      <c r="I159" s="244"/>
      <c r="J159" s="244"/>
      <c r="K159" s="69"/>
      <c r="L159" s="1"/>
      <c r="Q159">
        <v>0</v>
      </c>
      <c r="R159" cm="1">
        <f t="array" ref="R159">IF(P159,IF(Q159=0,IFERROR(_xlfn.LET(_xlpm.range_ref,_xlfn.ANCHORARRAY(_xlfn.XLOOKUP(D159,Map_Range_Lookup,Map_Range_Data_Sorted_Lookup)),IF(_xlfn.XLOOKUP(E159,_xlpm.range_ref,_xlpm.range_ref,21,0,2)=21,21,0)),IF(LEN(D159)&gt;0,22,0)),0),0)</f>
        <v>0</v>
      </c>
      <c r="S159" cm="1">
        <f t="array" ref="S159">IF(P159,IF((Q159=0)*(R159=0),IFERROR(_xlfn.LET(_xlpm.range_ref,_xlfn.ANCHORARRAY(_xlfn.XLOOKUP(E159,Map_Range_Lookup,Map_Range_Data_Sorted_Lookup)),IF(_xlfn.XLOOKUP(F159,_xlpm.range_ref,_xlpm.range_ref,11,0,2)=11,11,0)),IF(LEN(F159)&gt;0,12,0)),0),0)</f>
        <v>0</v>
      </c>
      <c r="T159">
        <v>0</v>
      </c>
    </row>
    <row r="160" spans="1:20" x14ac:dyDescent="0.2">
      <c r="A160" s="243" t="s">
        <v>792</v>
      </c>
      <c r="B160" s="243" t="s">
        <v>792</v>
      </c>
      <c r="C160" s="244"/>
      <c r="D160" s="243" t="s">
        <v>792</v>
      </c>
      <c r="E160" s="243" t="s">
        <v>792</v>
      </c>
      <c r="F160" s="243" t="s">
        <v>792</v>
      </c>
      <c r="G160" s="244"/>
      <c r="H160" s="244"/>
      <c r="I160" s="244"/>
      <c r="J160" s="244"/>
      <c r="K160" s="69"/>
      <c r="L160" s="1"/>
      <c r="Q160">
        <v>0</v>
      </c>
      <c r="R160" cm="1">
        <f t="array" ref="R160">IF(P160,IF(Q160=0,IFERROR(_xlfn.LET(_xlpm.range_ref,_xlfn.ANCHORARRAY(_xlfn.XLOOKUP(D160,Map_Range_Lookup,Map_Range_Data_Sorted_Lookup)),IF(_xlfn.XLOOKUP(E160,_xlpm.range_ref,_xlpm.range_ref,21,0,2)=21,21,0)),IF(LEN(D160)&gt;0,22,0)),0),0)</f>
        <v>0</v>
      </c>
      <c r="S160" cm="1">
        <f t="array" ref="S160">IF(P160,IF((Q160=0)*(R160=0),IFERROR(_xlfn.LET(_xlpm.range_ref,_xlfn.ANCHORARRAY(_xlfn.XLOOKUP(E160,Map_Range_Lookup,Map_Range_Data_Sorted_Lookup)),IF(_xlfn.XLOOKUP(F160,_xlpm.range_ref,_xlpm.range_ref,11,0,2)=11,11,0)),IF(LEN(F160)&gt;0,12,0)),0),0)</f>
        <v>0</v>
      </c>
      <c r="T160">
        <v>0</v>
      </c>
    </row>
    <row r="161" spans="1:20" x14ac:dyDescent="0.2">
      <c r="A161" s="243" t="s">
        <v>792</v>
      </c>
      <c r="B161" s="243" t="s">
        <v>792</v>
      </c>
      <c r="C161" s="244"/>
      <c r="D161" s="243" t="s">
        <v>792</v>
      </c>
      <c r="E161" s="243" t="s">
        <v>792</v>
      </c>
      <c r="F161" s="243" t="s">
        <v>792</v>
      </c>
      <c r="G161" s="244"/>
      <c r="H161" s="244"/>
      <c r="I161" s="244"/>
      <c r="J161" s="244"/>
      <c r="K161" s="69"/>
      <c r="L161" s="1"/>
      <c r="Q161">
        <v>0</v>
      </c>
      <c r="R161" cm="1">
        <f t="array" ref="R161">IF(P161,IF(Q161=0,IFERROR(_xlfn.LET(_xlpm.range_ref,_xlfn.ANCHORARRAY(_xlfn.XLOOKUP(D161,Map_Range_Lookup,Map_Range_Data_Sorted_Lookup)),IF(_xlfn.XLOOKUP(E161,_xlpm.range_ref,_xlpm.range_ref,21,0,2)=21,21,0)),IF(LEN(D161)&gt;0,22,0)),0),0)</f>
        <v>0</v>
      </c>
      <c r="S161" cm="1">
        <f t="array" ref="S161">IF(P161,IF((Q161=0)*(R161=0),IFERROR(_xlfn.LET(_xlpm.range_ref,_xlfn.ANCHORARRAY(_xlfn.XLOOKUP(E161,Map_Range_Lookup,Map_Range_Data_Sorted_Lookup)),IF(_xlfn.XLOOKUP(F161,_xlpm.range_ref,_xlpm.range_ref,11,0,2)=11,11,0)),IF(LEN(F161)&gt;0,12,0)),0),0)</f>
        <v>0</v>
      </c>
      <c r="T161">
        <v>0</v>
      </c>
    </row>
    <row r="162" spans="1:20" x14ac:dyDescent="0.2">
      <c r="A162" s="243" t="s">
        <v>792</v>
      </c>
      <c r="B162" s="243" t="s">
        <v>792</v>
      </c>
      <c r="C162" s="244"/>
      <c r="D162" s="243" t="s">
        <v>792</v>
      </c>
      <c r="E162" s="243" t="s">
        <v>792</v>
      </c>
      <c r="F162" s="243" t="s">
        <v>792</v>
      </c>
      <c r="G162" s="244"/>
      <c r="H162" s="244"/>
      <c r="I162" s="244"/>
      <c r="J162" s="244"/>
      <c r="K162" s="69"/>
      <c r="L162" s="1"/>
      <c r="Q162">
        <v>0</v>
      </c>
      <c r="R162" cm="1">
        <f t="array" ref="R162">IF(P162,IF(Q162=0,IFERROR(_xlfn.LET(_xlpm.range_ref,_xlfn.ANCHORARRAY(_xlfn.XLOOKUP(D162,Map_Range_Lookup,Map_Range_Data_Sorted_Lookup)),IF(_xlfn.XLOOKUP(E162,_xlpm.range_ref,_xlpm.range_ref,21,0,2)=21,21,0)),IF(LEN(D162)&gt;0,22,0)),0),0)</f>
        <v>0</v>
      </c>
      <c r="S162" cm="1">
        <f t="array" ref="S162">IF(P162,IF((Q162=0)*(R162=0),IFERROR(_xlfn.LET(_xlpm.range_ref,_xlfn.ANCHORARRAY(_xlfn.XLOOKUP(E162,Map_Range_Lookup,Map_Range_Data_Sorted_Lookup)),IF(_xlfn.XLOOKUP(F162,_xlpm.range_ref,_xlpm.range_ref,11,0,2)=11,11,0)),IF(LEN(F162)&gt;0,12,0)),0),0)</f>
        <v>0</v>
      </c>
      <c r="T162">
        <v>0</v>
      </c>
    </row>
    <row r="163" spans="1:20" x14ac:dyDescent="0.2">
      <c r="A163" s="243" t="s">
        <v>792</v>
      </c>
      <c r="B163" s="243" t="s">
        <v>792</v>
      </c>
      <c r="C163" s="244"/>
      <c r="D163" s="243" t="s">
        <v>792</v>
      </c>
      <c r="E163" s="243" t="s">
        <v>792</v>
      </c>
      <c r="F163" s="243" t="s">
        <v>792</v>
      </c>
      <c r="G163" s="244"/>
      <c r="H163" s="244"/>
      <c r="I163" s="244"/>
      <c r="J163" s="244"/>
      <c r="K163" s="69"/>
      <c r="L163" s="1"/>
      <c r="Q163">
        <v>0</v>
      </c>
      <c r="R163" cm="1">
        <f t="array" ref="R163">IF(P163,IF(Q163=0,IFERROR(_xlfn.LET(_xlpm.range_ref,_xlfn.ANCHORARRAY(_xlfn.XLOOKUP(D163,Map_Range_Lookup,Map_Range_Data_Sorted_Lookup)),IF(_xlfn.XLOOKUP(E163,_xlpm.range_ref,_xlpm.range_ref,21,0,2)=21,21,0)),IF(LEN(D163)&gt;0,22,0)),0),0)</f>
        <v>0</v>
      </c>
      <c r="S163" cm="1">
        <f t="array" ref="S163">IF(P163,IF((Q163=0)*(R163=0),IFERROR(_xlfn.LET(_xlpm.range_ref,_xlfn.ANCHORARRAY(_xlfn.XLOOKUP(E163,Map_Range_Lookup,Map_Range_Data_Sorted_Lookup)),IF(_xlfn.XLOOKUP(F163,_xlpm.range_ref,_xlpm.range_ref,11,0,2)=11,11,0)),IF(LEN(F163)&gt;0,12,0)),0),0)</f>
        <v>0</v>
      </c>
      <c r="T163">
        <v>0</v>
      </c>
    </row>
    <row r="164" spans="1:20" x14ac:dyDescent="0.2">
      <c r="A164" s="243" t="s">
        <v>792</v>
      </c>
      <c r="B164" s="243" t="s">
        <v>792</v>
      </c>
      <c r="C164" s="244"/>
      <c r="D164" s="243" t="s">
        <v>792</v>
      </c>
      <c r="E164" s="243" t="s">
        <v>792</v>
      </c>
      <c r="F164" s="243" t="s">
        <v>792</v>
      </c>
      <c r="G164" s="244"/>
      <c r="H164" s="244"/>
      <c r="I164" s="244"/>
      <c r="J164" s="244"/>
      <c r="K164" s="69"/>
      <c r="L164" s="1"/>
      <c r="Q164">
        <v>0</v>
      </c>
      <c r="R164" cm="1">
        <f t="array" ref="R164">IF(P164,IF(Q164=0,IFERROR(_xlfn.LET(_xlpm.range_ref,_xlfn.ANCHORARRAY(_xlfn.XLOOKUP(D164,Map_Range_Lookup,Map_Range_Data_Sorted_Lookup)),IF(_xlfn.XLOOKUP(E164,_xlpm.range_ref,_xlpm.range_ref,21,0,2)=21,21,0)),IF(LEN(D164)&gt;0,22,0)),0),0)</f>
        <v>0</v>
      </c>
      <c r="S164" cm="1">
        <f t="array" ref="S164">IF(P164,IF((Q164=0)*(R164=0),IFERROR(_xlfn.LET(_xlpm.range_ref,_xlfn.ANCHORARRAY(_xlfn.XLOOKUP(E164,Map_Range_Lookup,Map_Range_Data_Sorted_Lookup)),IF(_xlfn.XLOOKUP(F164,_xlpm.range_ref,_xlpm.range_ref,11,0,2)=11,11,0)),IF(LEN(F164)&gt;0,12,0)),0),0)</f>
        <v>0</v>
      </c>
      <c r="T164">
        <v>0</v>
      </c>
    </row>
    <row r="165" spans="1:20" x14ac:dyDescent="0.2">
      <c r="A165" s="243" t="s">
        <v>792</v>
      </c>
      <c r="B165" s="243" t="s">
        <v>792</v>
      </c>
      <c r="C165" s="244"/>
      <c r="D165" s="243" t="s">
        <v>792</v>
      </c>
      <c r="E165" s="243" t="s">
        <v>792</v>
      </c>
      <c r="F165" s="243" t="s">
        <v>792</v>
      </c>
      <c r="G165" s="244"/>
      <c r="H165" s="244"/>
      <c r="I165" s="244"/>
      <c r="J165" s="244"/>
      <c r="K165" s="69"/>
      <c r="L165" s="1"/>
      <c r="Q165">
        <v>0</v>
      </c>
      <c r="R165" cm="1">
        <f t="array" ref="R165">IF(P165,IF(Q165=0,IFERROR(_xlfn.LET(_xlpm.range_ref,_xlfn.ANCHORARRAY(_xlfn.XLOOKUP(D165,Map_Range_Lookup,Map_Range_Data_Sorted_Lookup)),IF(_xlfn.XLOOKUP(E165,_xlpm.range_ref,_xlpm.range_ref,21,0,2)=21,21,0)),IF(LEN(D165)&gt;0,22,0)),0),0)</f>
        <v>0</v>
      </c>
      <c r="S165" cm="1">
        <f t="array" ref="S165">IF(P165,IF((Q165=0)*(R165=0),IFERROR(_xlfn.LET(_xlpm.range_ref,_xlfn.ANCHORARRAY(_xlfn.XLOOKUP(E165,Map_Range_Lookup,Map_Range_Data_Sorted_Lookup)),IF(_xlfn.XLOOKUP(F165,_xlpm.range_ref,_xlpm.range_ref,11,0,2)=11,11,0)),IF(LEN(F165)&gt;0,12,0)),0),0)</f>
        <v>0</v>
      </c>
      <c r="T165">
        <v>0</v>
      </c>
    </row>
    <row r="166" spans="1:20" x14ac:dyDescent="0.2">
      <c r="A166" s="243" t="s">
        <v>792</v>
      </c>
      <c r="B166" s="243" t="s">
        <v>792</v>
      </c>
      <c r="C166" s="244"/>
      <c r="D166" s="243" t="s">
        <v>792</v>
      </c>
      <c r="E166" s="243" t="s">
        <v>792</v>
      </c>
      <c r="F166" s="243" t="s">
        <v>792</v>
      </c>
      <c r="G166" s="244"/>
      <c r="H166" s="244"/>
      <c r="I166" s="244"/>
      <c r="J166" s="244"/>
      <c r="K166" s="69"/>
      <c r="L166" s="1"/>
      <c r="Q166">
        <v>0</v>
      </c>
      <c r="R166" cm="1">
        <f t="array" ref="R166">IF(P166,IF(Q166=0,IFERROR(_xlfn.LET(_xlpm.range_ref,_xlfn.ANCHORARRAY(_xlfn.XLOOKUP(D166,Map_Range_Lookup,Map_Range_Data_Sorted_Lookup)),IF(_xlfn.XLOOKUP(E166,_xlpm.range_ref,_xlpm.range_ref,21,0,2)=21,21,0)),IF(LEN(D166)&gt;0,22,0)),0),0)</f>
        <v>0</v>
      </c>
      <c r="S166" cm="1">
        <f t="array" ref="S166">IF(P166,IF((Q166=0)*(R166=0),IFERROR(_xlfn.LET(_xlpm.range_ref,_xlfn.ANCHORARRAY(_xlfn.XLOOKUP(E166,Map_Range_Lookup,Map_Range_Data_Sorted_Lookup)),IF(_xlfn.XLOOKUP(F166,_xlpm.range_ref,_xlpm.range_ref,11,0,2)=11,11,0)),IF(LEN(F166)&gt;0,12,0)),0),0)</f>
        <v>0</v>
      </c>
      <c r="T166">
        <v>0</v>
      </c>
    </row>
    <row r="167" spans="1:20" x14ac:dyDescent="0.2">
      <c r="A167" s="243" t="s">
        <v>792</v>
      </c>
      <c r="B167" s="243" t="s">
        <v>792</v>
      </c>
      <c r="C167" s="244"/>
      <c r="D167" s="243" t="s">
        <v>792</v>
      </c>
      <c r="E167" s="243" t="s">
        <v>792</v>
      </c>
      <c r="F167" s="243" t="s">
        <v>792</v>
      </c>
      <c r="G167" s="244"/>
      <c r="H167" s="244"/>
      <c r="I167" s="244"/>
      <c r="J167" s="244"/>
      <c r="K167" s="69"/>
      <c r="L167" s="1"/>
      <c r="Q167">
        <v>0</v>
      </c>
      <c r="R167" cm="1">
        <f t="array" ref="R167">IF(P167,IF(Q167=0,IFERROR(_xlfn.LET(_xlpm.range_ref,_xlfn.ANCHORARRAY(_xlfn.XLOOKUP(D167,Map_Range_Lookup,Map_Range_Data_Sorted_Lookup)),IF(_xlfn.XLOOKUP(E167,_xlpm.range_ref,_xlpm.range_ref,21,0,2)=21,21,0)),IF(LEN(D167)&gt;0,22,0)),0),0)</f>
        <v>0</v>
      </c>
      <c r="S167" cm="1">
        <f t="array" ref="S167">IF(P167,IF((Q167=0)*(R167=0),IFERROR(_xlfn.LET(_xlpm.range_ref,_xlfn.ANCHORARRAY(_xlfn.XLOOKUP(E167,Map_Range_Lookup,Map_Range_Data_Sorted_Lookup)),IF(_xlfn.XLOOKUP(F167,_xlpm.range_ref,_xlpm.range_ref,11,0,2)=11,11,0)),IF(LEN(F167)&gt;0,12,0)),0),0)</f>
        <v>0</v>
      </c>
      <c r="T167">
        <v>0</v>
      </c>
    </row>
    <row r="168" spans="1:20" x14ac:dyDescent="0.2">
      <c r="A168" s="243" t="s">
        <v>792</v>
      </c>
      <c r="B168" s="243" t="s">
        <v>792</v>
      </c>
      <c r="C168" s="244"/>
      <c r="D168" s="243" t="s">
        <v>792</v>
      </c>
      <c r="E168" s="243" t="s">
        <v>792</v>
      </c>
      <c r="F168" s="243" t="s">
        <v>792</v>
      </c>
      <c r="G168" s="244"/>
      <c r="H168" s="244"/>
      <c r="I168" s="244"/>
      <c r="J168" s="244"/>
      <c r="K168" s="69"/>
      <c r="L168" s="1"/>
      <c r="Q168">
        <v>0</v>
      </c>
      <c r="R168" cm="1">
        <f t="array" ref="R168">IF(P168,IF(Q168=0,IFERROR(_xlfn.LET(_xlpm.range_ref,_xlfn.ANCHORARRAY(_xlfn.XLOOKUP(D168,Map_Range_Lookup,Map_Range_Data_Sorted_Lookup)),IF(_xlfn.XLOOKUP(E168,_xlpm.range_ref,_xlpm.range_ref,21,0,2)=21,21,0)),IF(LEN(D168)&gt;0,22,0)),0),0)</f>
        <v>0</v>
      </c>
      <c r="S168" cm="1">
        <f t="array" ref="S168">IF(P168,IF((Q168=0)*(R168=0),IFERROR(_xlfn.LET(_xlpm.range_ref,_xlfn.ANCHORARRAY(_xlfn.XLOOKUP(E168,Map_Range_Lookup,Map_Range_Data_Sorted_Lookup)),IF(_xlfn.XLOOKUP(F168,_xlpm.range_ref,_xlpm.range_ref,11,0,2)=11,11,0)),IF(LEN(F168)&gt;0,12,0)),0),0)</f>
        <v>0</v>
      </c>
      <c r="T168">
        <v>0</v>
      </c>
    </row>
    <row r="169" spans="1:20" x14ac:dyDescent="0.2">
      <c r="A169" s="243" t="s">
        <v>792</v>
      </c>
      <c r="B169" s="243" t="s">
        <v>792</v>
      </c>
      <c r="C169" s="244"/>
      <c r="D169" s="243" t="s">
        <v>792</v>
      </c>
      <c r="E169" s="243" t="s">
        <v>792</v>
      </c>
      <c r="F169" s="243" t="s">
        <v>792</v>
      </c>
      <c r="G169" s="244"/>
      <c r="H169" s="244"/>
      <c r="I169" s="244"/>
      <c r="J169" s="244"/>
      <c r="K169" s="69"/>
      <c r="L169" s="1"/>
      <c r="Q169">
        <v>0</v>
      </c>
      <c r="R169" cm="1">
        <f t="array" ref="R169">IF(P169,IF(Q169=0,IFERROR(_xlfn.LET(_xlpm.range_ref,_xlfn.ANCHORARRAY(_xlfn.XLOOKUP(D169,Map_Range_Lookup,Map_Range_Data_Sorted_Lookup)),IF(_xlfn.XLOOKUP(E169,_xlpm.range_ref,_xlpm.range_ref,21,0,2)=21,21,0)),IF(LEN(D169)&gt;0,22,0)),0),0)</f>
        <v>0</v>
      </c>
      <c r="S169" cm="1">
        <f t="array" ref="S169">IF(P169,IF((Q169=0)*(R169=0),IFERROR(_xlfn.LET(_xlpm.range_ref,_xlfn.ANCHORARRAY(_xlfn.XLOOKUP(E169,Map_Range_Lookup,Map_Range_Data_Sorted_Lookup)),IF(_xlfn.XLOOKUP(F169,_xlpm.range_ref,_xlpm.range_ref,11,0,2)=11,11,0)),IF(LEN(F169)&gt;0,12,0)),0),0)</f>
        <v>0</v>
      </c>
      <c r="T169">
        <v>0</v>
      </c>
    </row>
    <row r="170" spans="1:20" x14ac:dyDescent="0.2">
      <c r="A170" s="243" t="s">
        <v>792</v>
      </c>
      <c r="B170" s="243" t="s">
        <v>792</v>
      </c>
      <c r="C170" s="244"/>
      <c r="D170" s="243" t="s">
        <v>792</v>
      </c>
      <c r="E170" s="243" t="s">
        <v>792</v>
      </c>
      <c r="F170" s="243" t="s">
        <v>792</v>
      </c>
      <c r="G170" s="244"/>
      <c r="H170" s="244"/>
      <c r="I170" s="244"/>
      <c r="J170" s="244"/>
      <c r="K170" s="69"/>
      <c r="L170" s="1"/>
      <c r="Q170">
        <v>0</v>
      </c>
      <c r="R170" cm="1">
        <f t="array" ref="R170">IF(P170,IF(Q170=0,IFERROR(_xlfn.LET(_xlpm.range_ref,_xlfn.ANCHORARRAY(_xlfn.XLOOKUP(D170,Map_Range_Lookup,Map_Range_Data_Sorted_Lookup)),IF(_xlfn.XLOOKUP(E170,_xlpm.range_ref,_xlpm.range_ref,21,0,2)=21,21,0)),IF(LEN(D170)&gt;0,22,0)),0),0)</f>
        <v>0</v>
      </c>
      <c r="S170" cm="1">
        <f t="array" ref="S170">IF(P170,IF((Q170=0)*(R170=0),IFERROR(_xlfn.LET(_xlpm.range_ref,_xlfn.ANCHORARRAY(_xlfn.XLOOKUP(E170,Map_Range_Lookup,Map_Range_Data_Sorted_Lookup)),IF(_xlfn.XLOOKUP(F170,_xlpm.range_ref,_xlpm.range_ref,11,0,2)=11,11,0)),IF(LEN(F170)&gt;0,12,0)),0),0)</f>
        <v>0</v>
      </c>
      <c r="T170">
        <v>0</v>
      </c>
    </row>
    <row r="171" spans="1:20" x14ac:dyDescent="0.2">
      <c r="A171" s="243" t="s">
        <v>792</v>
      </c>
      <c r="B171" s="243" t="s">
        <v>792</v>
      </c>
      <c r="C171" s="244"/>
      <c r="D171" s="243" t="s">
        <v>792</v>
      </c>
      <c r="E171" s="243" t="s">
        <v>792</v>
      </c>
      <c r="F171" s="243" t="s">
        <v>792</v>
      </c>
      <c r="G171" s="244"/>
      <c r="H171" s="244"/>
      <c r="I171" s="244"/>
      <c r="J171" s="244"/>
      <c r="K171" s="69"/>
      <c r="L171" s="1"/>
      <c r="Q171">
        <v>0</v>
      </c>
      <c r="R171" cm="1">
        <f t="array" ref="R171">IF(P171,IF(Q171=0,IFERROR(_xlfn.LET(_xlpm.range_ref,_xlfn.ANCHORARRAY(_xlfn.XLOOKUP(D171,Map_Range_Lookup,Map_Range_Data_Sorted_Lookup)),IF(_xlfn.XLOOKUP(E171,_xlpm.range_ref,_xlpm.range_ref,21,0,2)=21,21,0)),IF(LEN(D171)&gt;0,22,0)),0),0)</f>
        <v>0</v>
      </c>
      <c r="S171" cm="1">
        <f t="array" ref="S171">IF(P171,IF((Q171=0)*(R171=0),IFERROR(_xlfn.LET(_xlpm.range_ref,_xlfn.ANCHORARRAY(_xlfn.XLOOKUP(E171,Map_Range_Lookup,Map_Range_Data_Sorted_Lookup)),IF(_xlfn.XLOOKUP(F171,_xlpm.range_ref,_xlpm.range_ref,11,0,2)=11,11,0)),IF(LEN(F171)&gt;0,12,0)),0),0)</f>
        <v>0</v>
      </c>
      <c r="T171">
        <v>0</v>
      </c>
    </row>
    <row r="172" spans="1:20" x14ac:dyDescent="0.2">
      <c r="A172" s="243" t="s">
        <v>792</v>
      </c>
      <c r="B172" s="243" t="s">
        <v>792</v>
      </c>
      <c r="C172" s="244"/>
      <c r="D172" s="243" t="s">
        <v>792</v>
      </c>
      <c r="E172" s="243" t="s">
        <v>792</v>
      </c>
      <c r="F172" s="243" t="s">
        <v>792</v>
      </c>
      <c r="G172" s="244"/>
      <c r="H172" s="244"/>
      <c r="I172" s="244"/>
      <c r="J172" s="244"/>
      <c r="K172" s="69"/>
      <c r="L172" s="1"/>
      <c r="Q172">
        <v>0</v>
      </c>
      <c r="R172" cm="1">
        <f t="array" ref="R172">IF(P172,IF(Q172=0,IFERROR(_xlfn.LET(_xlpm.range_ref,_xlfn.ANCHORARRAY(_xlfn.XLOOKUP(D172,Map_Range_Lookup,Map_Range_Data_Sorted_Lookup)),IF(_xlfn.XLOOKUP(E172,_xlpm.range_ref,_xlpm.range_ref,21,0,2)=21,21,0)),IF(LEN(D172)&gt;0,22,0)),0),0)</f>
        <v>0</v>
      </c>
      <c r="S172" cm="1">
        <f t="array" ref="S172">IF(P172,IF((Q172=0)*(R172=0),IFERROR(_xlfn.LET(_xlpm.range_ref,_xlfn.ANCHORARRAY(_xlfn.XLOOKUP(E172,Map_Range_Lookup,Map_Range_Data_Sorted_Lookup)),IF(_xlfn.XLOOKUP(F172,_xlpm.range_ref,_xlpm.range_ref,11,0,2)=11,11,0)),IF(LEN(F172)&gt;0,12,0)),0),0)</f>
        <v>0</v>
      </c>
      <c r="T172">
        <v>0</v>
      </c>
    </row>
    <row r="173" spans="1:20" x14ac:dyDescent="0.2">
      <c r="A173" s="243" t="s">
        <v>792</v>
      </c>
      <c r="B173" s="243" t="s">
        <v>792</v>
      </c>
      <c r="C173" s="244"/>
      <c r="D173" s="243" t="s">
        <v>792</v>
      </c>
      <c r="E173" s="243" t="s">
        <v>792</v>
      </c>
      <c r="F173" s="243" t="s">
        <v>792</v>
      </c>
      <c r="G173" s="244"/>
      <c r="H173" s="244"/>
      <c r="I173" s="244"/>
      <c r="J173" s="244"/>
      <c r="K173" s="69"/>
      <c r="L173" s="1"/>
      <c r="Q173">
        <v>0</v>
      </c>
      <c r="R173" cm="1">
        <f t="array" ref="R173">IF(P173,IF(Q173=0,IFERROR(_xlfn.LET(_xlpm.range_ref,_xlfn.ANCHORARRAY(_xlfn.XLOOKUP(D173,Map_Range_Lookup,Map_Range_Data_Sorted_Lookup)),IF(_xlfn.XLOOKUP(E173,_xlpm.range_ref,_xlpm.range_ref,21,0,2)=21,21,0)),IF(LEN(D173)&gt;0,22,0)),0),0)</f>
        <v>0</v>
      </c>
      <c r="S173" cm="1">
        <f t="array" ref="S173">IF(P173,IF((Q173=0)*(R173=0),IFERROR(_xlfn.LET(_xlpm.range_ref,_xlfn.ANCHORARRAY(_xlfn.XLOOKUP(E173,Map_Range_Lookup,Map_Range_Data_Sorted_Lookup)),IF(_xlfn.XLOOKUP(F173,_xlpm.range_ref,_xlpm.range_ref,11,0,2)=11,11,0)),IF(LEN(F173)&gt;0,12,0)),0),0)</f>
        <v>0</v>
      </c>
      <c r="T173">
        <v>0</v>
      </c>
    </row>
    <row r="174" spans="1:20" x14ac:dyDescent="0.2">
      <c r="A174" s="243" t="s">
        <v>792</v>
      </c>
      <c r="B174" s="243" t="s">
        <v>792</v>
      </c>
      <c r="C174" s="244"/>
      <c r="D174" s="243" t="s">
        <v>792</v>
      </c>
      <c r="E174" s="243" t="s">
        <v>792</v>
      </c>
      <c r="F174" s="243" t="s">
        <v>792</v>
      </c>
      <c r="G174" s="244"/>
      <c r="H174" s="244"/>
      <c r="I174" s="244"/>
      <c r="J174" s="244"/>
      <c r="K174" s="69"/>
      <c r="L174" s="1"/>
      <c r="Q174">
        <v>0</v>
      </c>
      <c r="R174" cm="1">
        <f t="array" ref="R174">IF(P174,IF(Q174=0,IFERROR(_xlfn.LET(_xlpm.range_ref,_xlfn.ANCHORARRAY(_xlfn.XLOOKUP(D174,Map_Range_Lookup,Map_Range_Data_Sorted_Lookup)),IF(_xlfn.XLOOKUP(E174,_xlpm.range_ref,_xlpm.range_ref,21,0,2)=21,21,0)),IF(LEN(D174)&gt;0,22,0)),0),0)</f>
        <v>0</v>
      </c>
      <c r="S174" cm="1">
        <f t="array" ref="S174">IF(P174,IF((Q174=0)*(R174=0),IFERROR(_xlfn.LET(_xlpm.range_ref,_xlfn.ANCHORARRAY(_xlfn.XLOOKUP(E174,Map_Range_Lookup,Map_Range_Data_Sorted_Lookup)),IF(_xlfn.XLOOKUP(F174,_xlpm.range_ref,_xlpm.range_ref,11,0,2)=11,11,0)),IF(LEN(F174)&gt;0,12,0)),0),0)</f>
        <v>0</v>
      </c>
      <c r="T174">
        <v>0</v>
      </c>
    </row>
    <row r="175" spans="1:20" x14ac:dyDescent="0.2">
      <c r="A175" s="243" t="s">
        <v>792</v>
      </c>
      <c r="B175" s="243" t="s">
        <v>792</v>
      </c>
      <c r="C175" s="244"/>
      <c r="D175" s="243" t="s">
        <v>792</v>
      </c>
      <c r="E175" s="243" t="s">
        <v>792</v>
      </c>
      <c r="F175" s="243" t="s">
        <v>792</v>
      </c>
      <c r="G175" s="244"/>
      <c r="H175" s="244"/>
      <c r="I175" s="244"/>
      <c r="J175" s="244"/>
      <c r="K175" s="69"/>
      <c r="L175" s="1"/>
      <c r="Q175">
        <v>0</v>
      </c>
      <c r="R175" cm="1">
        <f t="array" ref="R175">IF(P175,IF(Q175=0,IFERROR(_xlfn.LET(_xlpm.range_ref,_xlfn.ANCHORARRAY(_xlfn.XLOOKUP(D175,Map_Range_Lookup,Map_Range_Data_Sorted_Lookup)),IF(_xlfn.XLOOKUP(E175,_xlpm.range_ref,_xlpm.range_ref,21,0,2)=21,21,0)),IF(LEN(D175)&gt;0,22,0)),0),0)</f>
        <v>0</v>
      </c>
      <c r="S175" cm="1">
        <f t="array" ref="S175">IF(P175,IF((Q175=0)*(R175=0),IFERROR(_xlfn.LET(_xlpm.range_ref,_xlfn.ANCHORARRAY(_xlfn.XLOOKUP(E175,Map_Range_Lookup,Map_Range_Data_Sorted_Lookup)),IF(_xlfn.XLOOKUP(F175,_xlpm.range_ref,_xlpm.range_ref,11,0,2)=11,11,0)),IF(LEN(F175)&gt;0,12,0)),0),0)</f>
        <v>0</v>
      </c>
      <c r="T175">
        <v>0</v>
      </c>
    </row>
    <row r="176" spans="1:20" x14ac:dyDescent="0.2">
      <c r="A176" s="243" t="s">
        <v>792</v>
      </c>
      <c r="B176" s="243" t="s">
        <v>792</v>
      </c>
      <c r="C176" s="244"/>
      <c r="D176" s="243" t="s">
        <v>792</v>
      </c>
      <c r="E176" s="243" t="s">
        <v>792</v>
      </c>
      <c r="F176" s="243" t="s">
        <v>792</v>
      </c>
      <c r="G176" s="244"/>
      <c r="H176" s="244"/>
      <c r="I176" s="244"/>
      <c r="J176" s="244"/>
      <c r="K176" s="69"/>
      <c r="L176" s="1"/>
      <c r="Q176">
        <v>0</v>
      </c>
      <c r="R176" cm="1">
        <f t="array" ref="R176">IF(P176,IF(Q176=0,IFERROR(_xlfn.LET(_xlpm.range_ref,_xlfn.ANCHORARRAY(_xlfn.XLOOKUP(D176,Map_Range_Lookup,Map_Range_Data_Sorted_Lookup)),IF(_xlfn.XLOOKUP(E176,_xlpm.range_ref,_xlpm.range_ref,21,0,2)=21,21,0)),IF(LEN(D176)&gt;0,22,0)),0),0)</f>
        <v>0</v>
      </c>
      <c r="S176" cm="1">
        <f t="array" ref="S176">IF(P176,IF((Q176=0)*(R176=0),IFERROR(_xlfn.LET(_xlpm.range_ref,_xlfn.ANCHORARRAY(_xlfn.XLOOKUP(E176,Map_Range_Lookup,Map_Range_Data_Sorted_Lookup)),IF(_xlfn.XLOOKUP(F176,_xlpm.range_ref,_xlpm.range_ref,11,0,2)=11,11,0)),IF(LEN(F176)&gt;0,12,0)),0),0)</f>
        <v>0</v>
      </c>
      <c r="T176">
        <v>0</v>
      </c>
    </row>
    <row r="177" spans="1:20" x14ac:dyDescent="0.2">
      <c r="A177" s="243" t="s">
        <v>792</v>
      </c>
      <c r="B177" s="243" t="s">
        <v>792</v>
      </c>
      <c r="C177" s="244"/>
      <c r="D177" s="243" t="s">
        <v>792</v>
      </c>
      <c r="E177" s="243" t="s">
        <v>792</v>
      </c>
      <c r="F177" s="243" t="s">
        <v>792</v>
      </c>
      <c r="G177" s="244"/>
      <c r="H177" s="244"/>
      <c r="I177" s="244"/>
      <c r="J177" s="244"/>
      <c r="K177" s="69"/>
      <c r="L177" s="1"/>
      <c r="Q177">
        <v>0</v>
      </c>
      <c r="R177" cm="1">
        <f t="array" ref="R177">IF(P177,IF(Q177=0,IFERROR(_xlfn.LET(_xlpm.range_ref,_xlfn.ANCHORARRAY(_xlfn.XLOOKUP(D177,Map_Range_Lookup,Map_Range_Data_Sorted_Lookup)),IF(_xlfn.XLOOKUP(E177,_xlpm.range_ref,_xlpm.range_ref,21,0,2)=21,21,0)),IF(LEN(D177)&gt;0,22,0)),0),0)</f>
        <v>0</v>
      </c>
      <c r="S177" cm="1">
        <f t="array" ref="S177">IF(P177,IF((Q177=0)*(R177=0),IFERROR(_xlfn.LET(_xlpm.range_ref,_xlfn.ANCHORARRAY(_xlfn.XLOOKUP(E177,Map_Range_Lookup,Map_Range_Data_Sorted_Lookup)),IF(_xlfn.XLOOKUP(F177,_xlpm.range_ref,_xlpm.range_ref,11,0,2)=11,11,0)),IF(LEN(F177)&gt;0,12,0)),0),0)</f>
        <v>0</v>
      </c>
      <c r="T177">
        <v>0</v>
      </c>
    </row>
    <row r="178" spans="1:20" x14ac:dyDescent="0.2">
      <c r="A178" s="243" t="s">
        <v>792</v>
      </c>
      <c r="B178" s="243" t="s">
        <v>792</v>
      </c>
      <c r="C178" s="244"/>
      <c r="D178" s="243" t="s">
        <v>792</v>
      </c>
      <c r="E178" s="243" t="s">
        <v>792</v>
      </c>
      <c r="F178" s="243" t="s">
        <v>792</v>
      </c>
      <c r="G178" s="244"/>
      <c r="H178" s="244"/>
      <c r="I178" s="244"/>
      <c r="J178" s="244"/>
      <c r="K178" s="69"/>
      <c r="L178" s="1"/>
      <c r="Q178">
        <v>0</v>
      </c>
      <c r="R178" cm="1">
        <f t="array" ref="R178">IF(P178,IF(Q178=0,IFERROR(_xlfn.LET(_xlpm.range_ref,_xlfn.ANCHORARRAY(_xlfn.XLOOKUP(D178,Map_Range_Lookup,Map_Range_Data_Sorted_Lookup)),IF(_xlfn.XLOOKUP(E178,_xlpm.range_ref,_xlpm.range_ref,21,0,2)=21,21,0)),IF(LEN(D178)&gt;0,22,0)),0),0)</f>
        <v>0</v>
      </c>
      <c r="S178" cm="1">
        <f t="array" ref="S178">IF(P178,IF((Q178=0)*(R178=0),IFERROR(_xlfn.LET(_xlpm.range_ref,_xlfn.ANCHORARRAY(_xlfn.XLOOKUP(E178,Map_Range_Lookup,Map_Range_Data_Sorted_Lookup)),IF(_xlfn.XLOOKUP(F178,_xlpm.range_ref,_xlpm.range_ref,11,0,2)=11,11,0)),IF(LEN(F178)&gt;0,12,0)),0),0)</f>
        <v>0</v>
      </c>
      <c r="T178">
        <v>0</v>
      </c>
    </row>
    <row r="179" spans="1:20" x14ac:dyDescent="0.2">
      <c r="A179" s="243" t="s">
        <v>792</v>
      </c>
      <c r="B179" s="243" t="s">
        <v>792</v>
      </c>
      <c r="C179" s="244"/>
      <c r="D179" s="243" t="s">
        <v>792</v>
      </c>
      <c r="E179" s="243" t="s">
        <v>792</v>
      </c>
      <c r="F179" s="243" t="s">
        <v>792</v>
      </c>
      <c r="G179" s="244"/>
      <c r="H179" s="244"/>
      <c r="I179" s="244"/>
      <c r="J179" s="244"/>
      <c r="K179" s="69"/>
      <c r="L179" s="1"/>
      <c r="Q179">
        <v>0</v>
      </c>
      <c r="R179" cm="1">
        <f t="array" ref="R179">IF(P179,IF(Q179=0,IFERROR(_xlfn.LET(_xlpm.range_ref,_xlfn.ANCHORARRAY(_xlfn.XLOOKUP(D179,Map_Range_Lookup,Map_Range_Data_Sorted_Lookup)),IF(_xlfn.XLOOKUP(E179,_xlpm.range_ref,_xlpm.range_ref,21,0,2)=21,21,0)),IF(LEN(D179)&gt;0,22,0)),0),0)</f>
        <v>0</v>
      </c>
      <c r="S179" cm="1">
        <f t="array" ref="S179">IF(P179,IF((Q179=0)*(R179=0),IFERROR(_xlfn.LET(_xlpm.range_ref,_xlfn.ANCHORARRAY(_xlfn.XLOOKUP(E179,Map_Range_Lookup,Map_Range_Data_Sorted_Lookup)),IF(_xlfn.XLOOKUP(F179,_xlpm.range_ref,_xlpm.range_ref,11,0,2)=11,11,0)),IF(LEN(F179)&gt;0,12,0)),0),0)</f>
        <v>0</v>
      </c>
      <c r="T179">
        <v>0</v>
      </c>
    </row>
    <row r="180" spans="1:20" x14ac:dyDescent="0.2">
      <c r="A180" s="243" t="s">
        <v>792</v>
      </c>
      <c r="B180" s="243" t="s">
        <v>792</v>
      </c>
      <c r="C180" s="244"/>
      <c r="D180" s="243" t="s">
        <v>792</v>
      </c>
      <c r="E180" s="243" t="s">
        <v>792</v>
      </c>
      <c r="F180" s="243" t="s">
        <v>792</v>
      </c>
      <c r="G180" s="244"/>
      <c r="H180" s="244"/>
      <c r="I180" s="244"/>
      <c r="J180" s="244"/>
      <c r="K180" s="69"/>
      <c r="L180" s="1"/>
      <c r="Q180">
        <v>0</v>
      </c>
      <c r="R180" cm="1">
        <f t="array" ref="R180">IF(P180,IF(Q180=0,IFERROR(_xlfn.LET(_xlpm.range_ref,_xlfn.ANCHORARRAY(_xlfn.XLOOKUP(D180,Map_Range_Lookup,Map_Range_Data_Sorted_Lookup)),IF(_xlfn.XLOOKUP(E180,_xlpm.range_ref,_xlpm.range_ref,21,0,2)=21,21,0)),IF(LEN(D180)&gt;0,22,0)),0),0)</f>
        <v>0</v>
      </c>
      <c r="S180" cm="1">
        <f t="array" ref="S180">IF(P180,IF((Q180=0)*(R180=0),IFERROR(_xlfn.LET(_xlpm.range_ref,_xlfn.ANCHORARRAY(_xlfn.XLOOKUP(E180,Map_Range_Lookup,Map_Range_Data_Sorted_Lookup)),IF(_xlfn.XLOOKUP(F180,_xlpm.range_ref,_xlpm.range_ref,11,0,2)=11,11,0)),IF(LEN(F180)&gt;0,12,0)),0),0)</f>
        <v>0</v>
      </c>
      <c r="T180">
        <v>0</v>
      </c>
    </row>
    <row r="181" spans="1:20" x14ac:dyDescent="0.2">
      <c r="A181" s="243" t="s">
        <v>792</v>
      </c>
      <c r="B181" s="243" t="s">
        <v>792</v>
      </c>
      <c r="C181" s="244"/>
      <c r="D181" s="243" t="s">
        <v>792</v>
      </c>
      <c r="E181" s="243" t="s">
        <v>792</v>
      </c>
      <c r="F181" s="243" t="s">
        <v>792</v>
      </c>
      <c r="G181" s="244"/>
      <c r="H181" s="244"/>
      <c r="I181" s="244"/>
      <c r="J181" s="244"/>
      <c r="K181" s="69"/>
      <c r="L181" s="1"/>
      <c r="Q181">
        <v>0</v>
      </c>
      <c r="R181" cm="1">
        <f t="array" ref="R181">IF(P181,IF(Q181=0,IFERROR(_xlfn.LET(_xlpm.range_ref,_xlfn.ANCHORARRAY(_xlfn.XLOOKUP(D181,Map_Range_Lookup,Map_Range_Data_Sorted_Lookup)),IF(_xlfn.XLOOKUP(E181,_xlpm.range_ref,_xlpm.range_ref,21,0,2)=21,21,0)),IF(LEN(D181)&gt;0,22,0)),0),0)</f>
        <v>0</v>
      </c>
      <c r="S181" cm="1">
        <f t="array" ref="S181">IF(P181,IF((Q181=0)*(R181=0),IFERROR(_xlfn.LET(_xlpm.range_ref,_xlfn.ANCHORARRAY(_xlfn.XLOOKUP(E181,Map_Range_Lookup,Map_Range_Data_Sorted_Lookup)),IF(_xlfn.XLOOKUP(F181,_xlpm.range_ref,_xlpm.range_ref,11,0,2)=11,11,0)),IF(LEN(F181)&gt;0,12,0)),0),0)</f>
        <v>0</v>
      </c>
      <c r="T181">
        <v>0</v>
      </c>
    </row>
    <row r="182" spans="1:20" x14ac:dyDescent="0.2">
      <c r="A182" s="243" t="s">
        <v>792</v>
      </c>
      <c r="B182" s="243" t="s">
        <v>792</v>
      </c>
      <c r="C182" s="244"/>
      <c r="D182" s="243" t="s">
        <v>792</v>
      </c>
      <c r="E182" s="243" t="s">
        <v>792</v>
      </c>
      <c r="F182" s="243" t="s">
        <v>792</v>
      </c>
      <c r="G182" s="244"/>
      <c r="H182" s="244"/>
      <c r="I182" s="244"/>
      <c r="J182" s="244"/>
      <c r="K182" s="69"/>
      <c r="L182" s="1"/>
      <c r="Q182">
        <v>0</v>
      </c>
      <c r="R182" cm="1">
        <f t="array" ref="R182">IF(P182,IF(Q182=0,IFERROR(_xlfn.LET(_xlpm.range_ref,_xlfn.ANCHORARRAY(_xlfn.XLOOKUP(D182,Map_Range_Lookup,Map_Range_Data_Sorted_Lookup)),IF(_xlfn.XLOOKUP(E182,_xlpm.range_ref,_xlpm.range_ref,21,0,2)=21,21,0)),IF(LEN(D182)&gt;0,22,0)),0),0)</f>
        <v>0</v>
      </c>
      <c r="S182" cm="1">
        <f t="array" ref="S182">IF(P182,IF((Q182=0)*(R182=0),IFERROR(_xlfn.LET(_xlpm.range_ref,_xlfn.ANCHORARRAY(_xlfn.XLOOKUP(E182,Map_Range_Lookup,Map_Range_Data_Sorted_Lookup)),IF(_xlfn.XLOOKUP(F182,_xlpm.range_ref,_xlpm.range_ref,11,0,2)=11,11,0)),IF(LEN(F182)&gt;0,12,0)),0),0)</f>
        <v>0</v>
      </c>
      <c r="T182">
        <v>0</v>
      </c>
    </row>
    <row r="183" spans="1:20" x14ac:dyDescent="0.2">
      <c r="A183" s="243" t="s">
        <v>792</v>
      </c>
      <c r="B183" s="243" t="s">
        <v>792</v>
      </c>
      <c r="C183" s="244"/>
      <c r="D183" s="243" t="s">
        <v>792</v>
      </c>
      <c r="E183" s="243" t="s">
        <v>792</v>
      </c>
      <c r="F183" s="243" t="s">
        <v>792</v>
      </c>
      <c r="G183" s="244"/>
      <c r="H183" s="244"/>
      <c r="I183" s="244"/>
      <c r="J183" s="244"/>
      <c r="K183" s="69"/>
      <c r="L183" s="1"/>
      <c r="Q183">
        <v>0</v>
      </c>
      <c r="R183" cm="1">
        <f t="array" ref="R183">IF(P183,IF(Q183=0,IFERROR(_xlfn.LET(_xlpm.range_ref,_xlfn.ANCHORARRAY(_xlfn.XLOOKUP(D183,Map_Range_Lookup,Map_Range_Data_Sorted_Lookup)),IF(_xlfn.XLOOKUP(E183,_xlpm.range_ref,_xlpm.range_ref,21,0,2)=21,21,0)),IF(LEN(D183)&gt;0,22,0)),0),0)</f>
        <v>0</v>
      </c>
      <c r="S183" cm="1">
        <f t="array" ref="S183">IF(P183,IF((Q183=0)*(R183=0),IFERROR(_xlfn.LET(_xlpm.range_ref,_xlfn.ANCHORARRAY(_xlfn.XLOOKUP(E183,Map_Range_Lookup,Map_Range_Data_Sorted_Lookup)),IF(_xlfn.XLOOKUP(F183,_xlpm.range_ref,_xlpm.range_ref,11,0,2)=11,11,0)),IF(LEN(F183)&gt;0,12,0)),0),0)</f>
        <v>0</v>
      </c>
      <c r="T183">
        <v>0</v>
      </c>
    </row>
    <row r="184" spans="1:20" x14ac:dyDescent="0.2">
      <c r="A184" s="243" t="s">
        <v>792</v>
      </c>
      <c r="B184" s="243" t="s">
        <v>792</v>
      </c>
      <c r="C184" s="244"/>
      <c r="D184" s="243" t="s">
        <v>792</v>
      </c>
      <c r="E184" s="243" t="s">
        <v>792</v>
      </c>
      <c r="F184" s="243" t="s">
        <v>792</v>
      </c>
      <c r="G184" s="244"/>
      <c r="H184" s="244"/>
      <c r="I184" s="244"/>
      <c r="J184" s="244"/>
      <c r="K184" s="69"/>
      <c r="L184" s="1"/>
      <c r="Q184">
        <v>0</v>
      </c>
      <c r="R184" cm="1">
        <f t="array" ref="R184">IF(P184,IF(Q184=0,IFERROR(_xlfn.LET(_xlpm.range_ref,_xlfn.ANCHORARRAY(_xlfn.XLOOKUP(D184,Map_Range_Lookup,Map_Range_Data_Sorted_Lookup)),IF(_xlfn.XLOOKUP(E184,_xlpm.range_ref,_xlpm.range_ref,21,0,2)=21,21,0)),IF(LEN(D184)&gt;0,22,0)),0),0)</f>
        <v>0</v>
      </c>
      <c r="S184" cm="1">
        <f t="array" ref="S184">IF(P184,IF((Q184=0)*(R184=0),IFERROR(_xlfn.LET(_xlpm.range_ref,_xlfn.ANCHORARRAY(_xlfn.XLOOKUP(E184,Map_Range_Lookup,Map_Range_Data_Sorted_Lookup)),IF(_xlfn.XLOOKUP(F184,_xlpm.range_ref,_xlpm.range_ref,11,0,2)=11,11,0)),IF(LEN(F184)&gt;0,12,0)),0),0)</f>
        <v>0</v>
      </c>
      <c r="T184">
        <v>0</v>
      </c>
    </row>
    <row r="185" spans="1:20" x14ac:dyDescent="0.2">
      <c r="A185" s="243" t="s">
        <v>792</v>
      </c>
      <c r="B185" s="243" t="s">
        <v>792</v>
      </c>
      <c r="C185" s="244"/>
      <c r="D185" s="243" t="s">
        <v>792</v>
      </c>
      <c r="E185" s="243" t="s">
        <v>792</v>
      </c>
      <c r="F185" s="243" t="s">
        <v>792</v>
      </c>
      <c r="G185" s="244"/>
      <c r="H185" s="244"/>
      <c r="I185" s="244"/>
      <c r="J185" s="244"/>
      <c r="K185" s="69"/>
      <c r="L185" s="1"/>
      <c r="Q185">
        <v>0</v>
      </c>
      <c r="R185" cm="1">
        <f t="array" ref="R185">IF(P185,IF(Q185=0,IFERROR(_xlfn.LET(_xlpm.range_ref,_xlfn.ANCHORARRAY(_xlfn.XLOOKUP(D185,Map_Range_Lookup,Map_Range_Data_Sorted_Lookup)),IF(_xlfn.XLOOKUP(E185,_xlpm.range_ref,_xlpm.range_ref,21,0,2)=21,21,0)),IF(LEN(D185)&gt;0,22,0)),0),0)</f>
        <v>0</v>
      </c>
      <c r="S185" cm="1">
        <f t="array" ref="S185">IF(P185,IF((Q185=0)*(R185=0),IFERROR(_xlfn.LET(_xlpm.range_ref,_xlfn.ANCHORARRAY(_xlfn.XLOOKUP(E185,Map_Range_Lookup,Map_Range_Data_Sorted_Lookup)),IF(_xlfn.XLOOKUP(F185,_xlpm.range_ref,_xlpm.range_ref,11,0,2)=11,11,0)),IF(LEN(F185)&gt;0,12,0)),0),0)</f>
        <v>0</v>
      </c>
      <c r="T185">
        <v>0</v>
      </c>
    </row>
    <row r="186" spans="1:20" x14ac:dyDescent="0.2">
      <c r="A186" s="243" t="s">
        <v>792</v>
      </c>
      <c r="B186" s="243" t="s">
        <v>792</v>
      </c>
      <c r="C186" s="244"/>
      <c r="D186" s="243" t="s">
        <v>792</v>
      </c>
      <c r="E186" s="243" t="s">
        <v>792</v>
      </c>
      <c r="F186" s="243" t="s">
        <v>792</v>
      </c>
      <c r="G186" s="244"/>
      <c r="H186" s="244"/>
      <c r="I186" s="244"/>
      <c r="J186" s="244"/>
      <c r="K186" s="69"/>
      <c r="L186" s="1"/>
      <c r="Q186">
        <v>0</v>
      </c>
      <c r="R186" cm="1">
        <f t="array" ref="R186">IF(P186,IF(Q186=0,IFERROR(_xlfn.LET(_xlpm.range_ref,_xlfn.ANCHORARRAY(_xlfn.XLOOKUP(D186,Map_Range_Lookup,Map_Range_Data_Sorted_Lookup)),IF(_xlfn.XLOOKUP(E186,_xlpm.range_ref,_xlpm.range_ref,21,0,2)=21,21,0)),IF(LEN(D186)&gt;0,22,0)),0),0)</f>
        <v>0</v>
      </c>
      <c r="S186" cm="1">
        <f t="array" ref="S186">IF(P186,IF((Q186=0)*(R186=0),IFERROR(_xlfn.LET(_xlpm.range_ref,_xlfn.ANCHORARRAY(_xlfn.XLOOKUP(E186,Map_Range_Lookup,Map_Range_Data_Sorted_Lookup)),IF(_xlfn.XLOOKUP(F186,_xlpm.range_ref,_xlpm.range_ref,11,0,2)=11,11,0)),IF(LEN(F186)&gt;0,12,0)),0),0)</f>
        <v>0</v>
      </c>
      <c r="T186">
        <v>0</v>
      </c>
    </row>
    <row r="187" spans="1:20" x14ac:dyDescent="0.2">
      <c r="A187" s="243" t="s">
        <v>792</v>
      </c>
      <c r="B187" s="243" t="s">
        <v>792</v>
      </c>
      <c r="C187" s="244"/>
      <c r="D187" s="243" t="s">
        <v>792</v>
      </c>
      <c r="E187" s="243" t="s">
        <v>792</v>
      </c>
      <c r="F187" s="243" t="s">
        <v>792</v>
      </c>
      <c r="G187" s="244"/>
      <c r="H187" s="244"/>
      <c r="I187" s="244"/>
      <c r="J187" s="244"/>
      <c r="K187" s="69"/>
      <c r="L187" s="1"/>
      <c r="Q187">
        <v>0</v>
      </c>
      <c r="R187" cm="1">
        <f t="array" ref="R187">IF(P187,IF(Q187=0,IFERROR(_xlfn.LET(_xlpm.range_ref,_xlfn.ANCHORARRAY(_xlfn.XLOOKUP(D187,Map_Range_Lookup,Map_Range_Data_Sorted_Lookup)),IF(_xlfn.XLOOKUP(E187,_xlpm.range_ref,_xlpm.range_ref,21,0,2)=21,21,0)),IF(LEN(D187)&gt;0,22,0)),0),0)</f>
        <v>0</v>
      </c>
      <c r="S187" cm="1">
        <f t="array" ref="S187">IF(P187,IF((Q187=0)*(R187=0),IFERROR(_xlfn.LET(_xlpm.range_ref,_xlfn.ANCHORARRAY(_xlfn.XLOOKUP(E187,Map_Range_Lookup,Map_Range_Data_Sorted_Lookup)),IF(_xlfn.XLOOKUP(F187,_xlpm.range_ref,_xlpm.range_ref,11,0,2)=11,11,0)),IF(LEN(F187)&gt;0,12,0)),0),0)</f>
        <v>0</v>
      </c>
      <c r="T187">
        <v>0</v>
      </c>
    </row>
    <row r="188" spans="1:20" x14ac:dyDescent="0.2">
      <c r="A188" s="243" t="s">
        <v>792</v>
      </c>
      <c r="B188" s="243" t="s">
        <v>792</v>
      </c>
      <c r="C188" s="244"/>
      <c r="D188" s="243" t="s">
        <v>792</v>
      </c>
      <c r="E188" s="243" t="s">
        <v>792</v>
      </c>
      <c r="F188" s="243" t="s">
        <v>792</v>
      </c>
      <c r="G188" s="244"/>
      <c r="H188" s="244"/>
      <c r="I188" s="244"/>
      <c r="J188" s="244"/>
      <c r="K188" s="69"/>
      <c r="L188" s="1"/>
      <c r="Q188">
        <v>0</v>
      </c>
      <c r="R188" cm="1">
        <f t="array" ref="R188">IF(P188,IF(Q188=0,IFERROR(_xlfn.LET(_xlpm.range_ref,_xlfn.ANCHORARRAY(_xlfn.XLOOKUP(D188,Map_Range_Lookup,Map_Range_Data_Sorted_Lookup)),IF(_xlfn.XLOOKUP(E188,_xlpm.range_ref,_xlpm.range_ref,21,0,2)=21,21,0)),IF(LEN(D188)&gt;0,22,0)),0),0)</f>
        <v>0</v>
      </c>
      <c r="S188" cm="1">
        <f t="array" ref="S188">IF(P188,IF((Q188=0)*(R188=0),IFERROR(_xlfn.LET(_xlpm.range_ref,_xlfn.ANCHORARRAY(_xlfn.XLOOKUP(E188,Map_Range_Lookup,Map_Range_Data_Sorted_Lookup)),IF(_xlfn.XLOOKUP(F188,_xlpm.range_ref,_xlpm.range_ref,11,0,2)=11,11,0)),IF(LEN(F188)&gt;0,12,0)),0),0)</f>
        <v>0</v>
      </c>
      <c r="T188">
        <v>0</v>
      </c>
    </row>
    <row r="189" spans="1:20" x14ac:dyDescent="0.2">
      <c r="A189" s="243" t="s">
        <v>792</v>
      </c>
      <c r="B189" s="243" t="s">
        <v>792</v>
      </c>
      <c r="C189" s="244"/>
      <c r="D189" s="243" t="s">
        <v>792</v>
      </c>
      <c r="E189" s="243" t="s">
        <v>792</v>
      </c>
      <c r="F189" s="243" t="s">
        <v>792</v>
      </c>
      <c r="G189" s="244"/>
      <c r="H189" s="244"/>
      <c r="I189" s="244"/>
      <c r="J189" s="244"/>
      <c r="K189" s="69"/>
      <c r="L189" s="1"/>
      <c r="Q189">
        <v>0</v>
      </c>
      <c r="R189" cm="1">
        <f t="array" ref="R189">IF(P189,IF(Q189=0,IFERROR(_xlfn.LET(_xlpm.range_ref,_xlfn.ANCHORARRAY(_xlfn.XLOOKUP(D189,Map_Range_Lookup,Map_Range_Data_Sorted_Lookup)),IF(_xlfn.XLOOKUP(E189,_xlpm.range_ref,_xlpm.range_ref,21,0,2)=21,21,0)),IF(LEN(D189)&gt;0,22,0)),0),0)</f>
        <v>0</v>
      </c>
      <c r="S189" cm="1">
        <f t="array" ref="S189">IF(P189,IF((Q189=0)*(R189=0),IFERROR(_xlfn.LET(_xlpm.range_ref,_xlfn.ANCHORARRAY(_xlfn.XLOOKUP(E189,Map_Range_Lookup,Map_Range_Data_Sorted_Lookup)),IF(_xlfn.XLOOKUP(F189,_xlpm.range_ref,_xlpm.range_ref,11,0,2)=11,11,0)),IF(LEN(F189)&gt;0,12,0)),0),0)</f>
        <v>0</v>
      </c>
      <c r="T189">
        <v>0</v>
      </c>
    </row>
    <row r="190" spans="1:20" x14ac:dyDescent="0.2">
      <c r="A190" s="243" t="s">
        <v>792</v>
      </c>
      <c r="B190" s="243" t="s">
        <v>792</v>
      </c>
      <c r="C190" s="244"/>
      <c r="D190" s="243" t="s">
        <v>792</v>
      </c>
      <c r="E190" s="243" t="s">
        <v>792</v>
      </c>
      <c r="F190" s="243" t="s">
        <v>792</v>
      </c>
      <c r="G190" s="244"/>
      <c r="H190" s="244"/>
      <c r="I190" s="244"/>
      <c r="J190" s="244"/>
      <c r="K190" s="69"/>
      <c r="L190" s="1"/>
      <c r="Q190">
        <v>0</v>
      </c>
      <c r="R190" cm="1">
        <f t="array" ref="R190">IF(P190,IF(Q190=0,IFERROR(_xlfn.LET(_xlpm.range_ref,_xlfn.ANCHORARRAY(_xlfn.XLOOKUP(D190,Map_Range_Lookup,Map_Range_Data_Sorted_Lookup)),IF(_xlfn.XLOOKUP(E190,_xlpm.range_ref,_xlpm.range_ref,21,0,2)=21,21,0)),IF(LEN(D190)&gt;0,22,0)),0),0)</f>
        <v>0</v>
      </c>
      <c r="S190" cm="1">
        <f t="array" ref="S190">IF(P190,IF((Q190=0)*(R190=0),IFERROR(_xlfn.LET(_xlpm.range_ref,_xlfn.ANCHORARRAY(_xlfn.XLOOKUP(E190,Map_Range_Lookup,Map_Range_Data_Sorted_Lookup)),IF(_xlfn.XLOOKUP(F190,_xlpm.range_ref,_xlpm.range_ref,11,0,2)=11,11,0)),IF(LEN(F190)&gt;0,12,0)),0),0)</f>
        <v>0</v>
      </c>
      <c r="T190">
        <v>0</v>
      </c>
    </row>
    <row r="191" spans="1:20" x14ac:dyDescent="0.2">
      <c r="A191" s="243" t="s">
        <v>792</v>
      </c>
      <c r="B191" s="243" t="s">
        <v>792</v>
      </c>
      <c r="C191" s="244"/>
      <c r="D191" s="243" t="s">
        <v>792</v>
      </c>
      <c r="E191" s="243" t="s">
        <v>792</v>
      </c>
      <c r="F191" s="243" t="s">
        <v>792</v>
      </c>
      <c r="G191" s="244"/>
      <c r="H191" s="244"/>
      <c r="I191" s="244"/>
      <c r="J191" s="244"/>
      <c r="K191" s="69"/>
      <c r="L191" s="1"/>
      <c r="Q191">
        <v>0</v>
      </c>
      <c r="R191" cm="1">
        <f t="array" ref="R191">IF(P191,IF(Q191=0,IFERROR(_xlfn.LET(_xlpm.range_ref,_xlfn.ANCHORARRAY(_xlfn.XLOOKUP(D191,Map_Range_Lookup,Map_Range_Data_Sorted_Lookup)),IF(_xlfn.XLOOKUP(E191,_xlpm.range_ref,_xlpm.range_ref,21,0,2)=21,21,0)),IF(LEN(D191)&gt;0,22,0)),0),0)</f>
        <v>0</v>
      </c>
      <c r="S191" cm="1">
        <f t="array" ref="S191">IF(P191,IF((Q191=0)*(R191=0),IFERROR(_xlfn.LET(_xlpm.range_ref,_xlfn.ANCHORARRAY(_xlfn.XLOOKUP(E191,Map_Range_Lookup,Map_Range_Data_Sorted_Lookup)),IF(_xlfn.XLOOKUP(F191,_xlpm.range_ref,_xlpm.range_ref,11,0,2)=11,11,0)),IF(LEN(F191)&gt;0,12,0)),0),0)</f>
        <v>0</v>
      </c>
      <c r="T191">
        <v>0</v>
      </c>
    </row>
    <row r="192" spans="1:20" x14ac:dyDescent="0.2">
      <c r="A192" s="243" t="s">
        <v>792</v>
      </c>
      <c r="B192" s="243" t="s">
        <v>792</v>
      </c>
      <c r="C192" s="244"/>
      <c r="D192" s="243" t="s">
        <v>792</v>
      </c>
      <c r="E192" s="243" t="s">
        <v>792</v>
      </c>
      <c r="F192" s="243" t="s">
        <v>792</v>
      </c>
      <c r="G192" s="244"/>
      <c r="H192" s="244"/>
      <c r="I192" s="244"/>
      <c r="J192" s="244"/>
      <c r="K192" s="69"/>
      <c r="L192" s="1"/>
      <c r="Q192">
        <v>0</v>
      </c>
      <c r="R192" cm="1">
        <f t="array" ref="R192">IF(P192,IF(Q192=0,IFERROR(_xlfn.LET(_xlpm.range_ref,_xlfn.ANCHORARRAY(_xlfn.XLOOKUP(D192,Map_Range_Lookup,Map_Range_Data_Sorted_Lookup)),IF(_xlfn.XLOOKUP(E192,_xlpm.range_ref,_xlpm.range_ref,21,0,2)=21,21,0)),IF(LEN(D192)&gt;0,22,0)),0),0)</f>
        <v>0</v>
      </c>
      <c r="S192" cm="1">
        <f t="array" ref="S192">IF(P192,IF((Q192=0)*(R192=0),IFERROR(_xlfn.LET(_xlpm.range_ref,_xlfn.ANCHORARRAY(_xlfn.XLOOKUP(E192,Map_Range_Lookup,Map_Range_Data_Sorted_Lookup)),IF(_xlfn.XLOOKUP(F192,_xlpm.range_ref,_xlpm.range_ref,11,0,2)=11,11,0)),IF(LEN(F192)&gt;0,12,0)),0),0)</f>
        <v>0</v>
      </c>
      <c r="T192">
        <v>0</v>
      </c>
    </row>
    <row r="193" spans="1:20" x14ac:dyDescent="0.2">
      <c r="A193" s="243" t="s">
        <v>792</v>
      </c>
      <c r="B193" s="243" t="s">
        <v>792</v>
      </c>
      <c r="C193" s="244"/>
      <c r="D193" s="243" t="s">
        <v>792</v>
      </c>
      <c r="E193" s="243" t="s">
        <v>792</v>
      </c>
      <c r="F193" s="243" t="s">
        <v>792</v>
      </c>
      <c r="G193" s="244"/>
      <c r="H193" s="244"/>
      <c r="I193" s="244"/>
      <c r="J193" s="244"/>
      <c r="K193" s="69"/>
      <c r="L193" s="1"/>
      <c r="Q193">
        <v>0</v>
      </c>
      <c r="R193" cm="1">
        <f t="array" ref="R193">IF(P193,IF(Q193=0,IFERROR(_xlfn.LET(_xlpm.range_ref,_xlfn.ANCHORARRAY(_xlfn.XLOOKUP(D193,Map_Range_Lookup,Map_Range_Data_Sorted_Lookup)),IF(_xlfn.XLOOKUP(E193,_xlpm.range_ref,_xlpm.range_ref,21,0,2)=21,21,0)),IF(LEN(D193)&gt;0,22,0)),0),0)</f>
        <v>0</v>
      </c>
      <c r="S193" cm="1">
        <f t="array" ref="S193">IF(P193,IF((Q193=0)*(R193=0),IFERROR(_xlfn.LET(_xlpm.range_ref,_xlfn.ANCHORARRAY(_xlfn.XLOOKUP(E193,Map_Range_Lookup,Map_Range_Data_Sorted_Lookup)),IF(_xlfn.XLOOKUP(F193,_xlpm.range_ref,_xlpm.range_ref,11,0,2)=11,11,0)),IF(LEN(F193)&gt;0,12,0)),0),0)</f>
        <v>0</v>
      </c>
      <c r="T193">
        <v>0</v>
      </c>
    </row>
    <row r="194" spans="1:20" x14ac:dyDescent="0.2">
      <c r="A194" s="243" t="s">
        <v>792</v>
      </c>
      <c r="B194" s="243" t="s">
        <v>792</v>
      </c>
      <c r="C194" s="244"/>
      <c r="D194" s="243" t="s">
        <v>792</v>
      </c>
      <c r="E194" s="243" t="s">
        <v>792</v>
      </c>
      <c r="F194" s="243" t="s">
        <v>792</v>
      </c>
      <c r="G194" s="244"/>
      <c r="H194" s="244"/>
      <c r="I194" s="244"/>
      <c r="J194" s="244"/>
      <c r="K194" s="69"/>
      <c r="L194" s="1"/>
      <c r="Q194">
        <v>0</v>
      </c>
      <c r="R194" cm="1">
        <f t="array" ref="R194">IF(P194,IF(Q194=0,IFERROR(_xlfn.LET(_xlpm.range_ref,_xlfn.ANCHORARRAY(_xlfn.XLOOKUP(D194,Map_Range_Lookup,Map_Range_Data_Sorted_Lookup)),IF(_xlfn.XLOOKUP(E194,_xlpm.range_ref,_xlpm.range_ref,21,0,2)=21,21,0)),IF(LEN(D194)&gt;0,22,0)),0),0)</f>
        <v>0</v>
      </c>
      <c r="S194" cm="1">
        <f t="array" ref="S194">IF(P194,IF((Q194=0)*(R194=0),IFERROR(_xlfn.LET(_xlpm.range_ref,_xlfn.ANCHORARRAY(_xlfn.XLOOKUP(E194,Map_Range_Lookup,Map_Range_Data_Sorted_Lookup)),IF(_xlfn.XLOOKUP(F194,_xlpm.range_ref,_xlpm.range_ref,11,0,2)=11,11,0)),IF(LEN(F194)&gt;0,12,0)),0),0)</f>
        <v>0</v>
      </c>
      <c r="T194">
        <v>0</v>
      </c>
    </row>
    <row r="195" spans="1:20" x14ac:dyDescent="0.2">
      <c r="A195" s="243" t="s">
        <v>792</v>
      </c>
      <c r="B195" s="243" t="s">
        <v>792</v>
      </c>
      <c r="C195" s="244"/>
      <c r="D195" s="243" t="s">
        <v>792</v>
      </c>
      <c r="E195" s="243" t="s">
        <v>792</v>
      </c>
      <c r="F195" s="243" t="s">
        <v>792</v>
      </c>
      <c r="G195" s="244"/>
      <c r="H195" s="244"/>
      <c r="I195" s="244"/>
      <c r="J195" s="244"/>
      <c r="K195" s="69"/>
      <c r="L195" s="1"/>
      <c r="Q195">
        <v>0</v>
      </c>
      <c r="R195" cm="1">
        <f t="array" ref="R195">IF(P195,IF(Q195=0,IFERROR(_xlfn.LET(_xlpm.range_ref,_xlfn.ANCHORARRAY(_xlfn.XLOOKUP(D195,Map_Range_Lookup,Map_Range_Data_Sorted_Lookup)),IF(_xlfn.XLOOKUP(E195,_xlpm.range_ref,_xlpm.range_ref,21,0,2)=21,21,0)),IF(LEN(D195)&gt;0,22,0)),0),0)</f>
        <v>0</v>
      </c>
      <c r="S195" cm="1">
        <f t="array" ref="S195">IF(P195,IF((Q195=0)*(R195=0),IFERROR(_xlfn.LET(_xlpm.range_ref,_xlfn.ANCHORARRAY(_xlfn.XLOOKUP(E195,Map_Range_Lookup,Map_Range_Data_Sorted_Lookup)),IF(_xlfn.XLOOKUP(F195,_xlpm.range_ref,_xlpm.range_ref,11,0,2)=11,11,0)),IF(LEN(F195)&gt;0,12,0)),0),0)</f>
        <v>0</v>
      </c>
      <c r="T195">
        <v>0</v>
      </c>
    </row>
    <row r="196" spans="1:20" x14ac:dyDescent="0.2">
      <c r="A196" s="243" t="s">
        <v>792</v>
      </c>
      <c r="B196" s="243" t="s">
        <v>792</v>
      </c>
      <c r="C196" s="244"/>
      <c r="D196" s="243" t="s">
        <v>792</v>
      </c>
      <c r="E196" s="243" t="s">
        <v>792</v>
      </c>
      <c r="F196" s="243" t="s">
        <v>792</v>
      </c>
      <c r="G196" s="244"/>
      <c r="H196" s="244"/>
      <c r="I196" s="244"/>
      <c r="J196" s="244"/>
      <c r="K196" s="69"/>
      <c r="L196" s="1"/>
      <c r="Q196">
        <v>0</v>
      </c>
      <c r="R196" cm="1">
        <f t="array" ref="R196">IF(P196,IF(Q196=0,IFERROR(_xlfn.LET(_xlpm.range_ref,_xlfn.ANCHORARRAY(_xlfn.XLOOKUP(D196,Map_Range_Lookup,Map_Range_Data_Sorted_Lookup)),IF(_xlfn.XLOOKUP(E196,_xlpm.range_ref,_xlpm.range_ref,21,0,2)=21,21,0)),IF(LEN(D196)&gt;0,22,0)),0),0)</f>
        <v>0</v>
      </c>
      <c r="S196" cm="1">
        <f t="array" ref="S196">IF(P196,IF((Q196=0)*(R196=0),IFERROR(_xlfn.LET(_xlpm.range_ref,_xlfn.ANCHORARRAY(_xlfn.XLOOKUP(E196,Map_Range_Lookup,Map_Range_Data_Sorted_Lookup)),IF(_xlfn.XLOOKUP(F196,_xlpm.range_ref,_xlpm.range_ref,11,0,2)=11,11,0)),IF(LEN(F196)&gt;0,12,0)),0),0)</f>
        <v>0</v>
      </c>
      <c r="T196">
        <v>0</v>
      </c>
    </row>
    <row r="197" spans="1:20" x14ac:dyDescent="0.2">
      <c r="A197" s="243" t="s">
        <v>792</v>
      </c>
      <c r="B197" s="243" t="s">
        <v>792</v>
      </c>
      <c r="C197" s="244"/>
      <c r="D197" s="243" t="s">
        <v>792</v>
      </c>
      <c r="E197" s="243" t="s">
        <v>792</v>
      </c>
      <c r="F197" s="243" t="s">
        <v>792</v>
      </c>
      <c r="G197" s="244"/>
      <c r="H197" s="244"/>
      <c r="I197" s="244"/>
      <c r="J197" s="244"/>
      <c r="K197" s="69"/>
      <c r="L197" s="1"/>
      <c r="Q197">
        <v>0</v>
      </c>
      <c r="R197" cm="1">
        <f t="array" ref="R197">IF(P197,IF(Q197=0,IFERROR(_xlfn.LET(_xlpm.range_ref,_xlfn.ANCHORARRAY(_xlfn.XLOOKUP(D197,Map_Range_Lookup,Map_Range_Data_Sorted_Lookup)),IF(_xlfn.XLOOKUP(E197,_xlpm.range_ref,_xlpm.range_ref,21,0,2)=21,21,0)),IF(LEN(D197)&gt;0,22,0)),0),0)</f>
        <v>0</v>
      </c>
      <c r="S197" cm="1">
        <f t="array" ref="S197">IF(P197,IF((Q197=0)*(R197=0),IFERROR(_xlfn.LET(_xlpm.range_ref,_xlfn.ANCHORARRAY(_xlfn.XLOOKUP(E197,Map_Range_Lookup,Map_Range_Data_Sorted_Lookup)),IF(_xlfn.XLOOKUP(F197,_xlpm.range_ref,_xlpm.range_ref,11,0,2)=11,11,0)),IF(LEN(F197)&gt;0,12,0)),0),0)</f>
        <v>0</v>
      </c>
      <c r="T197">
        <v>0</v>
      </c>
    </row>
    <row r="198" spans="1:20" x14ac:dyDescent="0.2">
      <c r="A198" s="243" t="s">
        <v>792</v>
      </c>
      <c r="B198" s="243" t="s">
        <v>792</v>
      </c>
      <c r="C198" s="244"/>
      <c r="D198" s="243" t="s">
        <v>792</v>
      </c>
      <c r="E198" s="243" t="s">
        <v>792</v>
      </c>
      <c r="F198" s="243" t="s">
        <v>792</v>
      </c>
      <c r="G198" s="244"/>
      <c r="H198" s="244"/>
      <c r="I198" s="244"/>
      <c r="J198" s="244"/>
      <c r="K198" s="69"/>
      <c r="L198" s="1"/>
      <c r="Q198">
        <v>0</v>
      </c>
      <c r="R198" cm="1">
        <f t="array" ref="R198">IF(P198,IF(Q198=0,IFERROR(_xlfn.LET(_xlpm.range_ref,_xlfn.ANCHORARRAY(_xlfn.XLOOKUP(D198,Map_Range_Lookup,Map_Range_Data_Sorted_Lookup)),IF(_xlfn.XLOOKUP(E198,_xlpm.range_ref,_xlpm.range_ref,21,0,2)=21,21,0)),IF(LEN(D198)&gt;0,22,0)),0),0)</f>
        <v>0</v>
      </c>
      <c r="S198" cm="1">
        <f t="array" ref="S198">IF(P198,IF((Q198=0)*(R198=0),IFERROR(_xlfn.LET(_xlpm.range_ref,_xlfn.ANCHORARRAY(_xlfn.XLOOKUP(E198,Map_Range_Lookup,Map_Range_Data_Sorted_Lookup)),IF(_xlfn.XLOOKUP(F198,_xlpm.range_ref,_xlpm.range_ref,11,0,2)=11,11,0)),IF(LEN(F198)&gt;0,12,0)),0),0)</f>
        <v>0</v>
      </c>
      <c r="T198">
        <v>0</v>
      </c>
    </row>
    <row r="199" spans="1:20" x14ac:dyDescent="0.2">
      <c r="A199" s="243" t="s">
        <v>792</v>
      </c>
      <c r="B199" s="243" t="s">
        <v>792</v>
      </c>
      <c r="C199" s="244"/>
      <c r="D199" s="243" t="s">
        <v>792</v>
      </c>
      <c r="E199" s="243" t="s">
        <v>792</v>
      </c>
      <c r="F199" s="243" t="s">
        <v>792</v>
      </c>
      <c r="G199" s="244"/>
      <c r="H199" s="244"/>
      <c r="I199" s="244"/>
      <c r="J199" s="244"/>
      <c r="K199" s="69"/>
      <c r="L199" s="1"/>
      <c r="Q199">
        <v>0</v>
      </c>
      <c r="R199" cm="1">
        <f t="array" ref="R199">IF(P199,IF(Q199=0,IFERROR(_xlfn.LET(_xlpm.range_ref,_xlfn.ANCHORARRAY(_xlfn.XLOOKUP(D199,Map_Range_Lookup,Map_Range_Data_Sorted_Lookup)),IF(_xlfn.XLOOKUP(E199,_xlpm.range_ref,_xlpm.range_ref,21,0,2)=21,21,0)),IF(LEN(D199)&gt;0,22,0)),0),0)</f>
        <v>0</v>
      </c>
      <c r="S199" cm="1">
        <f t="array" ref="S199">IF(P199,IF((Q199=0)*(R199=0),IFERROR(_xlfn.LET(_xlpm.range_ref,_xlfn.ANCHORARRAY(_xlfn.XLOOKUP(E199,Map_Range_Lookup,Map_Range_Data_Sorted_Lookup)),IF(_xlfn.XLOOKUP(F199,_xlpm.range_ref,_xlpm.range_ref,11,0,2)=11,11,0)),IF(LEN(F199)&gt;0,12,0)),0),0)</f>
        <v>0</v>
      </c>
      <c r="T199">
        <v>0</v>
      </c>
    </row>
    <row r="200" spans="1:20" x14ac:dyDescent="0.2">
      <c r="A200" s="243" t="s">
        <v>792</v>
      </c>
      <c r="B200" s="243" t="s">
        <v>792</v>
      </c>
      <c r="C200" s="244"/>
      <c r="D200" s="243" t="s">
        <v>792</v>
      </c>
      <c r="E200" s="243" t="s">
        <v>792</v>
      </c>
      <c r="F200" s="243" t="s">
        <v>792</v>
      </c>
      <c r="G200" s="244"/>
      <c r="H200" s="244"/>
      <c r="I200" s="244"/>
      <c r="J200" s="244"/>
      <c r="K200" s="69"/>
      <c r="L200" s="1"/>
      <c r="Q200">
        <v>0</v>
      </c>
      <c r="R200" cm="1">
        <f t="array" ref="R200">IF(P200,IF(Q200=0,IFERROR(_xlfn.LET(_xlpm.range_ref,_xlfn.ANCHORARRAY(_xlfn.XLOOKUP(D200,Map_Range_Lookup,Map_Range_Data_Sorted_Lookup)),IF(_xlfn.XLOOKUP(E200,_xlpm.range_ref,_xlpm.range_ref,21,0,2)=21,21,0)),IF(LEN(D200)&gt;0,22,0)),0),0)</f>
        <v>0</v>
      </c>
      <c r="S200" cm="1">
        <f t="array" ref="S200">IF(P200,IF((Q200=0)*(R200=0),IFERROR(_xlfn.LET(_xlpm.range_ref,_xlfn.ANCHORARRAY(_xlfn.XLOOKUP(E200,Map_Range_Lookup,Map_Range_Data_Sorted_Lookup)),IF(_xlfn.XLOOKUP(F200,_xlpm.range_ref,_xlpm.range_ref,11,0,2)=11,11,0)),IF(LEN(F200)&gt;0,12,0)),0),0)</f>
        <v>0</v>
      </c>
      <c r="T200">
        <v>0</v>
      </c>
    </row>
    <row r="201" spans="1:20" x14ac:dyDescent="0.2">
      <c r="A201" s="243" t="s">
        <v>792</v>
      </c>
      <c r="B201" s="243" t="s">
        <v>792</v>
      </c>
      <c r="C201" s="244"/>
      <c r="D201" s="243" t="s">
        <v>792</v>
      </c>
      <c r="E201" s="243" t="s">
        <v>792</v>
      </c>
      <c r="F201" s="243" t="s">
        <v>792</v>
      </c>
      <c r="G201" s="244"/>
      <c r="H201" s="244"/>
      <c r="I201" s="244"/>
      <c r="J201" s="244"/>
      <c r="K201" s="69"/>
      <c r="L201" s="1"/>
      <c r="Q201">
        <v>0</v>
      </c>
      <c r="R201" cm="1">
        <f t="array" ref="R201">IF(P201,IF(Q201=0,IFERROR(_xlfn.LET(_xlpm.range_ref,_xlfn.ANCHORARRAY(_xlfn.XLOOKUP(D201,Map_Range_Lookup,Map_Range_Data_Sorted_Lookup)),IF(_xlfn.XLOOKUP(E201,_xlpm.range_ref,_xlpm.range_ref,21,0,2)=21,21,0)),IF(LEN(D201)&gt;0,22,0)),0),0)</f>
        <v>0</v>
      </c>
      <c r="S201" cm="1">
        <f t="array" ref="S201">IF(P201,IF((Q201=0)*(R201=0),IFERROR(_xlfn.LET(_xlpm.range_ref,_xlfn.ANCHORARRAY(_xlfn.XLOOKUP(E201,Map_Range_Lookup,Map_Range_Data_Sorted_Lookup)),IF(_xlfn.XLOOKUP(F201,_xlpm.range_ref,_xlpm.range_ref,11,0,2)=11,11,0)),IF(LEN(F201)&gt;0,12,0)),0),0)</f>
        <v>0</v>
      </c>
      <c r="T201">
        <v>0</v>
      </c>
    </row>
    <row r="202" spans="1:20" x14ac:dyDescent="0.2">
      <c r="A202" s="243" t="s">
        <v>792</v>
      </c>
      <c r="B202" s="243" t="s">
        <v>792</v>
      </c>
      <c r="C202" s="244"/>
      <c r="D202" s="243" t="s">
        <v>792</v>
      </c>
      <c r="E202" s="243" t="s">
        <v>792</v>
      </c>
      <c r="F202" s="243" t="s">
        <v>792</v>
      </c>
      <c r="G202" s="244"/>
      <c r="H202" s="244"/>
      <c r="I202" s="244"/>
      <c r="J202" s="244"/>
      <c r="K202" s="69"/>
      <c r="L202" s="1"/>
      <c r="Q202">
        <v>0</v>
      </c>
      <c r="R202" cm="1">
        <f t="array" ref="R202">IF(P202,IF(Q202=0,IFERROR(_xlfn.LET(_xlpm.range_ref,_xlfn.ANCHORARRAY(_xlfn.XLOOKUP(D202,Map_Range_Lookup,Map_Range_Data_Sorted_Lookup)),IF(_xlfn.XLOOKUP(E202,_xlpm.range_ref,_xlpm.range_ref,21,0,2)=21,21,0)),IF(LEN(D202)&gt;0,22,0)),0),0)</f>
        <v>0</v>
      </c>
      <c r="S202" cm="1">
        <f t="array" ref="S202">IF(P202,IF((Q202=0)*(R202=0),IFERROR(_xlfn.LET(_xlpm.range_ref,_xlfn.ANCHORARRAY(_xlfn.XLOOKUP(E202,Map_Range_Lookup,Map_Range_Data_Sorted_Lookup)),IF(_xlfn.XLOOKUP(F202,_xlpm.range_ref,_xlpm.range_ref,11,0,2)=11,11,0)),IF(LEN(F202)&gt;0,12,0)),0),0)</f>
        <v>0</v>
      </c>
      <c r="T202">
        <v>0</v>
      </c>
    </row>
    <row r="203" spans="1:20" x14ac:dyDescent="0.2">
      <c r="A203" s="243" t="s">
        <v>792</v>
      </c>
      <c r="B203" s="243" t="s">
        <v>792</v>
      </c>
      <c r="C203" s="244"/>
      <c r="D203" s="243" t="s">
        <v>792</v>
      </c>
      <c r="E203" s="243" t="s">
        <v>792</v>
      </c>
      <c r="F203" s="243" t="s">
        <v>792</v>
      </c>
      <c r="G203" s="244"/>
      <c r="H203" s="244"/>
      <c r="I203" s="244"/>
      <c r="J203" s="244"/>
      <c r="K203" s="69"/>
      <c r="L203" s="1"/>
      <c r="Q203">
        <v>0</v>
      </c>
      <c r="R203" cm="1">
        <f t="array" ref="R203">IF(P203,IF(Q203=0,IFERROR(_xlfn.LET(_xlpm.range_ref,_xlfn.ANCHORARRAY(_xlfn.XLOOKUP(D203,Map_Range_Lookup,Map_Range_Data_Sorted_Lookup)),IF(_xlfn.XLOOKUP(E203,_xlpm.range_ref,_xlpm.range_ref,21,0,2)=21,21,0)),IF(LEN(D203)&gt;0,22,0)),0),0)</f>
        <v>0</v>
      </c>
      <c r="S203" cm="1">
        <f t="array" ref="S203">IF(P203,IF((Q203=0)*(R203=0),IFERROR(_xlfn.LET(_xlpm.range_ref,_xlfn.ANCHORARRAY(_xlfn.XLOOKUP(E203,Map_Range_Lookup,Map_Range_Data_Sorted_Lookup)),IF(_xlfn.XLOOKUP(F203,_xlpm.range_ref,_xlpm.range_ref,11,0,2)=11,11,0)),IF(LEN(F203)&gt;0,12,0)),0),0)</f>
        <v>0</v>
      </c>
      <c r="T203">
        <v>0</v>
      </c>
    </row>
    <row r="204" spans="1:20" x14ac:dyDescent="0.2">
      <c r="A204" s="243" t="s">
        <v>792</v>
      </c>
      <c r="B204" s="243" t="s">
        <v>792</v>
      </c>
      <c r="C204" s="244"/>
      <c r="D204" s="243" t="s">
        <v>792</v>
      </c>
      <c r="E204" s="243" t="s">
        <v>792</v>
      </c>
      <c r="F204" s="243" t="s">
        <v>792</v>
      </c>
      <c r="G204" s="244"/>
      <c r="H204" s="244"/>
      <c r="I204" s="244"/>
      <c r="J204" s="244"/>
      <c r="K204" s="69"/>
      <c r="L204" s="1"/>
      <c r="Q204">
        <v>0</v>
      </c>
      <c r="R204" cm="1">
        <f t="array" ref="R204">IF(P204,IF(Q204=0,IFERROR(_xlfn.LET(_xlpm.range_ref,_xlfn.ANCHORARRAY(_xlfn.XLOOKUP(D204,Map_Range_Lookup,Map_Range_Data_Sorted_Lookup)),IF(_xlfn.XLOOKUP(E204,_xlpm.range_ref,_xlpm.range_ref,21,0,2)=21,21,0)),IF(LEN(D204)&gt;0,22,0)),0),0)</f>
        <v>0</v>
      </c>
      <c r="S204" cm="1">
        <f t="array" ref="S204">IF(P204,IF((Q204=0)*(R204=0),IFERROR(_xlfn.LET(_xlpm.range_ref,_xlfn.ANCHORARRAY(_xlfn.XLOOKUP(E204,Map_Range_Lookup,Map_Range_Data_Sorted_Lookup)),IF(_xlfn.XLOOKUP(F204,_xlpm.range_ref,_xlpm.range_ref,11,0,2)=11,11,0)),IF(LEN(F204)&gt;0,12,0)),0),0)</f>
        <v>0</v>
      </c>
      <c r="T204">
        <v>0</v>
      </c>
    </row>
    <row r="205" spans="1:20" x14ac:dyDescent="0.2">
      <c r="A205" s="243" t="s">
        <v>792</v>
      </c>
      <c r="B205" s="243" t="s">
        <v>792</v>
      </c>
      <c r="C205" s="244"/>
      <c r="D205" s="243" t="s">
        <v>792</v>
      </c>
      <c r="E205" s="243" t="s">
        <v>792</v>
      </c>
      <c r="F205" s="243" t="s">
        <v>792</v>
      </c>
      <c r="G205" s="244"/>
      <c r="H205" s="244"/>
      <c r="I205" s="244"/>
      <c r="J205" s="244"/>
      <c r="K205" s="69"/>
      <c r="L205" s="1"/>
      <c r="Q205">
        <v>0</v>
      </c>
      <c r="R205" cm="1">
        <f t="array" ref="R205">IF(P205,IF(Q205=0,IFERROR(_xlfn.LET(_xlpm.range_ref,_xlfn.ANCHORARRAY(_xlfn.XLOOKUP(D205,Map_Range_Lookup,Map_Range_Data_Sorted_Lookup)),IF(_xlfn.XLOOKUP(E205,_xlpm.range_ref,_xlpm.range_ref,21,0,2)=21,21,0)),IF(LEN(D205)&gt;0,22,0)),0),0)</f>
        <v>0</v>
      </c>
      <c r="S205" cm="1">
        <f t="array" ref="S205">IF(P205,IF((Q205=0)*(R205=0),IFERROR(_xlfn.LET(_xlpm.range_ref,_xlfn.ANCHORARRAY(_xlfn.XLOOKUP(E205,Map_Range_Lookup,Map_Range_Data_Sorted_Lookup)),IF(_xlfn.XLOOKUP(F205,_xlpm.range_ref,_xlpm.range_ref,11,0,2)=11,11,0)),IF(LEN(F205)&gt;0,12,0)),0),0)</f>
        <v>0</v>
      </c>
      <c r="T205">
        <v>0</v>
      </c>
    </row>
    <row r="206" spans="1:20" x14ac:dyDescent="0.2">
      <c r="A206" s="243" t="s">
        <v>792</v>
      </c>
      <c r="B206" s="243" t="s">
        <v>792</v>
      </c>
      <c r="C206" s="244"/>
      <c r="D206" s="243" t="s">
        <v>792</v>
      </c>
      <c r="E206" s="243" t="s">
        <v>792</v>
      </c>
      <c r="F206" s="243" t="s">
        <v>792</v>
      </c>
      <c r="G206" s="244"/>
      <c r="H206" s="244"/>
      <c r="I206" s="244"/>
      <c r="J206" s="244"/>
      <c r="K206" s="69"/>
      <c r="L206" s="1"/>
      <c r="Q206">
        <v>0</v>
      </c>
      <c r="R206" cm="1">
        <f t="array" ref="R206">IF(P206,IF(Q206=0,IFERROR(_xlfn.LET(_xlpm.range_ref,_xlfn.ANCHORARRAY(_xlfn.XLOOKUP(D206,Map_Range_Lookup,Map_Range_Data_Sorted_Lookup)),IF(_xlfn.XLOOKUP(E206,_xlpm.range_ref,_xlpm.range_ref,21,0,2)=21,21,0)),IF(LEN(D206)&gt;0,22,0)),0),0)</f>
        <v>0</v>
      </c>
      <c r="S206" cm="1">
        <f t="array" ref="S206">IF(P206,IF((Q206=0)*(R206=0),IFERROR(_xlfn.LET(_xlpm.range_ref,_xlfn.ANCHORARRAY(_xlfn.XLOOKUP(E206,Map_Range_Lookup,Map_Range_Data_Sorted_Lookup)),IF(_xlfn.XLOOKUP(F206,_xlpm.range_ref,_xlpm.range_ref,11,0,2)=11,11,0)),IF(LEN(F206)&gt;0,12,0)),0),0)</f>
        <v>0</v>
      </c>
      <c r="T206">
        <v>0</v>
      </c>
    </row>
    <row r="207" spans="1:20" x14ac:dyDescent="0.2">
      <c r="A207" s="243" t="s">
        <v>792</v>
      </c>
      <c r="B207" s="243" t="s">
        <v>792</v>
      </c>
      <c r="C207" s="244"/>
      <c r="D207" s="243" t="s">
        <v>792</v>
      </c>
      <c r="E207" s="243" t="s">
        <v>792</v>
      </c>
      <c r="F207" s="243" t="s">
        <v>792</v>
      </c>
      <c r="G207" s="244"/>
      <c r="H207" s="244"/>
      <c r="I207" s="244"/>
      <c r="J207" s="244"/>
      <c r="K207" s="69"/>
      <c r="L207" s="1"/>
      <c r="Q207">
        <v>0</v>
      </c>
      <c r="R207" cm="1">
        <f t="array" ref="R207">IF(P207,IF(Q207=0,IFERROR(_xlfn.LET(_xlpm.range_ref,_xlfn.ANCHORARRAY(_xlfn.XLOOKUP(D207,Map_Range_Lookup,Map_Range_Data_Sorted_Lookup)),IF(_xlfn.XLOOKUP(E207,_xlpm.range_ref,_xlpm.range_ref,21,0,2)=21,21,0)),IF(LEN(D207)&gt;0,22,0)),0),0)</f>
        <v>0</v>
      </c>
      <c r="S207" cm="1">
        <f t="array" ref="S207">IF(P207,IF((Q207=0)*(R207=0),IFERROR(_xlfn.LET(_xlpm.range_ref,_xlfn.ANCHORARRAY(_xlfn.XLOOKUP(E207,Map_Range_Lookup,Map_Range_Data_Sorted_Lookup)),IF(_xlfn.XLOOKUP(F207,_xlpm.range_ref,_xlpm.range_ref,11,0,2)=11,11,0)),IF(LEN(F207)&gt;0,12,0)),0),0)</f>
        <v>0</v>
      </c>
      <c r="T207">
        <v>0</v>
      </c>
    </row>
    <row r="208" spans="1:20" x14ac:dyDescent="0.2">
      <c r="A208" s="243" t="s">
        <v>792</v>
      </c>
      <c r="B208" s="243" t="s">
        <v>792</v>
      </c>
      <c r="C208" s="244"/>
      <c r="D208" s="243" t="s">
        <v>792</v>
      </c>
      <c r="E208" s="243" t="s">
        <v>792</v>
      </c>
      <c r="F208" s="243" t="s">
        <v>792</v>
      </c>
      <c r="G208" s="244"/>
      <c r="H208" s="244"/>
      <c r="I208" s="244"/>
      <c r="J208" s="244"/>
      <c r="K208" s="69"/>
      <c r="L208" s="1"/>
      <c r="Q208">
        <v>0</v>
      </c>
      <c r="R208" cm="1">
        <f t="array" ref="R208">IF(P208,IF(Q208=0,IFERROR(_xlfn.LET(_xlpm.range_ref,_xlfn.ANCHORARRAY(_xlfn.XLOOKUP(D208,Map_Range_Lookup,Map_Range_Data_Sorted_Lookup)),IF(_xlfn.XLOOKUP(E208,_xlpm.range_ref,_xlpm.range_ref,21,0,2)=21,21,0)),IF(LEN(D208)&gt;0,22,0)),0),0)</f>
        <v>0</v>
      </c>
      <c r="S208" cm="1">
        <f t="array" ref="S208">IF(P208,IF((Q208=0)*(R208=0),IFERROR(_xlfn.LET(_xlpm.range_ref,_xlfn.ANCHORARRAY(_xlfn.XLOOKUP(E208,Map_Range_Lookup,Map_Range_Data_Sorted_Lookup)),IF(_xlfn.XLOOKUP(F208,_xlpm.range_ref,_xlpm.range_ref,11,0,2)=11,11,0)),IF(LEN(F208)&gt;0,12,0)),0),0)</f>
        <v>0</v>
      </c>
      <c r="T208">
        <v>0</v>
      </c>
    </row>
    <row r="209" spans="1:20" x14ac:dyDescent="0.2">
      <c r="A209" s="243" t="s">
        <v>792</v>
      </c>
      <c r="B209" s="243" t="s">
        <v>792</v>
      </c>
      <c r="C209" s="244"/>
      <c r="D209" s="243" t="s">
        <v>792</v>
      </c>
      <c r="E209" s="243" t="s">
        <v>792</v>
      </c>
      <c r="F209" s="243" t="s">
        <v>792</v>
      </c>
      <c r="G209" s="244"/>
      <c r="H209" s="244"/>
      <c r="I209" s="244"/>
      <c r="J209" s="244"/>
      <c r="K209" s="69"/>
      <c r="L209" s="1"/>
      <c r="Q209">
        <v>0</v>
      </c>
      <c r="R209" cm="1">
        <f t="array" ref="R209">IF(P209,IF(Q209=0,IFERROR(_xlfn.LET(_xlpm.range_ref,_xlfn.ANCHORARRAY(_xlfn.XLOOKUP(D209,Map_Range_Lookup,Map_Range_Data_Sorted_Lookup)),IF(_xlfn.XLOOKUP(E209,_xlpm.range_ref,_xlpm.range_ref,21,0,2)=21,21,0)),IF(LEN(D209)&gt;0,22,0)),0),0)</f>
        <v>0</v>
      </c>
      <c r="S209" cm="1">
        <f t="array" ref="S209">IF(P209,IF((Q209=0)*(R209=0),IFERROR(_xlfn.LET(_xlpm.range_ref,_xlfn.ANCHORARRAY(_xlfn.XLOOKUP(E209,Map_Range_Lookup,Map_Range_Data_Sorted_Lookup)),IF(_xlfn.XLOOKUP(F209,_xlpm.range_ref,_xlpm.range_ref,11,0,2)=11,11,0)),IF(LEN(F209)&gt;0,12,0)),0),0)</f>
        <v>0</v>
      </c>
      <c r="T209">
        <v>0</v>
      </c>
    </row>
    <row r="210" spans="1:20" x14ac:dyDescent="0.2">
      <c r="A210" s="243" t="s">
        <v>792</v>
      </c>
      <c r="B210" s="243" t="s">
        <v>792</v>
      </c>
      <c r="C210" s="244"/>
      <c r="D210" s="243" t="s">
        <v>792</v>
      </c>
      <c r="E210" s="243" t="s">
        <v>792</v>
      </c>
      <c r="F210" s="243" t="s">
        <v>792</v>
      </c>
      <c r="G210" s="244"/>
      <c r="H210" s="244"/>
      <c r="I210" s="244"/>
      <c r="J210" s="244"/>
      <c r="K210" s="69"/>
      <c r="L210" s="1"/>
      <c r="Q210">
        <v>0</v>
      </c>
      <c r="R210" cm="1">
        <f t="array" ref="R210">IF(P210,IF(Q210=0,IFERROR(_xlfn.LET(_xlpm.range_ref,_xlfn.ANCHORARRAY(_xlfn.XLOOKUP(D210,Map_Range_Lookup,Map_Range_Data_Sorted_Lookup)),IF(_xlfn.XLOOKUP(E210,_xlpm.range_ref,_xlpm.range_ref,21,0,2)=21,21,0)),IF(LEN(D210)&gt;0,22,0)),0),0)</f>
        <v>0</v>
      </c>
      <c r="S210" cm="1">
        <f t="array" ref="S210">IF(P210,IF((Q210=0)*(R210=0),IFERROR(_xlfn.LET(_xlpm.range_ref,_xlfn.ANCHORARRAY(_xlfn.XLOOKUP(E210,Map_Range_Lookup,Map_Range_Data_Sorted_Lookup)),IF(_xlfn.XLOOKUP(F210,_xlpm.range_ref,_xlpm.range_ref,11,0,2)=11,11,0)),IF(LEN(F210)&gt;0,12,0)),0),0)</f>
        <v>0</v>
      </c>
      <c r="T210">
        <v>0</v>
      </c>
    </row>
    <row r="211" spans="1:20" x14ac:dyDescent="0.2">
      <c r="A211" s="243" t="s">
        <v>792</v>
      </c>
      <c r="B211" s="243" t="s">
        <v>792</v>
      </c>
      <c r="C211" s="244"/>
      <c r="D211" s="243" t="s">
        <v>792</v>
      </c>
      <c r="E211" s="243" t="s">
        <v>792</v>
      </c>
      <c r="F211" s="243" t="s">
        <v>792</v>
      </c>
      <c r="G211" s="244"/>
      <c r="H211" s="244"/>
      <c r="I211" s="244"/>
      <c r="J211" s="244"/>
      <c r="K211" s="69"/>
      <c r="L211" s="1"/>
      <c r="Q211">
        <v>0</v>
      </c>
      <c r="R211" cm="1">
        <f t="array" ref="R211">IF(P211,IF(Q211=0,IFERROR(_xlfn.LET(_xlpm.range_ref,_xlfn.ANCHORARRAY(_xlfn.XLOOKUP(D211,Map_Range_Lookup,Map_Range_Data_Sorted_Lookup)),IF(_xlfn.XLOOKUP(E211,_xlpm.range_ref,_xlpm.range_ref,21,0,2)=21,21,0)),IF(LEN(D211)&gt;0,22,0)),0),0)</f>
        <v>0</v>
      </c>
      <c r="S211" cm="1">
        <f t="array" ref="S211">IF(P211,IF((Q211=0)*(R211=0),IFERROR(_xlfn.LET(_xlpm.range_ref,_xlfn.ANCHORARRAY(_xlfn.XLOOKUP(E211,Map_Range_Lookup,Map_Range_Data_Sorted_Lookup)),IF(_xlfn.XLOOKUP(F211,_xlpm.range_ref,_xlpm.range_ref,11,0,2)=11,11,0)),IF(LEN(F211)&gt;0,12,0)),0),0)</f>
        <v>0</v>
      </c>
      <c r="T211">
        <v>0</v>
      </c>
    </row>
    <row r="212" spans="1:20" x14ac:dyDescent="0.2">
      <c r="A212" s="243" t="s">
        <v>792</v>
      </c>
      <c r="B212" s="243" t="s">
        <v>792</v>
      </c>
      <c r="C212" s="244"/>
      <c r="D212" s="243" t="s">
        <v>792</v>
      </c>
      <c r="E212" s="243" t="s">
        <v>792</v>
      </c>
      <c r="F212" s="243" t="s">
        <v>792</v>
      </c>
      <c r="G212" s="244"/>
      <c r="H212" s="244"/>
      <c r="I212" s="244"/>
      <c r="J212" s="244"/>
      <c r="K212" s="69"/>
      <c r="L212" s="1"/>
      <c r="Q212">
        <v>0</v>
      </c>
      <c r="R212" cm="1">
        <f t="array" ref="R212">IF(P212,IF(Q212=0,IFERROR(_xlfn.LET(_xlpm.range_ref,_xlfn.ANCHORARRAY(_xlfn.XLOOKUP(D212,Map_Range_Lookup,Map_Range_Data_Sorted_Lookup)),IF(_xlfn.XLOOKUP(E212,_xlpm.range_ref,_xlpm.range_ref,21,0,2)=21,21,0)),IF(LEN(D212)&gt;0,22,0)),0),0)</f>
        <v>0</v>
      </c>
      <c r="S212" cm="1">
        <f t="array" ref="S212">IF(P212,IF((Q212=0)*(R212=0),IFERROR(_xlfn.LET(_xlpm.range_ref,_xlfn.ANCHORARRAY(_xlfn.XLOOKUP(E212,Map_Range_Lookup,Map_Range_Data_Sorted_Lookup)),IF(_xlfn.XLOOKUP(F212,_xlpm.range_ref,_xlpm.range_ref,11,0,2)=11,11,0)),IF(LEN(F212)&gt;0,12,0)),0),0)</f>
        <v>0</v>
      </c>
      <c r="T212">
        <v>0</v>
      </c>
    </row>
    <row r="213" spans="1:20" x14ac:dyDescent="0.2">
      <c r="A213" s="243" t="s">
        <v>792</v>
      </c>
      <c r="B213" s="243" t="s">
        <v>792</v>
      </c>
      <c r="C213" s="244"/>
      <c r="D213" s="243" t="s">
        <v>792</v>
      </c>
      <c r="E213" s="243" t="s">
        <v>792</v>
      </c>
      <c r="F213" s="243" t="s">
        <v>792</v>
      </c>
      <c r="G213" s="244"/>
      <c r="H213" s="244"/>
      <c r="I213" s="244"/>
      <c r="J213" s="244"/>
      <c r="K213" s="69"/>
      <c r="L213" s="1"/>
      <c r="Q213">
        <v>0</v>
      </c>
      <c r="R213" cm="1">
        <f t="array" ref="R213">IF(P213,IF(Q213=0,IFERROR(_xlfn.LET(_xlpm.range_ref,_xlfn.ANCHORARRAY(_xlfn.XLOOKUP(D213,Map_Range_Lookup,Map_Range_Data_Sorted_Lookup)),IF(_xlfn.XLOOKUP(E213,_xlpm.range_ref,_xlpm.range_ref,21,0,2)=21,21,0)),IF(LEN(D213)&gt;0,22,0)),0),0)</f>
        <v>0</v>
      </c>
      <c r="S213" cm="1">
        <f t="array" ref="S213">IF(P213,IF((Q213=0)*(R213=0),IFERROR(_xlfn.LET(_xlpm.range_ref,_xlfn.ANCHORARRAY(_xlfn.XLOOKUP(E213,Map_Range_Lookup,Map_Range_Data_Sorted_Lookup)),IF(_xlfn.XLOOKUP(F213,_xlpm.range_ref,_xlpm.range_ref,11,0,2)=11,11,0)),IF(LEN(F213)&gt;0,12,0)),0),0)</f>
        <v>0</v>
      </c>
      <c r="T213">
        <v>0</v>
      </c>
    </row>
    <row r="214" spans="1:20" x14ac:dyDescent="0.2">
      <c r="A214" s="243" t="s">
        <v>792</v>
      </c>
      <c r="B214" s="243" t="s">
        <v>792</v>
      </c>
      <c r="C214" s="244"/>
      <c r="D214" s="243" t="s">
        <v>792</v>
      </c>
      <c r="E214" s="243" t="s">
        <v>792</v>
      </c>
      <c r="F214" s="243" t="s">
        <v>792</v>
      </c>
      <c r="G214" s="244"/>
      <c r="H214" s="244"/>
      <c r="I214" s="244"/>
      <c r="J214" s="244"/>
      <c r="K214" s="69"/>
      <c r="L214" s="1"/>
      <c r="Q214">
        <v>0</v>
      </c>
      <c r="R214" cm="1">
        <f t="array" ref="R214">IF(P214,IF(Q214=0,IFERROR(_xlfn.LET(_xlpm.range_ref,_xlfn.ANCHORARRAY(_xlfn.XLOOKUP(D214,Map_Range_Lookup,Map_Range_Data_Sorted_Lookup)),IF(_xlfn.XLOOKUP(E214,_xlpm.range_ref,_xlpm.range_ref,21,0,2)=21,21,0)),IF(LEN(D214)&gt;0,22,0)),0),0)</f>
        <v>0</v>
      </c>
      <c r="S214" cm="1">
        <f t="array" ref="S214">IF(P214,IF((Q214=0)*(R214=0),IFERROR(_xlfn.LET(_xlpm.range_ref,_xlfn.ANCHORARRAY(_xlfn.XLOOKUP(E214,Map_Range_Lookup,Map_Range_Data_Sorted_Lookup)),IF(_xlfn.XLOOKUP(F214,_xlpm.range_ref,_xlpm.range_ref,11,0,2)=11,11,0)),IF(LEN(F214)&gt;0,12,0)),0),0)</f>
        <v>0</v>
      </c>
      <c r="T214">
        <v>0</v>
      </c>
    </row>
    <row r="215" spans="1:20" x14ac:dyDescent="0.2">
      <c r="A215" s="243" t="s">
        <v>792</v>
      </c>
      <c r="B215" s="243" t="s">
        <v>792</v>
      </c>
      <c r="C215" s="244"/>
      <c r="D215" s="243" t="s">
        <v>792</v>
      </c>
      <c r="E215" s="243" t="s">
        <v>792</v>
      </c>
      <c r="F215" s="243" t="s">
        <v>792</v>
      </c>
      <c r="G215" s="244"/>
      <c r="H215" s="244"/>
      <c r="I215" s="244"/>
      <c r="J215" s="244"/>
      <c r="K215" s="69"/>
      <c r="L215" s="1"/>
      <c r="Q215">
        <v>0</v>
      </c>
      <c r="R215" cm="1">
        <f t="array" ref="R215">IF(P215,IF(Q215=0,IFERROR(_xlfn.LET(_xlpm.range_ref,_xlfn.ANCHORARRAY(_xlfn.XLOOKUP(D215,Map_Range_Lookup,Map_Range_Data_Sorted_Lookup)),IF(_xlfn.XLOOKUP(E215,_xlpm.range_ref,_xlpm.range_ref,21,0,2)=21,21,0)),IF(LEN(D215)&gt;0,22,0)),0),0)</f>
        <v>0</v>
      </c>
      <c r="S215" cm="1">
        <f t="array" ref="S215">IF(P215,IF((Q215=0)*(R215=0),IFERROR(_xlfn.LET(_xlpm.range_ref,_xlfn.ANCHORARRAY(_xlfn.XLOOKUP(E215,Map_Range_Lookup,Map_Range_Data_Sorted_Lookup)),IF(_xlfn.XLOOKUP(F215,_xlpm.range_ref,_xlpm.range_ref,11,0,2)=11,11,0)),IF(LEN(F215)&gt;0,12,0)),0),0)</f>
        <v>0</v>
      </c>
      <c r="T215">
        <v>0</v>
      </c>
    </row>
    <row r="216" spans="1:20" x14ac:dyDescent="0.2">
      <c r="A216" s="243" t="s">
        <v>792</v>
      </c>
      <c r="B216" s="243" t="s">
        <v>792</v>
      </c>
      <c r="C216" s="244"/>
      <c r="D216" s="243" t="s">
        <v>792</v>
      </c>
      <c r="E216" s="243" t="s">
        <v>792</v>
      </c>
      <c r="F216" s="243" t="s">
        <v>792</v>
      </c>
      <c r="G216" s="244"/>
      <c r="H216" s="244"/>
      <c r="I216" s="244"/>
      <c r="J216" s="244"/>
      <c r="K216" s="69"/>
      <c r="L216" s="1"/>
      <c r="Q216">
        <v>0</v>
      </c>
      <c r="R216" cm="1">
        <f t="array" ref="R216">IF(P216,IF(Q216=0,IFERROR(_xlfn.LET(_xlpm.range_ref,_xlfn.ANCHORARRAY(_xlfn.XLOOKUP(D216,Map_Range_Lookup,Map_Range_Data_Sorted_Lookup)),IF(_xlfn.XLOOKUP(E216,_xlpm.range_ref,_xlpm.range_ref,21,0,2)=21,21,0)),IF(LEN(D216)&gt;0,22,0)),0),0)</f>
        <v>0</v>
      </c>
      <c r="S216" cm="1">
        <f t="array" ref="S216">IF(P216,IF((Q216=0)*(R216=0),IFERROR(_xlfn.LET(_xlpm.range_ref,_xlfn.ANCHORARRAY(_xlfn.XLOOKUP(E216,Map_Range_Lookup,Map_Range_Data_Sorted_Lookup)),IF(_xlfn.XLOOKUP(F216,_xlpm.range_ref,_xlpm.range_ref,11,0,2)=11,11,0)),IF(LEN(F216)&gt;0,12,0)),0),0)</f>
        <v>0</v>
      </c>
      <c r="T216">
        <v>0</v>
      </c>
    </row>
    <row r="217" spans="1:20" x14ac:dyDescent="0.2">
      <c r="A217" s="243" t="s">
        <v>792</v>
      </c>
      <c r="B217" s="243" t="s">
        <v>792</v>
      </c>
      <c r="C217" s="244"/>
      <c r="D217" s="243" t="s">
        <v>792</v>
      </c>
      <c r="E217" s="243" t="s">
        <v>792</v>
      </c>
      <c r="F217" s="243" t="s">
        <v>792</v>
      </c>
      <c r="G217" s="244"/>
      <c r="H217" s="244"/>
      <c r="I217" s="244"/>
      <c r="J217" s="244"/>
      <c r="K217" s="69"/>
      <c r="L217" s="1"/>
      <c r="Q217">
        <v>0</v>
      </c>
      <c r="R217" cm="1">
        <f t="array" ref="R217">IF(P217,IF(Q217=0,IFERROR(_xlfn.LET(_xlpm.range_ref,_xlfn.ANCHORARRAY(_xlfn.XLOOKUP(D217,Map_Range_Lookup,Map_Range_Data_Sorted_Lookup)),IF(_xlfn.XLOOKUP(E217,_xlpm.range_ref,_xlpm.range_ref,21,0,2)=21,21,0)),IF(LEN(D217)&gt;0,22,0)),0),0)</f>
        <v>0</v>
      </c>
      <c r="S217" cm="1">
        <f t="array" ref="S217">IF(P217,IF((Q217=0)*(R217=0),IFERROR(_xlfn.LET(_xlpm.range_ref,_xlfn.ANCHORARRAY(_xlfn.XLOOKUP(E217,Map_Range_Lookup,Map_Range_Data_Sorted_Lookup)),IF(_xlfn.XLOOKUP(F217,_xlpm.range_ref,_xlpm.range_ref,11,0,2)=11,11,0)),IF(LEN(F217)&gt;0,12,0)),0),0)</f>
        <v>0</v>
      </c>
      <c r="T217">
        <v>0</v>
      </c>
    </row>
    <row r="218" spans="1:20" x14ac:dyDescent="0.2">
      <c r="A218" s="243" t="s">
        <v>792</v>
      </c>
      <c r="B218" s="243" t="s">
        <v>792</v>
      </c>
      <c r="C218" s="244"/>
      <c r="D218" s="243" t="s">
        <v>792</v>
      </c>
      <c r="E218" s="243" t="s">
        <v>792</v>
      </c>
      <c r="F218" s="243" t="s">
        <v>792</v>
      </c>
      <c r="G218" s="244"/>
      <c r="H218" s="244"/>
      <c r="I218" s="244"/>
      <c r="J218" s="244"/>
      <c r="K218" s="69"/>
      <c r="L218" s="1"/>
      <c r="Q218">
        <v>0</v>
      </c>
      <c r="R218" cm="1">
        <f t="array" ref="R218">IF(P218,IF(Q218=0,IFERROR(_xlfn.LET(_xlpm.range_ref,_xlfn.ANCHORARRAY(_xlfn.XLOOKUP(D218,Map_Range_Lookup,Map_Range_Data_Sorted_Lookup)),IF(_xlfn.XLOOKUP(E218,_xlpm.range_ref,_xlpm.range_ref,21,0,2)=21,21,0)),IF(LEN(D218)&gt;0,22,0)),0),0)</f>
        <v>0</v>
      </c>
      <c r="S218" cm="1">
        <f t="array" ref="S218">IF(P218,IF((Q218=0)*(R218=0),IFERROR(_xlfn.LET(_xlpm.range_ref,_xlfn.ANCHORARRAY(_xlfn.XLOOKUP(E218,Map_Range_Lookup,Map_Range_Data_Sorted_Lookup)),IF(_xlfn.XLOOKUP(F218,_xlpm.range_ref,_xlpm.range_ref,11,0,2)=11,11,0)),IF(LEN(F218)&gt;0,12,0)),0),0)</f>
        <v>0</v>
      </c>
      <c r="T218">
        <v>0</v>
      </c>
    </row>
    <row r="219" spans="1:20" x14ac:dyDescent="0.2">
      <c r="A219" s="243" t="s">
        <v>792</v>
      </c>
      <c r="B219" s="243" t="s">
        <v>792</v>
      </c>
      <c r="C219" s="244"/>
      <c r="D219" s="243" t="s">
        <v>792</v>
      </c>
      <c r="E219" s="243" t="s">
        <v>792</v>
      </c>
      <c r="F219" s="243" t="s">
        <v>792</v>
      </c>
      <c r="G219" s="244"/>
      <c r="H219" s="244"/>
      <c r="I219" s="244"/>
      <c r="J219" s="244"/>
      <c r="K219" s="69"/>
      <c r="L219" s="1"/>
      <c r="Q219">
        <v>0</v>
      </c>
      <c r="R219" cm="1">
        <f t="array" ref="R219">IF(P219,IF(Q219=0,IFERROR(_xlfn.LET(_xlpm.range_ref,_xlfn.ANCHORARRAY(_xlfn.XLOOKUP(D219,Map_Range_Lookup,Map_Range_Data_Sorted_Lookup)),IF(_xlfn.XLOOKUP(E219,_xlpm.range_ref,_xlpm.range_ref,21,0,2)=21,21,0)),IF(LEN(D219)&gt;0,22,0)),0),0)</f>
        <v>0</v>
      </c>
      <c r="S219" cm="1">
        <f t="array" ref="S219">IF(P219,IF((Q219=0)*(R219=0),IFERROR(_xlfn.LET(_xlpm.range_ref,_xlfn.ANCHORARRAY(_xlfn.XLOOKUP(E219,Map_Range_Lookup,Map_Range_Data_Sorted_Lookup)),IF(_xlfn.XLOOKUP(F219,_xlpm.range_ref,_xlpm.range_ref,11,0,2)=11,11,0)),IF(LEN(F219)&gt;0,12,0)),0),0)</f>
        <v>0</v>
      </c>
      <c r="T219">
        <v>0</v>
      </c>
    </row>
    <row r="220" spans="1:20" x14ac:dyDescent="0.2">
      <c r="A220" s="243" t="s">
        <v>792</v>
      </c>
      <c r="B220" s="243" t="s">
        <v>792</v>
      </c>
      <c r="C220" s="244"/>
      <c r="D220" s="243" t="s">
        <v>792</v>
      </c>
      <c r="E220" s="243" t="s">
        <v>792</v>
      </c>
      <c r="F220" s="243" t="s">
        <v>792</v>
      </c>
      <c r="G220" s="244"/>
      <c r="H220" s="244"/>
      <c r="I220" s="244"/>
      <c r="J220" s="244"/>
      <c r="K220" s="69"/>
      <c r="L220" s="1"/>
      <c r="Q220">
        <v>0</v>
      </c>
      <c r="R220" cm="1">
        <f t="array" ref="R220">IF(P220,IF(Q220=0,IFERROR(_xlfn.LET(_xlpm.range_ref,_xlfn.ANCHORARRAY(_xlfn.XLOOKUP(D220,Map_Range_Lookup,Map_Range_Data_Sorted_Lookup)),IF(_xlfn.XLOOKUP(E220,_xlpm.range_ref,_xlpm.range_ref,21,0,2)=21,21,0)),IF(LEN(D220)&gt;0,22,0)),0),0)</f>
        <v>0</v>
      </c>
      <c r="S220" cm="1">
        <f t="array" ref="S220">IF(P220,IF((Q220=0)*(R220=0),IFERROR(_xlfn.LET(_xlpm.range_ref,_xlfn.ANCHORARRAY(_xlfn.XLOOKUP(E220,Map_Range_Lookup,Map_Range_Data_Sorted_Lookup)),IF(_xlfn.XLOOKUP(F220,_xlpm.range_ref,_xlpm.range_ref,11,0,2)=11,11,0)),IF(LEN(F220)&gt;0,12,0)),0),0)</f>
        <v>0</v>
      </c>
      <c r="T220">
        <v>0</v>
      </c>
    </row>
    <row r="221" spans="1:20" x14ac:dyDescent="0.2">
      <c r="A221" s="243" t="s">
        <v>792</v>
      </c>
      <c r="B221" s="243" t="s">
        <v>792</v>
      </c>
      <c r="C221" s="244"/>
      <c r="D221" s="243" t="s">
        <v>792</v>
      </c>
      <c r="E221" s="243" t="s">
        <v>792</v>
      </c>
      <c r="F221" s="243" t="s">
        <v>792</v>
      </c>
      <c r="G221" s="244"/>
      <c r="H221" s="244"/>
      <c r="I221" s="244"/>
      <c r="J221" s="244"/>
      <c r="K221" s="69"/>
      <c r="L221" s="1"/>
      <c r="Q221">
        <v>0</v>
      </c>
      <c r="R221" cm="1">
        <f t="array" ref="R221">IF(P221,IF(Q221=0,IFERROR(_xlfn.LET(_xlpm.range_ref,_xlfn.ANCHORARRAY(_xlfn.XLOOKUP(D221,Map_Range_Lookup,Map_Range_Data_Sorted_Lookup)),IF(_xlfn.XLOOKUP(E221,_xlpm.range_ref,_xlpm.range_ref,21,0,2)=21,21,0)),IF(LEN(D221)&gt;0,22,0)),0),0)</f>
        <v>0</v>
      </c>
      <c r="S221" cm="1">
        <f t="array" ref="S221">IF(P221,IF((Q221=0)*(R221=0),IFERROR(_xlfn.LET(_xlpm.range_ref,_xlfn.ANCHORARRAY(_xlfn.XLOOKUP(E221,Map_Range_Lookup,Map_Range_Data_Sorted_Lookup)),IF(_xlfn.XLOOKUP(F221,_xlpm.range_ref,_xlpm.range_ref,11,0,2)=11,11,0)),IF(LEN(F221)&gt;0,12,0)),0),0)</f>
        <v>0</v>
      </c>
      <c r="T221">
        <v>0</v>
      </c>
    </row>
    <row r="222" spans="1:20" x14ac:dyDescent="0.2">
      <c r="A222" s="243" t="s">
        <v>792</v>
      </c>
      <c r="B222" s="243" t="s">
        <v>792</v>
      </c>
      <c r="C222" s="244"/>
      <c r="D222" s="243" t="s">
        <v>792</v>
      </c>
      <c r="E222" s="243" t="s">
        <v>792</v>
      </c>
      <c r="F222" s="243" t="s">
        <v>792</v>
      </c>
      <c r="G222" s="244"/>
      <c r="H222" s="244"/>
      <c r="I222" s="244"/>
      <c r="J222" s="244"/>
      <c r="K222" s="69"/>
      <c r="L222" s="1"/>
      <c r="Q222">
        <v>0</v>
      </c>
      <c r="R222" cm="1">
        <f t="array" ref="R222">IF(P222,IF(Q222=0,IFERROR(_xlfn.LET(_xlpm.range_ref,_xlfn.ANCHORARRAY(_xlfn.XLOOKUP(D222,Map_Range_Lookup,Map_Range_Data_Sorted_Lookup)),IF(_xlfn.XLOOKUP(E222,_xlpm.range_ref,_xlpm.range_ref,21,0,2)=21,21,0)),IF(LEN(D222)&gt;0,22,0)),0),0)</f>
        <v>0</v>
      </c>
      <c r="S222" cm="1">
        <f t="array" ref="S222">IF(P222,IF((Q222=0)*(R222=0),IFERROR(_xlfn.LET(_xlpm.range_ref,_xlfn.ANCHORARRAY(_xlfn.XLOOKUP(E222,Map_Range_Lookup,Map_Range_Data_Sorted_Lookup)),IF(_xlfn.XLOOKUP(F222,_xlpm.range_ref,_xlpm.range_ref,11,0,2)=11,11,0)),IF(LEN(F222)&gt;0,12,0)),0),0)</f>
        <v>0</v>
      </c>
      <c r="T222">
        <v>0</v>
      </c>
    </row>
    <row r="223" spans="1:20" x14ac:dyDescent="0.2">
      <c r="A223" s="243" t="s">
        <v>792</v>
      </c>
      <c r="B223" s="243" t="s">
        <v>792</v>
      </c>
      <c r="C223" s="244"/>
      <c r="D223" s="243" t="s">
        <v>792</v>
      </c>
      <c r="E223" s="243" t="s">
        <v>792</v>
      </c>
      <c r="F223" s="243" t="s">
        <v>792</v>
      </c>
      <c r="G223" s="244"/>
      <c r="H223" s="244"/>
      <c r="I223" s="244"/>
      <c r="J223" s="244"/>
      <c r="K223" s="69"/>
      <c r="L223" s="1"/>
      <c r="Q223">
        <v>0</v>
      </c>
      <c r="R223" cm="1">
        <f t="array" ref="R223">IF(P223,IF(Q223=0,IFERROR(_xlfn.LET(_xlpm.range_ref,_xlfn.ANCHORARRAY(_xlfn.XLOOKUP(D223,Map_Range_Lookup,Map_Range_Data_Sorted_Lookup)),IF(_xlfn.XLOOKUP(E223,_xlpm.range_ref,_xlpm.range_ref,21,0,2)=21,21,0)),IF(LEN(D223)&gt;0,22,0)),0),0)</f>
        <v>0</v>
      </c>
      <c r="S223" cm="1">
        <f t="array" ref="S223">IF(P223,IF((Q223=0)*(R223=0),IFERROR(_xlfn.LET(_xlpm.range_ref,_xlfn.ANCHORARRAY(_xlfn.XLOOKUP(E223,Map_Range_Lookup,Map_Range_Data_Sorted_Lookup)),IF(_xlfn.XLOOKUP(F223,_xlpm.range_ref,_xlpm.range_ref,11,0,2)=11,11,0)),IF(LEN(F223)&gt;0,12,0)),0),0)</f>
        <v>0</v>
      </c>
      <c r="T223">
        <v>0</v>
      </c>
    </row>
    <row r="224" spans="1:20" x14ac:dyDescent="0.2">
      <c r="A224" s="243" t="s">
        <v>792</v>
      </c>
      <c r="B224" s="243" t="s">
        <v>792</v>
      </c>
      <c r="C224" s="244"/>
      <c r="D224" s="243" t="s">
        <v>792</v>
      </c>
      <c r="E224" s="243" t="s">
        <v>792</v>
      </c>
      <c r="F224" s="243" t="s">
        <v>792</v>
      </c>
      <c r="G224" s="244"/>
      <c r="H224" s="244"/>
      <c r="I224" s="244"/>
      <c r="J224" s="244"/>
      <c r="K224" s="69"/>
      <c r="L224" s="1"/>
      <c r="Q224">
        <v>0</v>
      </c>
      <c r="R224" cm="1">
        <f t="array" ref="R224">IF(P224,IF(Q224=0,IFERROR(_xlfn.LET(_xlpm.range_ref,_xlfn.ANCHORARRAY(_xlfn.XLOOKUP(D224,Map_Range_Lookup,Map_Range_Data_Sorted_Lookup)),IF(_xlfn.XLOOKUP(E224,_xlpm.range_ref,_xlpm.range_ref,21,0,2)=21,21,0)),IF(LEN(D224)&gt;0,22,0)),0),0)</f>
        <v>0</v>
      </c>
      <c r="S224" cm="1">
        <f t="array" ref="S224">IF(P224,IF((Q224=0)*(R224=0),IFERROR(_xlfn.LET(_xlpm.range_ref,_xlfn.ANCHORARRAY(_xlfn.XLOOKUP(E224,Map_Range_Lookup,Map_Range_Data_Sorted_Lookup)),IF(_xlfn.XLOOKUP(F224,_xlpm.range_ref,_xlpm.range_ref,11,0,2)=11,11,0)),IF(LEN(F224)&gt;0,12,0)),0),0)</f>
        <v>0</v>
      </c>
      <c r="T224">
        <v>0</v>
      </c>
    </row>
    <row r="225" spans="1:20" x14ac:dyDescent="0.2">
      <c r="A225" s="243" t="s">
        <v>792</v>
      </c>
      <c r="B225" s="243" t="s">
        <v>792</v>
      </c>
      <c r="C225" s="244"/>
      <c r="D225" s="243" t="s">
        <v>792</v>
      </c>
      <c r="E225" s="243" t="s">
        <v>792</v>
      </c>
      <c r="F225" s="243" t="s">
        <v>792</v>
      </c>
      <c r="G225" s="244"/>
      <c r="H225" s="244"/>
      <c r="I225" s="244"/>
      <c r="J225" s="244"/>
      <c r="K225" s="69"/>
      <c r="L225" s="1"/>
      <c r="Q225">
        <v>0</v>
      </c>
      <c r="R225" cm="1">
        <f t="array" ref="R225">IF(P225,IF(Q225=0,IFERROR(_xlfn.LET(_xlpm.range_ref,_xlfn.ANCHORARRAY(_xlfn.XLOOKUP(D225,Map_Range_Lookup,Map_Range_Data_Sorted_Lookup)),IF(_xlfn.XLOOKUP(E225,_xlpm.range_ref,_xlpm.range_ref,21,0,2)=21,21,0)),IF(LEN(D225)&gt;0,22,0)),0),0)</f>
        <v>0</v>
      </c>
      <c r="S225" cm="1">
        <f t="array" ref="S225">IF(P225,IF((Q225=0)*(R225=0),IFERROR(_xlfn.LET(_xlpm.range_ref,_xlfn.ANCHORARRAY(_xlfn.XLOOKUP(E225,Map_Range_Lookup,Map_Range_Data_Sorted_Lookup)),IF(_xlfn.XLOOKUP(F225,_xlpm.range_ref,_xlpm.range_ref,11,0,2)=11,11,0)),IF(LEN(F225)&gt;0,12,0)),0),0)</f>
        <v>0</v>
      </c>
      <c r="T225">
        <v>0</v>
      </c>
    </row>
    <row r="226" spans="1:20" x14ac:dyDescent="0.2">
      <c r="A226" s="243" t="s">
        <v>792</v>
      </c>
      <c r="B226" s="243" t="s">
        <v>792</v>
      </c>
      <c r="C226" s="244"/>
      <c r="D226" s="243" t="s">
        <v>792</v>
      </c>
      <c r="E226" s="243" t="s">
        <v>792</v>
      </c>
      <c r="F226" s="243" t="s">
        <v>792</v>
      </c>
      <c r="G226" s="244"/>
      <c r="H226" s="244"/>
      <c r="I226" s="244"/>
      <c r="J226" s="244"/>
      <c r="K226" s="69"/>
      <c r="L226" s="1"/>
      <c r="Q226">
        <v>0</v>
      </c>
      <c r="R226" cm="1">
        <f t="array" ref="R226">IF(P226,IF(Q226=0,IFERROR(_xlfn.LET(_xlpm.range_ref,_xlfn.ANCHORARRAY(_xlfn.XLOOKUP(D226,Map_Range_Lookup,Map_Range_Data_Sorted_Lookup)),IF(_xlfn.XLOOKUP(E226,_xlpm.range_ref,_xlpm.range_ref,21,0,2)=21,21,0)),IF(LEN(D226)&gt;0,22,0)),0),0)</f>
        <v>0</v>
      </c>
      <c r="S226" cm="1">
        <f t="array" ref="S226">IF(P226,IF((Q226=0)*(R226=0),IFERROR(_xlfn.LET(_xlpm.range_ref,_xlfn.ANCHORARRAY(_xlfn.XLOOKUP(E226,Map_Range_Lookup,Map_Range_Data_Sorted_Lookup)),IF(_xlfn.XLOOKUP(F226,_xlpm.range_ref,_xlpm.range_ref,11,0,2)=11,11,0)),IF(LEN(F226)&gt;0,12,0)),0),0)</f>
        <v>0</v>
      </c>
      <c r="T226">
        <v>0</v>
      </c>
    </row>
    <row r="227" spans="1:20" x14ac:dyDescent="0.2">
      <c r="A227" s="243" t="s">
        <v>792</v>
      </c>
      <c r="B227" s="243" t="s">
        <v>792</v>
      </c>
      <c r="C227" s="244"/>
      <c r="D227" s="243" t="s">
        <v>792</v>
      </c>
      <c r="E227" s="243" t="s">
        <v>792</v>
      </c>
      <c r="F227" s="243" t="s">
        <v>792</v>
      </c>
      <c r="G227" s="244"/>
      <c r="H227" s="244"/>
      <c r="I227" s="244"/>
      <c r="J227" s="244"/>
      <c r="K227" s="69"/>
      <c r="L227" s="1"/>
      <c r="Q227">
        <v>0</v>
      </c>
      <c r="R227" cm="1">
        <f t="array" ref="R227">IF(P227,IF(Q227=0,IFERROR(_xlfn.LET(_xlpm.range_ref,_xlfn.ANCHORARRAY(_xlfn.XLOOKUP(D227,Map_Range_Lookup,Map_Range_Data_Sorted_Lookup)),IF(_xlfn.XLOOKUP(E227,_xlpm.range_ref,_xlpm.range_ref,21,0,2)=21,21,0)),IF(LEN(D227)&gt;0,22,0)),0),0)</f>
        <v>0</v>
      </c>
      <c r="S227" cm="1">
        <f t="array" ref="S227">IF(P227,IF((Q227=0)*(R227=0),IFERROR(_xlfn.LET(_xlpm.range_ref,_xlfn.ANCHORARRAY(_xlfn.XLOOKUP(E227,Map_Range_Lookup,Map_Range_Data_Sorted_Lookup)),IF(_xlfn.XLOOKUP(F227,_xlpm.range_ref,_xlpm.range_ref,11,0,2)=11,11,0)),IF(LEN(F227)&gt;0,12,0)),0),0)</f>
        <v>0</v>
      </c>
      <c r="T227">
        <v>0</v>
      </c>
    </row>
    <row r="228" spans="1:20" x14ac:dyDescent="0.2">
      <c r="A228" s="243" t="s">
        <v>792</v>
      </c>
      <c r="B228" s="243" t="s">
        <v>792</v>
      </c>
      <c r="C228" s="244"/>
      <c r="D228" s="243" t="s">
        <v>792</v>
      </c>
      <c r="E228" s="243" t="s">
        <v>792</v>
      </c>
      <c r="F228" s="243" t="s">
        <v>792</v>
      </c>
      <c r="G228" s="244"/>
      <c r="H228" s="244"/>
      <c r="I228" s="244"/>
      <c r="J228" s="244"/>
      <c r="K228" s="69"/>
      <c r="L228" s="1"/>
      <c r="Q228">
        <v>0</v>
      </c>
      <c r="R228" cm="1">
        <f t="array" ref="R228">IF(P228,IF(Q228=0,IFERROR(_xlfn.LET(_xlpm.range_ref,_xlfn.ANCHORARRAY(_xlfn.XLOOKUP(D228,Map_Range_Lookup,Map_Range_Data_Sorted_Lookup)),IF(_xlfn.XLOOKUP(E228,_xlpm.range_ref,_xlpm.range_ref,21,0,2)=21,21,0)),IF(LEN(D228)&gt;0,22,0)),0),0)</f>
        <v>0</v>
      </c>
      <c r="S228" cm="1">
        <f t="array" ref="S228">IF(P228,IF((Q228=0)*(R228=0),IFERROR(_xlfn.LET(_xlpm.range_ref,_xlfn.ANCHORARRAY(_xlfn.XLOOKUP(E228,Map_Range_Lookup,Map_Range_Data_Sorted_Lookup)),IF(_xlfn.XLOOKUP(F228,_xlpm.range_ref,_xlpm.range_ref,11,0,2)=11,11,0)),IF(LEN(F228)&gt;0,12,0)),0),0)</f>
        <v>0</v>
      </c>
      <c r="T228">
        <v>0</v>
      </c>
    </row>
    <row r="229" spans="1:20" x14ac:dyDescent="0.2">
      <c r="A229" s="243" t="s">
        <v>792</v>
      </c>
      <c r="B229" s="243" t="s">
        <v>792</v>
      </c>
      <c r="C229" s="244"/>
      <c r="D229" s="243" t="s">
        <v>792</v>
      </c>
      <c r="E229" s="243" t="s">
        <v>792</v>
      </c>
      <c r="F229" s="243" t="s">
        <v>792</v>
      </c>
      <c r="G229" s="244"/>
      <c r="H229" s="244"/>
      <c r="I229" s="244"/>
      <c r="J229" s="244"/>
      <c r="K229" s="69"/>
      <c r="L229" s="1"/>
      <c r="Q229">
        <v>0</v>
      </c>
      <c r="R229" cm="1">
        <f t="array" ref="R229">IF(P229,IF(Q229=0,IFERROR(_xlfn.LET(_xlpm.range_ref,_xlfn.ANCHORARRAY(_xlfn.XLOOKUP(D229,Map_Range_Lookup,Map_Range_Data_Sorted_Lookup)),IF(_xlfn.XLOOKUP(E229,_xlpm.range_ref,_xlpm.range_ref,21,0,2)=21,21,0)),IF(LEN(D229)&gt;0,22,0)),0),0)</f>
        <v>0</v>
      </c>
      <c r="S229" cm="1">
        <f t="array" ref="S229">IF(P229,IF((Q229=0)*(R229=0),IFERROR(_xlfn.LET(_xlpm.range_ref,_xlfn.ANCHORARRAY(_xlfn.XLOOKUP(E229,Map_Range_Lookup,Map_Range_Data_Sorted_Lookup)),IF(_xlfn.XLOOKUP(F229,_xlpm.range_ref,_xlpm.range_ref,11,0,2)=11,11,0)),IF(LEN(F229)&gt;0,12,0)),0),0)</f>
        <v>0</v>
      </c>
      <c r="T229">
        <v>0</v>
      </c>
    </row>
    <row r="230" spans="1:20" x14ac:dyDescent="0.2">
      <c r="A230" s="243" t="s">
        <v>792</v>
      </c>
      <c r="B230" s="243" t="s">
        <v>792</v>
      </c>
      <c r="C230" s="244"/>
      <c r="D230" s="243" t="s">
        <v>792</v>
      </c>
      <c r="E230" s="243" t="s">
        <v>792</v>
      </c>
      <c r="F230" s="243" t="s">
        <v>792</v>
      </c>
      <c r="G230" s="244"/>
      <c r="H230" s="244"/>
      <c r="I230" s="244"/>
      <c r="J230" s="244"/>
      <c r="K230" s="69"/>
      <c r="L230" s="1"/>
      <c r="Q230">
        <v>0</v>
      </c>
      <c r="R230" cm="1">
        <f t="array" ref="R230">IF(P230,IF(Q230=0,IFERROR(_xlfn.LET(_xlpm.range_ref,_xlfn.ANCHORARRAY(_xlfn.XLOOKUP(D230,Map_Range_Lookup,Map_Range_Data_Sorted_Lookup)),IF(_xlfn.XLOOKUP(E230,_xlpm.range_ref,_xlpm.range_ref,21,0,2)=21,21,0)),IF(LEN(D230)&gt;0,22,0)),0),0)</f>
        <v>0</v>
      </c>
      <c r="S230" cm="1">
        <f t="array" ref="S230">IF(P230,IF((Q230=0)*(R230=0),IFERROR(_xlfn.LET(_xlpm.range_ref,_xlfn.ANCHORARRAY(_xlfn.XLOOKUP(E230,Map_Range_Lookup,Map_Range_Data_Sorted_Lookup)),IF(_xlfn.XLOOKUP(F230,_xlpm.range_ref,_xlpm.range_ref,11,0,2)=11,11,0)),IF(LEN(F230)&gt;0,12,0)),0),0)</f>
        <v>0</v>
      </c>
      <c r="T230">
        <v>0</v>
      </c>
    </row>
    <row r="231" spans="1:20" x14ac:dyDescent="0.2">
      <c r="A231" s="243" t="s">
        <v>792</v>
      </c>
      <c r="B231" s="243" t="s">
        <v>792</v>
      </c>
      <c r="C231" s="244"/>
      <c r="D231" s="243" t="s">
        <v>792</v>
      </c>
      <c r="E231" s="243" t="s">
        <v>792</v>
      </c>
      <c r="F231" s="243" t="s">
        <v>792</v>
      </c>
      <c r="G231" s="244"/>
      <c r="H231" s="244"/>
      <c r="I231" s="244"/>
      <c r="J231" s="244"/>
      <c r="K231" s="69"/>
      <c r="L231" s="1"/>
      <c r="Q231">
        <v>0</v>
      </c>
      <c r="R231" cm="1">
        <f t="array" ref="R231">IF(P231,IF(Q231=0,IFERROR(_xlfn.LET(_xlpm.range_ref,_xlfn.ANCHORARRAY(_xlfn.XLOOKUP(D231,Map_Range_Lookup,Map_Range_Data_Sorted_Lookup)),IF(_xlfn.XLOOKUP(E231,_xlpm.range_ref,_xlpm.range_ref,21,0,2)=21,21,0)),IF(LEN(D231)&gt;0,22,0)),0),0)</f>
        <v>0</v>
      </c>
      <c r="S231" cm="1">
        <f t="array" ref="S231">IF(P231,IF((Q231=0)*(R231=0),IFERROR(_xlfn.LET(_xlpm.range_ref,_xlfn.ANCHORARRAY(_xlfn.XLOOKUP(E231,Map_Range_Lookup,Map_Range_Data_Sorted_Lookup)),IF(_xlfn.XLOOKUP(F231,_xlpm.range_ref,_xlpm.range_ref,11,0,2)=11,11,0)),IF(LEN(F231)&gt;0,12,0)),0),0)</f>
        <v>0</v>
      </c>
      <c r="T231">
        <v>0</v>
      </c>
    </row>
    <row r="232" spans="1:20" x14ac:dyDescent="0.2">
      <c r="A232" s="243" t="s">
        <v>792</v>
      </c>
      <c r="B232" s="243" t="s">
        <v>792</v>
      </c>
      <c r="C232" s="244"/>
      <c r="D232" s="243" t="s">
        <v>792</v>
      </c>
      <c r="E232" s="243" t="s">
        <v>792</v>
      </c>
      <c r="F232" s="243" t="s">
        <v>792</v>
      </c>
      <c r="G232" s="244"/>
      <c r="H232" s="244"/>
      <c r="I232" s="244"/>
      <c r="J232" s="244"/>
      <c r="K232" s="69"/>
      <c r="L232" s="1"/>
      <c r="Q232">
        <v>0</v>
      </c>
      <c r="R232" cm="1">
        <f t="array" ref="R232">IF(P232,IF(Q232=0,IFERROR(_xlfn.LET(_xlpm.range_ref,_xlfn.ANCHORARRAY(_xlfn.XLOOKUP(D232,Map_Range_Lookup,Map_Range_Data_Sorted_Lookup)),IF(_xlfn.XLOOKUP(E232,_xlpm.range_ref,_xlpm.range_ref,21,0,2)=21,21,0)),IF(LEN(D232)&gt;0,22,0)),0),0)</f>
        <v>0</v>
      </c>
      <c r="S232" cm="1">
        <f t="array" ref="S232">IF(P232,IF((Q232=0)*(R232=0),IFERROR(_xlfn.LET(_xlpm.range_ref,_xlfn.ANCHORARRAY(_xlfn.XLOOKUP(E232,Map_Range_Lookup,Map_Range_Data_Sorted_Lookup)),IF(_xlfn.XLOOKUP(F232,_xlpm.range_ref,_xlpm.range_ref,11,0,2)=11,11,0)),IF(LEN(F232)&gt;0,12,0)),0),0)</f>
        <v>0</v>
      </c>
      <c r="T232">
        <v>0</v>
      </c>
    </row>
    <row r="233" spans="1:20" x14ac:dyDescent="0.2">
      <c r="A233" s="243" t="s">
        <v>792</v>
      </c>
      <c r="B233" s="243" t="s">
        <v>792</v>
      </c>
      <c r="C233" s="244"/>
      <c r="D233" s="243" t="s">
        <v>792</v>
      </c>
      <c r="E233" s="243" t="s">
        <v>792</v>
      </c>
      <c r="F233" s="243" t="s">
        <v>792</v>
      </c>
      <c r="G233" s="244"/>
      <c r="H233" s="244"/>
      <c r="I233" s="244"/>
      <c r="J233" s="244"/>
      <c r="K233" s="69"/>
      <c r="L233" s="1"/>
      <c r="Q233">
        <v>0</v>
      </c>
      <c r="R233" cm="1">
        <f t="array" ref="R233">IF(P233,IF(Q233=0,IFERROR(_xlfn.LET(_xlpm.range_ref,_xlfn.ANCHORARRAY(_xlfn.XLOOKUP(D233,Map_Range_Lookup,Map_Range_Data_Sorted_Lookup)),IF(_xlfn.XLOOKUP(E233,_xlpm.range_ref,_xlpm.range_ref,21,0,2)=21,21,0)),IF(LEN(D233)&gt;0,22,0)),0),0)</f>
        <v>0</v>
      </c>
      <c r="S233" cm="1">
        <f t="array" ref="S233">IF(P233,IF((Q233=0)*(R233=0),IFERROR(_xlfn.LET(_xlpm.range_ref,_xlfn.ANCHORARRAY(_xlfn.XLOOKUP(E233,Map_Range_Lookup,Map_Range_Data_Sorted_Lookup)),IF(_xlfn.XLOOKUP(F233,_xlpm.range_ref,_xlpm.range_ref,11,0,2)=11,11,0)),IF(LEN(F233)&gt;0,12,0)),0),0)</f>
        <v>0</v>
      </c>
      <c r="T233">
        <v>0</v>
      </c>
    </row>
    <row r="234" spans="1:20" x14ac:dyDescent="0.2">
      <c r="A234" s="243" t="s">
        <v>792</v>
      </c>
      <c r="B234" s="243" t="s">
        <v>792</v>
      </c>
      <c r="C234" s="244"/>
      <c r="D234" s="243" t="s">
        <v>792</v>
      </c>
      <c r="E234" s="243" t="s">
        <v>792</v>
      </c>
      <c r="F234" s="243" t="s">
        <v>792</v>
      </c>
      <c r="G234" s="244"/>
      <c r="H234" s="244"/>
      <c r="I234" s="244"/>
      <c r="J234" s="244"/>
      <c r="K234" s="69"/>
      <c r="L234" s="1"/>
      <c r="Q234">
        <v>0</v>
      </c>
      <c r="R234" cm="1">
        <f t="array" ref="R234">IF(P234,IF(Q234=0,IFERROR(_xlfn.LET(_xlpm.range_ref,_xlfn.ANCHORARRAY(_xlfn.XLOOKUP(D234,Map_Range_Lookup,Map_Range_Data_Sorted_Lookup)),IF(_xlfn.XLOOKUP(E234,_xlpm.range_ref,_xlpm.range_ref,21,0,2)=21,21,0)),IF(LEN(D234)&gt;0,22,0)),0),0)</f>
        <v>0</v>
      </c>
      <c r="S234" cm="1">
        <f t="array" ref="S234">IF(P234,IF((Q234=0)*(R234=0),IFERROR(_xlfn.LET(_xlpm.range_ref,_xlfn.ANCHORARRAY(_xlfn.XLOOKUP(E234,Map_Range_Lookup,Map_Range_Data_Sorted_Lookup)),IF(_xlfn.XLOOKUP(F234,_xlpm.range_ref,_xlpm.range_ref,11,0,2)=11,11,0)),IF(LEN(F234)&gt;0,12,0)),0),0)</f>
        <v>0</v>
      </c>
      <c r="T234">
        <v>0</v>
      </c>
    </row>
    <row r="235" spans="1:20" x14ac:dyDescent="0.2">
      <c r="A235" s="243" t="s">
        <v>792</v>
      </c>
      <c r="B235" s="243" t="s">
        <v>792</v>
      </c>
      <c r="C235" s="244"/>
      <c r="D235" s="243" t="s">
        <v>792</v>
      </c>
      <c r="E235" s="243" t="s">
        <v>792</v>
      </c>
      <c r="F235" s="243" t="s">
        <v>792</v>
      </c>
      <c r="G235" s="244"/>
      <c r="H235" s="244"/>
      <c r="I235" s="244"/>
      <c r="J235" s="244"/>
      <c r="K235" s="69"/>
      <c r="L235" s="1"/>
      <c r="Q235">
        <v>0</v>
      </c>
      <c r="R235" cm="1">
        <f t="array" ref="R235">IF(P235,IF(Q235=0,IFERROR(_xlfn.LET(_xlpm.range_ref,_xlfn.ANCHORARRAY(_xlfn.XLOOKUP(D235,Map_Range_Lookup,Map_Range_Data_Sorted_Lookup)),IF(_xlfn.XLOOKUP(E235,_xlpm.range_ref,_xlpm.range_ref,21,0,2)=21,21,0)),IF(LEN(D235)&gt;0,22,0)),0),0)</f>
        <v>0</v>
      </c>
      <c r="S235" cm="1">
        <f t="array" ref="S235">IF(P235,IF((Q235=0)*(R235=0),IFERROR(_xlfn.LET(_xlpm.range_ref,_xlfn.ANCHORARRAY(_xlfn.XLOOKUP(E235,Map_Range_Lookup,Map_Range_Data_Sorted_Lookup)),IF(_xlfn.XLOOKUP(F235,_xlpm.range_ref,_xlpm.range_ref,11,0,2)=11,11,0)),IF(LEN(F235)&gt;0,12,0)),0),0)</f>
        <v>0</v>
      </c>
      <c r="T235">
        <v>0</v>
      </c>
    </row>
    <row r="236" spans="1:20" x14ac:dyDescent="0.2">
      <c r="A236" s="243" t="s">
        <v>792</v>
      </c>
      <c r="B236" s="243" t="s">
        <v>792</v>
      </c>
      <c r="C236" s="244"/>
      <c r="D236" s="243" t="s">
        <v>792</v>
      </c>
      <c r="E236" s="243" t="s">
        <v>792</v>
      </c>
      <c r="F236" s="243" t="s">
        <v>792</v>
      </c>
      <c r="G236" s="244"/>
      <c r="H236" s="244"/>
      <c r="I236" s="244"/>
      <c r="J236" s="244"/>
      <c r="K236" s="69"/>
      <c r="L236" s="1"/>
      <c r="Q236">
        <v>0</v>
      </c>
      <c r="R236" cm="1">
        <f t="array" ref="R236">IF(P236,IF(Q236=0,IFERROR(_xlfn.LET(_xlpm.range_ref,_xlfn.ANCHORARRAY(_xlfn.XLOOKUP(D236,Map_Range_Lookup,Map_Range_Data_Sorted_Lookup)),IF(_xlfn.XLOOKUP(E236,_xlpm.range_ref,_xlpm.range_ref,21,0,2)=21,21,0)),IF(LEN(D236)&gt;0,22,0)),0),0)</f>
        <v>0</v>
      </c>
      <c r="S236" cm="1">
        <f t="array" ref="S236">IF(P236,IF((Q236=0)*(R236=0),IFERROR(_xlfn.LET(_xlpm.range_ref,_xlfn.ANCHORARRAY(_xlfn.XLOOKUP(E236,Map_Range_Lookup,Map_Range_Data_Sorted_Lookup)),IF(_xlfn.XLOOKUP(F236,_xlpm.range_ref,_xlpm.range_ref,11,0,2)=11,11,0)),IF(LEN(F236)&gt;0,12,0)),0),0)</f>
        <v>0</v>
      </c>
      <c r="T236">
        <v>0</v>
      </c>
    </row>
    <row r="237" spans="1:20" x14ac:dyDescent="0.2">
      <c r="A237" s="243" t="s">
        <v>792</v>
      </c>
      <c r="B237" s="243" t="s">
        <v>792</v>
      </c>
      <c r="C237" s="244"/>
      <c r="D237" s="243" t="s">
        <v>792</v>
      </c>
      <c r="E237" s="243" t="s">
        <v>792</v>
      </c>
      <c r="F237" s="243" t="s">
        <v>792</v>
      </c>
      <c r="G237" s="244"/>
      <c r="H237" s="244"/>
      <c r="I237" s="244"/>
      <c r="J237" s="244"/>
      <c r="K237" s="69"/>
      <c r="L237" s="1"/>
      <c r="Q237">
        <v>0</v>
      </c>
      <c r="R237" cm="1">
        <f t="array" ref="R237">IF(P237,IF(Q237=0,IFERROR(_xlfn.LET(_xlpm.range_ref,_xlfn.ANCHORARRAY(_xlfn.XLOOKUP(D237,Map_Range_Lookup,Map_Range_Data_Sorted_Lookup)),IF(_xlfn.XLOOKUP(E237,_xlpm.range_ref,_xlpm.range_ref,21,0,2)=21,21,0)),IF(LEN(D237)&gt;0,22,0)),0),0)</f>
        <v>0</v>
      </c>
      <c r="S237" cm="1">
        <f t="array" ref="S237">IF(P237,IF((Q237=0)*(R237=0),IFERROR(_xlfn.LET(_xlpm.range_ref,_xlfn.ANCHORARRAY(_xlfn.XLOOKUP(E237,Map_Range_Lookup,Map_Range_Data_Sorted_Lookup)),IF(_xlfn.XLOOKUP(F237,_xlpm.range_ref,_xlpm.range_ref,11,0,2)=11,11,0)),IF(LEN(F237)&gt;0,12,0)),0),0)</f>
        <v>0</v>
      </c>
      <c r="T237">
        <v>0</v>
      </c>
    </row>
    <row r="238" spans="1:20" x14ac:dyDescent="0.2">
      <c r="A238" s="243" t="s">
        <v>792</v>
      </c>
      <c r="B238" s="243" t="s">
        <v>792</v>
      </c>
      <c r="C238" s="244"/>
      <c r="D238" s="243" t="s">
        <v>792</v>
      </c>
      <c r="E238" s="243" t="s">
        <v>792</v>
      </c>
      <c r="F238" s="243" t="s">
        <v>792</v>
      </c>
      <c r="G238" s="244"/>
      <c r="H238" s="244"/>
      <c r="I238" s="244"/>
      <c r="J238" s="244"/>
      <c r="K238" s="69"/>
      <c r="L238" s="1"/>
      <c r="Q238">
        <v>0</v>
      </c>
      <c r="R238" cm="1">
        <f t="array" ref="R238">IF(P238,IF(Q238=0,IFERROR(_xlfn.LET(_xlpm.range_ref,_xlfn.ANCHORARRAY(_xlfn.XLOOKUP(D238,Map_Range_Lookup,Map_Range_Data_Sorted_Lookup)),IF(_xlfn.XLOOKUP(E238,_xlpm.range_ref,_xlpm.range_ref,21,0,2)=21,21,0)),IF(LEN(D238)&gt;0,22,0)),0),0)</f>
        <v>0</v>
      </c>
      <c r="S238" cm="1">
        <f t="array" ref="S238">IF(P238,IF((Q238=0)*(R238=0),IFERROR(_xlfn.LET(_xlpm.range_ref,_xlfn.ANCHORARRAY(_xlfn.XLOOKUP(E238,Map_Range_Lookup,Map_Range_Data_Sorted_Lookup)),IF(_xlfn.XLOOKUP(F238,_xlpm.range_ref,_xlpm.range_ref,11,0,2)=11,11,0)),IF(LEN(F238)&gt;0,12,0)),0),0)</f>
        <v>0</v>
      </c>
      <c r="T238">
        <v>0</v>
      </c>
    </row>
    <row r="239" spans="1:20" x14ac:dyDescent="0.2">
      <c r="A239" s="243" t="s">
        <v>792</v>
      </c>
      <c r="B239" s="243" t="s">
        <v>792</v>
      </c>
      <c r="C239" s="244"/>
      <c r="D239" s="243" t="s">
        <v>792</v>
      </c>
      <c r="E239" s="243" t="s">
        <v>792</v>
      </c>
      <c r="F239" s="243" t="s">
        <v>792</v>
      </c>
      <c r="G239" s="244"/>
      <c r="H239" s="244"/>
      <c r="I239" s="244"/>
      <c r="J239" s="244"/>
      <c r="K239" s="69"/>
      <c r="L239" s="1"/>
      <c r="Q239">
        <v>0</v>
      </c>
      <c r="R239" cm="1">
        <f t="array" ref="R239">IF(P239,IF(Q239=0,IFERROR(_xlfn.LET(_xlpm.range_ref,_xlfn.ANCHORARRAY(_xlfn.XLOOKUP(D239,Map_Range_Lookup,Map_Range_Data_Sorted_Lookup)),IF(_xlfn.XLOOKUP(E239,_xlpm.range_ref,_xlpm.range_ref,21,0,2)=21,21,0)),IF(LEN(D239)&gt;0,22,0)),0),0)</f>
        <v>0</v>
      </c>
      <c r="S239" cm="1">
        <f t="array" ref="S239">IF(P239,IF((Q239=0)*(R239=0),IFERROR(_xlfn.LET(_xlpm.range_ref,_xlfn.ANCHORARRAY(_xlfn.XLOOKUP(E239,Map_Range_Lookup,Map_Range_Data_Sorted_Lookup)),IF(_xlfn.XLOOKUP(F239,_xlpm.range_ref,_xlpm.range_ref,11,0,2)=11,11,0)),IF(LEN(F239)&gt;0,12,0)),0),0)</f>
        <v>0</v>
      </c>
      <c r="T239">
        <v>0</v>
      </c>
    </row>
    <row r="240" spans="1:20" x14ac:dyDescent="0.2">
      <c r="A240" s="243" t="s">
        <v>792</v>
      </c>
      <c r="B240" s="243" t="s">
        <v>792</v>
      </c>
      <c r="C240" s="244"/>
      <c r="D240" s="243" t="s">
        <v>792</v>
      </c>
      <c r="E240" s="243" t="s">
        <v>792</v>
      </c>
      <c r="F240" s="243" t="s">
        <v>792</v>
      </c>
      <c r="G240" s="244"/>
      <c r="H240" s="244"/>
      <c r="I240" s="244"/>
      <c r="J240" s="244"/>
      <c r="K240" s="69"/>
      <c r="L240" s="1"/>
      <c r="Q240">
        <v>0</v>
      </c>
      <c r="R240" cm="1">
        <f t="array" ref="R240">IF(P240,IF(Q240=0,IFERROR(_xlfn.LET(_xlpm.range_ref,_xlfn.ANCHORARRAY(_xlfn.XLOOKUP(D240,Map_Range_Lookup,Map_Range_Data_Sorted_Lookup)),IF(_xlfn.XLOOKUP(E240,_xlpm.range_ref,_xlpm.range_ref,21,0,2)=21,21,0)),IF(LEN(D240)&gt;0,22,0)),0),0)</f>
        <v>0</v>
      </c>
      <c r="S240" cm="1">
        <f t="array" ref="S240">IF(P240,IF((Q240=0)*(R240=0),IFERROR(_xlfn.LET(_xlpm.range_ref,_xlfn.ANCHORARRAY(_xlfn.XLOOKUP(E240,Map_Range_Lookup,Map_Range_Data_Sorted_Lookup)),IF(_xlfn.XLOOKUP(F240,_xlpm.range_ref,_xlpm.range_ref,11,0,2)=11,11,0)),IF(LEN(F240)&gt;0,12,0)),0),0)</f>
        <v>0</v>
      </c>
      <c r="T240">
        <v>0</v>
      </c>
    </row>
    <row r="241" spans="1:20" x14ac:dyDescent="0.2">
      <c r="A241" s="243" t="s">
        <v>792</v>
      </c>
      <c r="B241" s="243" t="s">
        <v>792</v>
      </c>
      <c r="C241" s="244"/>
      <c r="D241" s="243" t="s">
        <v>792</v>
      </c>
      <c r="E241" s="243" t="s">
        <v>792</v>
      </c>
      <c r="F241" s="243" t="s">
        <v>792</v>
      </c>
      <c r="G241" s="244"/>
      <c r="H241" s="244"/>
      <c r="I241" s="244"/>
      <c r="J241" s="244"/>
      <c r="K241" s="69"/>
      <c r="L241" s="1"/>
      <c r="Q241">
        <v>0</v>
      </c>
      <c r="R241" cm="1">
        <f t="array" ref="R241">IF(P241,IF(Q241=0,IFERROR(_xlfn.LET(_xlpm.range_ref,_xlfn.ANCHORARRAY(_xlfn.XLOOKUP(D241,Map_Range_Lookup,Map_Range_Data_Sorted_Lookup)),IF(_xlfn.XLOOKUP(E241,_xlpm.range_ref,_xlpm.range_ref,21,0,2)=21,21,0)),IF(LEN(D241)&gt;0,22,0)),0),0)</f>
        <v>0</v>
      </c>
      <c r="S241" cm="1">
        <f t="array" ref="S241">IF(P241,IF((Q241=0)*(R241=0),IFERROR(_xlfn.LET(_xlpm.range_ref,_xlfn.ANCHORARRAY(_xlfn.XLOOKUP(E241,Map_Range_Lookup,Map_Range_Data_Sorted_Lookup)),IF(_xlfn.XLOOKUP(F241,_xlpm.range_ref,_xlpm.range_ref,11,0,2)=11,11,0)),IF(LEN(F241)&gt;0,12,0)),0),0)</f>
        <v>0</v>
      </c>
      <c r="T241">
        <v>0</v>
      </c>
    </row>
    <row r="242" spans="1:20" x14ac:dyDescent="0.2">
      <c r="A242" s="243" t="s">
        <v>792</v>
      </c>
      <c r="B242" s="243" t="s">
        <v>792</v>
      </c>
      <c r="C242" s="244"/>
      <c r="D242" s="243" t="s">
        <v>792</v>
      </c>
      <c r="E242" s="243" t="s">
        <v>792</v>
      </c>
      <c r="F242" s="243" t="s">
        <v>792</v>
      </c>
      <c r="G242" s="244"/>
      <c r="H242" s="244"/>
      <c r="I242" s="244"/>
      <c r="J242" s="244"/>
      <c r="K242" s="69"/>
      <c r="L242" s="1"/>
      <c r="Q242">
        <v>0</v>
      </c>
      <c r="R242" cm="1">
        <f t="array" ref="R242">IF(P242,IF(Q242=0,IFERROR(_xlfn.LET(_xlpm.range_ref,_xlfn.ANCHORARRAY(_xlfn.XLOOKUP(D242,Map_Range_Lookup,Map_Range_Data_Sorted_Lookup)),IF(_xlfn.XLOOKUP(E242,_xlpm.range_ref,_xlpm.range_ref,21,0,2)=21,21,0)),IF(LEN(D242)&gt;0,22,0)),0),0)</f>
        <v>0</v>
      </c>
      <c r="S242" cm="1">
        <f t="array" ref="S242">IF(P242,IF((Q242=0)*(R242=0),IFERROR(_xlfn.LET(_xlpm.range_ref,_xlfn.ANCHORARRAY(_xlfn.XLOOKUP(E242,Map_Range_Lookup,Map_Range_Data_Sorted_Lookup)),IF(_xlfn.XLOOKUP(F242,_xlpm.range_ref,_xlpm.range_ref,11,0,2)=11,11,0)),IF(LEN(F242)&gt;0,12,0)),0),0)</f>
        <v>0</v>
      </c>
      <c r="T242">
        <v>0</v>
      </c>
    </row>
    <row r="243" spans="1:20" x14ac:dyDescent="0.2">
      <c r="A243" s="243" t="s">
        <v>792</v>
      </c>
      <c r="B243" s="243" t="s">
        <v>792</v>
      </c>
      <c r="C243" s="244"/>
      <c r="D243" s="243" t="s">
        <v>792</v>
      </c>
      <c r="E243" s="243" t="s">
        <v>792</v>
      </c>
      <c r="F243" s="243" t="s">
        <v>792</v>
      </c>
      <c r="G243" s="244"/>
      <c r="H243" s="244"/>
      <c r="I243" s="244"/>
      <c r="J243" s="244"/>
      <c r="K243" s="69"/>
      <c r="L243" s="1"/>
      <c r="Q243">
        <v>0</v>
      </c>
      <c r="R243" cm="1">
        <f t="array" ref="R243">IF(P243,IF(Q243=0,IFERROR(_xlfn.LET(_xlpm.range_ref,_xlfn.ANCHORARRAY(_xlfn.XLOOKUP(D243,Map_Range_Lookup,Map_Range_Data_Sorted_Lookup)),IF(_xlfn.XLOOKUP(E243,_xlpm.range_ref,_xlpm.range_ref,21,0,2)=21,21,0)),IF(LEN(D243)&gt;0,22,0)),0),0)</f>
        <v>0</v>
      </c>
      <c r="S243" cm="1">
        <f t="array" ref="S243">IF(P243,IF((Q243=0)*(R243=0),IFERROR(_xlfn.LET(_xlpm.range_ref,_xlfn.ANCHORARRAY(_xlfn.XLOOKUP(E243,Map_Range_Lookup,Map_Range_Data_Sorted_Lookup)),IF(_xlfn.XLOOKUP(F243,_xlpm.range_ref,_xlpm.range_ref,11,0,2)=11,11,0)),IF(LEN(F243)&gt;0,12,0)),0),0)</f>
        <v>0</v>
      </c>
      <c r="T243">
        <v>0</v>
      </c>
    </row>
    <row r="244" spans="1:20" x14ac:dyDescent="0.2">
      <c r="A244" s="243" t="s">
        <v>792</v>
      </c>
      <c r="B244" s="243" t="s">
        <v>792</v>
      </c>
      <c r="C244" s="244"/>
      <c r="D244" s="243" t="s">
        <v>792</v>
      </c>
      <c r="E244" s="243" t="s">
        <v>792</v>
      </c>
      <c r="F244" s="243" t="s">
        <v>792</v>
      </c>
      <c r="G244" s="244"/>
      <c r="H244" s="244"/>
      <c r="I244" s="244"/>
      <c r="J244" s="244"/>
      <c r="K244" s="69"/>
      <c r="L244" s="1"/>
      <c r="Q244">
        <v>0</v>
      </c>
      <c r="R244" cm="1">
        <f t="array" ref="R244">IF(P244,IF(Q244=0,IFERROR(_xlfn.LET(_xlpm.range_ref,_xlfn.ANCHORARRAY(_xlfn.XLOOKUP(D244,Map_Range_Lookup,Map_Range_Data_Sorted_Lookup)),IF(_xlfn.XLOOKUP(E244,_xlpm.range_ref,_xlpm.range_ref,21,0,2)=21,21,0)),IF(LEN(D244)&gt;0,22,0)),0),0)</f>
        <v>0</v>
      </c>
      <c r="S244" cm="1">
        <f t="array" ref="S244">IF(P244,IF((Q244=0)*(R244=0),IFERROR(_xlfn.LET(_xlpm.range_ref,_xlfn.ANCHORARRAY(_xlfn.XLOOKUP(E244,Map_Range_Lookup,Map_Range_Data_Sorted_Lookup)),IF(_xlfn.XLOOKUP(F244,_xlpm.range_ref,_xlpm.range_ref,11,0,2)=11,11,0)),IF(LEN(F244)&gt;0,12,0)),0),0)</f>
        <v>0</v>
      </c>
      <c r="T244">
        <v>0</v>
      </c>
    </row>
    <row r="245" spans="1:20" x14ac:dyDescent="0.2">
      <c r="A245" s="243" t="s">
        <v>792</v>
      </c>
      <c r="B245" s="243" t="s">
        <v>792</v>
      </c>
      <c r="C245" s="244"/>
      <c r="D245" s="243" t="s">
        <v>792</v>
      </c>
      <c r="E245" s="243" t="s">
        <v>792</v>
      </c>
      <c r="F245" s="243" t="s">
        <v>792</v>
      </c>
      <c r="G245" s="244"/>
      <c r="H245" s="244"/>
      <c r="I245" s="244"/>
      <c r="J245" s="244"/>
      <c r="K245" s="69"/>
      <c r="L245" s="1"/>
      <c r="Q245">
        <v>0</v>
      </c>
      <c r="R245" cm="1">
        <f t="array" ref="R245">IF(P245,IF(Q245=0,IFERROR(_xlfn.LET(_xlpm.range_ref,_xlfn.ANCHORARRAY(_xlfn.XLOOKUP(D245,Map_Range_Lookup,Map_Range_Data_Sorted_Lookup)),IF(_xlfn.XLOOKUP(E245,_xlpm.range_ref,_xlpm.range_ref,21,0,2)=21,21,0)),IF(LEN(D245)&gt;0,22,0)),0),0)</f>
        <v>0</v>
      </c>
      <c r="S245" cm="1">
        <f t="array" ref="S245">IF(P245,IF((Q245=0)*(R245=0),IFERROR(_xlfn.LET(_xlpm.range_ref,_xlfn.ANCHORARRAY(_xlfn.XLOOKUP(E245,Map_Range_Lookup,Map_Range_Data_Sorted_Lookup)),IF(_xlfn.XLOOKUP(F245,_xlpm.range_ref,_xlpm.range_ref,11,0,2)=11,11,0)),IF(LEN(F245)&gt;0,12,0)),0),0)</f>
        <v>0</v>
      </c>
      <c r="T245">
        <v>0</v>
      </c>
    </row>
    <row r="246" spans="1:20" x14ac:dyDescent="0.2">
      <c r="A246" s="243" t="s">
        <v>792</v>
      </c>
      <c r="B246" s="243" t="s">
        <v>792</v>
      </c>
      <c r="C246" s="244"/>
      <c r="D246" s="243" t="s">
        <v>792</v>
      </c>
      <c r="E246" s="243" t="s">
        <v>792</v>
      </c>
      <c r="F246" s="243" t="s">
        <v>792</v>
      </c>
      <c r="G246" s="244"/>
      <c r="H246" s="244"/>
      <c r="I246" s="244"/>
      <c r="J246" s="244"/>
      <c r="K246" s="69"/>
      <c r="L246" s="1"/>
      <c r="Q246">
        <v>0</v>
      </c>
      <c r="R246" cm="1">
        <f t="array" ref="R246">IF(P246,IF(Q246=0,IFERROR(_xlfn.LET(_xlpm.range_ref,_xlfn.ANCHORARRAY(_xlfn.XLOOKUP(D246,Map_Range_Lookup,Map_Range_Data_Sorted_Lookup)),IF(_xlfn.XLOOKUP(E246,_xlpm.range_ref,_xlpm.range_ref,21,0,2)=21,21,0)),IF(LEN(D246)&gt;0,22,0)),0),0)</f>
        <v>0</v>
      </c>
      <c r="S246" cm="1">
        <f t="array" ref="S246">IF(P246,IF((Q246=0)*(R246=0),IFERROR(_xlfn.LET(_xlpm.range_ref,_xlfn.ANCHORARRAY(_xlfn.XLOOKUP(E246,Map_Range_Lookup,Map_Range_Data_Sorted_Lookup)),IF(_xlfn.XLOOKUP(F246,_xlpm.range_ref,_xlpm.range_ref,11,0,2)=11,11,0)),IF(LEN(F246)&gt;0,12,0)),0),0)</f>
        <v>0</v>
      </c>
      <c r="T246">
        <v>0</v>
      </c>
    </row>
    <row r="247" spans="1:20" x14ac:dyDescent="0.2">
      <c r="A247" s="243" t="s">
        <v>792</v>
      </c>
      <c r="B247" s="243" t="s">
        <v>792</v>
      </c>
      <c r="C247" s="244"/>
      <c r="D247" s="243" t="s">
        <v>792</v>
      </c>
      <c r="E247" s="243" t="s">
        <v>792</v>
      </c>
      <c r="F247" s="243" t="s">
        <v>792</v>
      </c>
      <c r="G247" s="244"/>
      <c r="H247" s="244"/>
      <c r="I247" s="244"/>
      <c r="J247" s="244"/>
      <c r="K247" s="69"/>
      <c r="L247" s="1"/>
      <c r="Q247">
        <v>0</v>
      </c>
      <c r="R247" cm="1">
        <f t="array" ref="R247">IF(P247,IF(Q247=0,IFERROR(_xlfn.LET(_xlpm.range_ref,_xlfn.ANCHORARRAY(_xlfn.XLOOKUP(D247,Map_Range_Lookup,Map_Range_Data_Sorted_Lookup)),IF(_xlfn.XLOOKUP(E247,_xlpm.range_ref,_xlpm.range_ref,21,0,2)=21,21,0)),IF(LEN(D247)&gt;0,22,0)),0),0)</f>
        <v>0</v>
      </c>
      <c r="S247" cm="1">
        <f t="array" ref="S247">IF(P247,IF((Q247=0)*(R247=0),IFERROR(_xlfn.LET(_xlpm.range_ref,_xlfn.ANCHORARRAY(_xlfn.XLOOKUP(E247,Map_Range_Lookup,Map_Range_Data_Sorted_Lookup)),IF(_xlfn.XLOOKUP(F247,_xlpm.range_ref,_xlpm.range_ref,11,0,2)=11,11,0)),IF(LEN(F247)&gt;0,12,0)),0),0)</f>
        <v>0</v>
      </c>
      <c r="T247">
        <v>0</v>
      </c>
    </row>
    <row r="248" spans="1:20" x14ac:dyDescent="0.2">
      <c r="A248" s="243" t="s">
        <v>792</v>
      </c>
      <c r="B248" s="243" t="s">
        <v>792</v>
      </c>
      <c r="C248" s="244"/>
      <c r="D248" s="243" t="s">
        <v>792</v>
      </c>
      <c r="E248" s="243" t="s">
        <v>792</v>
      </c>
      <c r="F248" s="243" t="s">
        <v>792</v>
      </c>
      <c r="G248" s="244"/>
      <c r="H248" s="244"/>
      <c r="I248" s="244"/>
      <c r="J248" s="244"/>
      <c r="K248" s="69"/>
      <c r="L248" s="1"/>
      <c r="Q248">
        <v>0</v>
      </c>
      <c r="R248" cm="1">
        <f t="array" ref="R248">IF(P248,IF(Q248=0,IFERROR(_xlfn.LET(_xlpm.range_ref,_xlfn.ANCHORARRAY(_xlfn.XLOOKUP(D248,Map_Range_Lookup,Map_Range_Data_Sorted_Lookup)),IF(_xlfn.XLOOKUP(E248,_xlpm.range_ref,_xlpm.range_ref,21,0,2)=21,21,0)),IF(LEN(D248)&gt;0,22,0)),0),0)</f>
        <v>0</v>
      </c>
      <c r="S248" cm="1">
        <f t="array" ref="S248">IF(P248,IF((Q248=0)*(R248=0),IFERROR(_xlfn.LET(_xlpm.range_ref,_xlfn.ANCHORARRAY(_xlfn.XLOOKUP(E248,Map_Range_Lookup,Map_Range_Data_Sorted_Lookup)),IF(_xlfn.XLOOKUP(F248,_xlpm.range_ref,_xlpm.range_ref,11,0,2)=11,11,0)),IF(LEN(F248)&gt;0,12,0)),0),0)</f>
        <v>0</v>
      </c>
      <c r="T248">
        <v>0</v>
      </c>
    </row>
    <row r="249" spans="1:20" x14ac:dyDescent="0.2">
      <c r="A249" s="243" t="s">
        <v>792</v>
      </c>
      <c r="B249" s="243" t="s">
        <v>792</v>
      </c>
      <c r="C249" s="244"/>
      <c r="D249" s="243" t="s">
        <v>792</v>
      </c>
      <c r="E249" s="243" t="s">
        <v>792</v>
      </c>
      <c r="F249" s="243" t="s">
        <v>792</v>
      </c>
      <c r="G249" s="244"/>
      <c r="H249" s="244"/>
      <c r="I249" s="244"/>
      <c r="J249" s="244"/>
      <c r="K249" s="69"/>
      <c r="L249" s="1"/>
      <c r="Q249">
        <v>0</v>
      </c>
      <c r="R249" cm="1">
        <f t="array" ref="R249">IF(P249,IF(Q249=0,IFERROR(_xlfn.LET(_xlpm.range_ref,_xlfn.ANCHORARRAY(_xlfn.XLOOKUP(D249,Map_Range_Lookup,Map_Range_Data_Sorted_Lookup)),IF(_xlfn.XLOOKUP(E249,_xlpm.range_ref,_xlpm.range_ref,21,0,2)=21,21,0)),IF(LEN(D249)&gt;0,22,0)),0),0)</f>
        <v>0</v>
      </c>
      <c r="S249" cm="1">
        <f t="array" ref="S249">IF(P249,IF((Q249=0)*(R249=0),IFERROR(_xlfn.LET(_xlpm.range_ref,_xlfn.ANCHORARRAY(_xlfn.XLOOKUP(E249,Map_Range_Lookup,Map_Range_Data_Sorted_Lookup)),IF(_xlfn.XLOOKUP(F249,_xlpm.range_ref,_xlpm.range_ref,11,0,2)=11,11,0)),IF(LEN(F249)&gt;0,12,0)),0),0)</f>
        <v>0</v>
      </c>
      <c r="T249">
        <v>0</v>
      </c>
    </row>
    <row r="250" spans="1:20" x14ac:dyDescent="0.2">
      <c r="A250" s="243" t="s">
        <v>792</v>
      </c>
      <c r="B250" s="243" t="s">
        <v>792</v>
      </c>
      <c r="C250" s="244"/>
      <c r="D250" s="243" t="s">
        <v>792</v>
      </c>
      <c r="E250" s="243" t="s">
        <v>792</v>
      </c>
      <c r="F250" s="243" t="s">
        <v>792</v>
      </c>
      <c r="G250" s="244"/>
      <c r="H250" s="244"/>
      <c r="I250" s="244"/>
      <c r="J250" s="244"/>
      <c r="K250" s="69"/>
      <c r="L250" s="1"/>
      <c r="Q250">
        <v>0</v>
      </c>
      <c r="R250" cm="1">
        <f t="array" ref="R250">IF(P250,IF(Q250=0,IFERROR(_xlfn.LET(_xlpm.range_ref,_xlfn.ANCHORARRAY(_xlfn.XLOOKUP(D250,Map_Range_Lookup,Map_Range_Data_Sorted_Lookup)),IF(_xlfn.XLOOKUP(E250,_xlpm.range_ref,_xlpm.range_ref,21,0,2)=21,21,0)),IF(LEN(D250)&gt;0,22,0)),0),0)</f>
        <v>0</v>
      </c>
      <c r="S250" cm="1">
        <f t="array" ref="S250">IF(P250,IF((Q250=0)*(R250=0),IFERROR(_xlfn.LET(_xlpm.range_ref,_xlfn.ANCHORARRAY(_xlfn.XLOOKUP(E250,Map_Range_Lookup,Map_Range_Data_Sorted_Lookup)),IF(_xlfn.XLOOKUP(F250,_xlpm.range_ref,_xlpm.range_ref,11,0,2)=11,11,0)),IF(LEN(F250)&gt;0,12,0)),0),0)</f>
        <v>0</v>
      </c>
      <c r="T250">
        <v>0</v>
      </c>
    </row>
    <row r="251" spans="1:20" x14ac:dyDescent="0.2">
      <c r="A251" s="243" t="s">
        <v>792</v>
      </c>
      <c r="B251" s="243" t="s">
        <v>792</v>
      </c>
      <c r="C251" s="244"/>
      <c r="D251" s="243" t="s">
        <v>792</v>
      </c>
      <c r="E251" s="243" t="s">
        <v>792</v>
      </c>
      <c r="F251" s="243" t="s">
        <v>792</v>
      </c>
      <c r="G251" s="244"/>
      <c r="H251" s="244"/>
      <c r="I251" s="244"/>
      <c r="J251" s="244"/>
      <c r="K251" s="69"/>
      <c r="L251" s="1"/>
      <c r="Q251">
        <v>0</v>
      </c>
      <c r="R251" cm="1">
        <f t="array" ref="R251">IF(P251,IF(Q251=0,IFERROR(_xlfn.LET(_xlpm.range_ref,_xlfn.ANCHORARRAY(_xlfn.XLOOKUP(D251,Map_Range_Lookup,Map_Range_Data_Sorted_Lookup)),IF(_xlfn.XLOOKUP(E251,_xlpm.range_ref,_xlpm.range_ref,21,0,2)=21,21,0)),IF(LEN(D251)&gt;0,22,0)),0),0)</f>
        <v>0</v>
      </c>
      <c r="S251" cm="1">
        <f t="array" ref="S251">IF(P251,IF((Q251=0)*(R251=0),IFERROR(_xlfn.LET(_xlpm.range_ref,_xlfn.ANCHORARRAY(_xlfn.XLOOKUP(E251,Map_Range_Lookup,Map_Range_Data_Sorted_Lookup)),IF(_xlfn.XLOOKUP(F251,_xlpm.range_ref,_xlpm.range_ref,11,0,2)=11,11,0)),IF(LEN(F251)&gt;0,12,0)),0),0)</f>
        <v>0</v>
      </c>
      <c r="T251">
        <v>0</v>
      </c>
    </row>
    <row r="252" spans="1:20" x14ac:dyDescent="0.2">
      <c r="A252" s="243" t="s">
        <v>792</v>
      </c>
      <c r="B252" s="243" t="s">
        <v>792</v>
      </c>
      <c r="C252" s="244"/>
      <c r="D252" s="243" t="s">
        <v>792</v>
      </c>
      <c r="E252" s="243" t="s">
        <v>792</v>
      </c>
      <c r="F252" s="243" t="s">
        <v>792</v>
      </c>
      <c r="G252" s="244"/>
      <c r="H252" s="244"/>
      <c r="I252" s="244"/>
      <c r="J252" s="244"/>
      <c r="K252" s="69"/>
      <c r="L252" s="1"/>
      <c r="Q252">
        <v>0</v>
      </c>
      <c r="R252" cm="1">
        <f t="array" ref="R252">IF(P252,IF(Q252=0,IFERROR(_xlfn.LET(_xlpm.range_ref,_xlfn.ANCHORARRAY(_xlfn.XLOOKUP(D252,Map_Range_Lookup,Map_Range_Data_Sorted_Lookup)),IF(_xlfn.XLOOKUP(E252,_xlpm.range_ref,_xlpm.range_ref,21,0,2)=21,21,0)),IF(LEN(D252)&gt;0,22,0)),0),0)</f>
        <v>0</v>
      </c>
      <c r="S252" cm="1">
        <f t="array" ref="S252">IF(P252,IF((Q252=0)*(R252=0),IFERROR(_xlfn.LET(_xlpm.range_ref,_xlfn.ANCHORARRAY(_xlfn.XLOOKUP(E252,Map_Range_Lookup,Map_Range_Data_Sorted_Lookup)),IF(_xlfn.XLOOKUP(F252,_xlpm.range_ref,_xlpm.range_ref,11,0,2)=11,11,0)),IF(LEN(F252)&gt;0,12,0)),0),0)</f>
        <v>0</v>
      </c>
      <c r="T252">
        <v>0</v>
      </c>
    </row>
    <row r="253" spans="1:20" x14ac:dyDescent="0.2">
      <c r="A253" s="243" t="s">
        <v>792</v>
      </c>
      <c r="B253" s="243" t="s">
        <v>792</v>
      </c>
      <c r="C253" s="244"/>
      <c r="D253" s="243" t="s">
        <v>792</v>
      </c>
      <c r="E253" s="243" t="s">
        <v>792</v>
      </c>
      <c r="F253" s="243" t="s">
        <v>792</v>
      </c>
      <c r="G253" s="244"/>
      <c r="H253" s="244"/>
      <c r="I253" s="244"/>
      <c r="J253" s="244"/>
      <c r="K253" s="69"/>
      <c r="L253" s="1"/>
      <c r="Q253">
        <v>0</v>
      </c>
      <c r="R253" cm="1">
        <f t="array" ref="R253">IF(P253,IF(Q253=0,IFERROR(_xlfn.LET(_xlpm.range_ref,_xlfn.ANCHORARRAY(_xlfn.XLOOKUP(D253,Map_Range_Lookup,Map_Range_Data_Sorted_Lookup)),IF(_xlfn.XLOOKUP(E253,_xlpm.range_ref,_xlpm.range_ref,21,0,2)=21,21,0)),IF(LEN(D253)&gt;0,22,0)),0),0)</f>
        <v>0</v>
      </c>
      <c r="S253" cm="1">
        <f t="array" ref="S253">IF(P253,IF((Q253=0)*(R253=0),IFERROR(_xlfn.LET(_xlpm.range_ref,_xlfn.ANCHORARRAY(_xlfn.XLOOKUP(E253,Map_Range_Lookup,Map_Range_Data_Sorted_Lookup)),IF(_xlfn.XLOOKUP(F253,_xlpm.range_ref,_xlpm.range_ref,11,0,2)=11,11,0)),IF(LEN(F253)&gt;0,12,0)),0),0)</f>
        <v>0</v>
      </c>
      <c r="T253">
        <v>0</v>
      </c>
    </row>
    <row r="254" spans="1:20" x14ac:dyDescent="0.2">
      <c r="A254" s="243" t="s">
        <v>792</v>
      </c>
      <c r="B254" s="243" t="s">
        <v>792</v>
      </c>
      <c r="C254" s="244"/>
      <c r="D254" s="243" t="s">
        <v>792</v>
      </c>
      <c r="E254" s="243" t="s">
        <v>792</v>
      </c>
      <c r="F254" s="243" t="s">
        <v>792</v>
      </c>
      <c r="G254" s="244"/>
      <c r="H254" s="244"/>
      <c r="I254" s="244"/>
      <c r="J254" s="244"/>
      <c r="K254" s="69"/>
      <c r="L254" s="1"/>
      <c r="Q254">
        <v>0</v>
      </c>
      <c r="R254" cm="1">
        <f t="array" ref="R254">IF(P254,IF(Q254=0,IFERROR(_xlfn.LET(_xlpm.range_ref,_xlfn.ANCHORARRAY(_xlfn.XLOOKUP(D254,Map_Range_Lookup,Map_Range_Data_Sorted_Lookup)),IF(_xlfn.XLOOKUP(E254,_xlpm.range_ref,_xlpm.range_ref,21,0,2)=21,21,0)),IF(LEN(D254)&gt;0,22,0)),0),0)</f>
        <v>0</v>
      </c>
      <c r="S254" cm="1">
        <f t="array" ref="S254">IF(P254,IF((Q254=0)*(R254=0),IFERROR(_xlfn.LET(_xlpm.range_ref,_xlfn.ANCHORARRAY(_xlfn.XLOOKUP(E254,Map_Range_Lookup,Map_Range_Data_Sorted_Lookup)),IF(_xlfn.XLOOKUP(F254,_xlpm.range_ref,_xlpm.range_ref,11,0,2)=11,11,0)),IF(LEN(F254)&gt;0,12,0)),0),0)</f>
        <v>0</v>
      </c>
      <c r="T254">
        <v>0</v>
      </c>
    </row>
    <row r="255" spans="1:20" x14ac:dyDescent="0.2">
      <c r="A255" s="243" t="s">
        <v>792</v>
      </c>
      <c r="B255" s="243" t="s">
        <v>792</v>
      </c>
      <c r="C255" s="244"/>
      <c r="D255" s="243" t="s">
        <v>792</v>
      </c>
      <c r="E255" s="243" t="s">
        <v>792</v>
      </c>
      <c r="F255" s="243" t="s">
        <v>792</v>
      </c>
      <c r="G255" s="244"/>
      <c r="H255" s="244"/>
      <c r="I255" s="244"/>
      <c r="J255" s="244"/>
      <c r="K255" s="69"/>
      <c r="L255" s="1"/>
      <c r="Q255">
        <v>0</v>
      </c>
      <c r="R255" cm="1">
        <f t="array" ref="R255">IF(P255,IF(Q255=0,IFERROR(_xlfn.LET(_xlpm.range_ref,_xlfn.ANCHORARRAY(_xlfn.XLOOKUP(D255,Map_Range_Lookup,Map_Range_Data_Sorted_Lookup)),IF(_xlfn.XLOOKUP(E255,_xlpm.range_ref,_xlpm.range_ref,21,0,2)=21,21,0)),IF(LEN(D255)&gt;0,22,0)),0),0)</f>
        <v>0</v>
      </c>
      <c r="S255" cm="1">
        <f t="array" ref="S255">IF(P255,IF((Q255=0)*(R255=0),IFERROR(_xlfn.LET(_xlpm.range_ref,_xlfn.ANCHORARRAY(_xlfn.XLOOKUP(E255,Map_Range_Lookup,Map_Range_Data_Sorted_Lookup)),IF(_xlfn.XLOOKUP(F255,_xlpm.range_ref,_xlpm.range_ref,11,0,2)=11,11,0)),IF(LEN(F255)&gt;0,12,0)),0),0)</f>
        <v>0</v>
      </c>
      <c r="T255">
        <v>0</v>
      </c>
    </row>
    <row r="256" spans="1:20" x14ac:dyDescent="0.2">
      <c r="A256" s="243" t="s">
        <v>792</v>
      </c>
      <c r="B256" s="243" t="s">
        <v>792</v>
      </c>
      <c r="C256" s="244"/>
      <c r="D256" s="243" t="s">
        <v>792</v>
      </c>
      <c r="E256" s="243" t="s">
        <v>792</v>
      </c>
      <c r="F256" s="243" t="s">
        <v>792</v>
      </c>
      <c r="G256" s="244"/>
      <c r="H256" s="244"/>
      <c r="I256" s="244"/>
      <c r="J256" s="244"/>
      <c r="K256" s="69"/>
      <c r="L256" s="1"/>
      <c r="Q256">
        <v>0</v>
      </c>
      <c r="R256" cm="1">
        <f t="array" ref="R256">IF(P256,IF(Q256=0,IFERROR(_xlfn.LET(_xlpm.range_ref,_xlfn.ANCHORARRAY(_xlfn.XLOOKUP(D256,Map_Range_Lookup,Map_Range_Data_Sorted_Lookup)),IF(_xlfn.XLOOKUP(E256,_xlpm.range_ref,_xlpm.range_ref,21,0,2)=21,21,0)),IF(LEN(D256)&gt;0,22,0)),0),0)</f>
        <v>0</v>
      </c>
      <c r="S256" cm="1">
        <f t="array" ref="S256">IF(P256,IF((Q256=0)*(R256=0),IFERROR(_xlfn.LET(_xlpm.range_ref,_xlfn.ANCHORARRAY(_xlfn.XLOOKUP(E256,Map_Range_Lookup,Map_Range_Data_Sorted_Lookup)),IF(_xlfn.XLOOKUP(F256,_xlpm.range_ref,_xlpm.range_ref,11,0,2)=11,11,0)),IF(LEN(F256)&gt;0,12,0)),0),0)</f>
        <v>0</v>
      </c>
      <c r="T256">
        <v>0</v>
      </c>
    </row>
    <row r="257" spans="1:20" x14ac:dyDescent="0.2">
      <c r="A257" s="243" t="s">
        <v>792</v>
      </c>
      <c r="B257" s="243" t="s">
        <v>792</v>
      </c>
      <c r="C257" s="244"/>
      <c r="D257" s="243" t="s">
        <v>792</v>
      </c>
      <c r="E257" s="243" t="s">
        <v>792</v>
      </c>
      <c r="F257" s="243" t="s">
        <v>792</v>
      </c>
      <c r="G257" s="244"/>
      <c r="H257" s="244"/>
      <c r="I257" s="244"/>
      <c r="J257" s="244"/>
      <c r="K257" s="69"/>
      <c r="L257" s="1"/>
      <c r="Q257">
        <v>0</v>
      </c>
      <c r="R257" cm="1">
        <f t="array" ref="R257">IF(P257,IF(Q257=0,IFERROR(_xlfn.LET(_xlpm.range_ref,_xlfn.ANCHORARRAY(_xlfn.XLOOKUP(D257,Map_Range_Lookup,Map_Range_Data_Sorted_Lookup)),IF(_xlfn.XLOOKUP(E257,_xlpm.range_ref,_xlpm.range_ref,21,0,2)=21,21,0)),IF(LEN(D257)&gt;0,22,0)),0),0)</f>
        <v>0</v>
      </c>
      <c r="S257" cm="1">
        <f t="array" ref="S257">IF(P257,IF((Q257=0)*(R257=0),IFERROR(_xlfn.LET(_xlpm.range_ref,_xlfn.ANCHORARRAY(_xlfn.XLOOKUP(E257,Map_Range_Lookup,Map_Range_Data_Sorted_Lookup)),IF(_xlfn.XLOOKUP(F257,_xlpm.range_ref,_xlpm.range_ref,11,0,2)=11,11,0)),IF(LEN(F257)&gt;0,12,0)),0),0)</f>
        <v>0</v>
      </c>
      <c r="T257">
        <v>0</v>
      </c>
    </row>
    <row r="258" spans="1:20" x14ac:dyDescent="0.2">
      <c r="A258" s="243" t="s">
        <v>792</v>
      </c>
      <c r="B258" s="243" t="s">
        <v>792</v>
      </c>
      <c r="C258" s="244"/>
      <c r="D258" s="243" t="s">
        <v>792</v>
      </c>
      <c r="E258" s="243" t="s">
        <v>792</v>
      </c>
      <c r="F258" s="243" t="s">
        <v>792</v>
      </c>
      <c r="G258" s="244"/>
      <c r="H258" s="244"/>
      <c r="I258" s="244"/>
      <c r="J258" s="244"/>
      <c r="K258" s="69"/>
      <c r="L258" s="1"/>
      <c r="Q258">
        <v>0</v>
      </c>
      <c r="R258" cm="1">
        <f t="array" ref="R258">IF(P258,IF(Q258=0,IFERROR(_xlfn.LET(_xlpm.range_ref,_xlfn.ANCHORARRAY(_xlfn.XLOOKUP(D258,Map_Range_Lookup,Map_Range_Data_Sorted_Lookup)),IF(_xlfn.XLOOKUP(E258,_xlpm.range_ref,_xlpm.range_ref,21,0,2)=21,21,0)),IF(LEN(D258)&gt;0,22,0)),0),0)</f>
        <v>0</v>
      </c>
      <c r="S258" cm="1">
        <f t="array" ref="S258">IF(P258,IF((Q258=0)*(R258=0),IFERROR(_xlfn.LET(_xlpm.range_ref,_xlfn.ANCHORARRAY(_xlfn.XLOOKUP(E258,Map_Range_Lookup,Map_Range_Data_Sorted_Lookup)),IF(_xlfn.XLOOKUP(F258,_xlpm.range_ref,_xlpm.range_ref,11,0,2)=11,11,0)),IF(LEN(F258)&gt;0,12,0)),0),0)</f>
        <v>0</v>
      </c>
      <c r="T258">
        <v>0</v>
      </c>
    </row>
    <row r="259" spans="1:20" x14ac:dyDescent="0.2">
      <c r="A259" s="243" t="s">
        <v>792</v>
      </c>
      <c r="B259" s="243" t="s">
        <v>792</v>
      </c>
      <c r="C259" s="244"/>
      <c r="D259" s="243" t="s">
        <v>792</v>
      </c>
      <c r="E259" s="243" t="s">
        <v>792</v>
      </c>
      <c r="F259" s="243" t="s">
        <v>792</v>
      </c>
      <c r="G259" s="244"/>
      <c r="H259" s="244"/>
      <c r="I259" s="244"/>
      <c r="J259" s="244"/>
      <c r="K259" s="69"/>
      <c r="L259" s="1"/>
      <c r="Q259">
        <v>0</v>
      </c>
      <c r="R259" cm="1">
        <f t="array" ref="R259">IF(P259,IF(Q259=0,IFERROR(_xlfn.LET(_xlpm.range_ref,_xlfn.ANCHORARRAY(_xlfn.XLOOKUP(D259,Map_Range_Lookup,Map_Range_Data_Sorted_Lookup)),IF(_xlfn.XLOOKUP(E259,_xlpm.range_ref,_xlpm.range_ref,21,0,2)=21,21,0)),IF(LEN(D259)&gt;0,22,0)),0),0)</f>
        <v>0</v>
      </c>
      <c r="S259" cm="1">
        <f t="array" ref="S259">IF(P259,IF((Q259=0)*(R259=0),IFERROR(_xlfn.LET(_xlpm.range_ref,_xlfn.ANCHORARRAY(_xlfn.XLOOKUP(E259,Map_Range_Lookup,Map_Range_Data_Sorted_Lookup)),IF(_xlfn.XLOOKUP(F259,_xlpm.range_ref,_xlpm.range_ref,11,0,2)=11,11,0)),IF(LEN(F259)&gt;0,12,0)),0),0)</f>
        <v>0</v>
      </c>
      <c r="T259">
        <v>0</v>
      </c>
    </row>
    <row r="260" spans="1:20" x14ac:dyDescent="0.2">
      <c r="A260" s="243" t="s">
        <v>792</v>
      </c>
      <c r="B260" s="243" t="s">
        <v>792</v>
      </c>
      <c r="C260" s="244"/>
      <c r="D260" s="243" t="s">
        <v>792</v>
      </c>
      <c r="E260" s="243" t="s">
        <v>792</v>
      </c>
      <c r="F260" s="243" t="s">
        <v>792</v>
      </c>
      <c r="G260" s="244"/>
      <c r="H260" s="244"/>
      <c r="I260" s="244"/>
      <c r="J260" s="244"/>
      <c r="K260" s="69"/>
      <c r="L260" s="1"/>
      <c r="Q260">
        <v>0</v>
      </c>
      <c r="R260" cm="1">
        <f t="array" ref="R260">IF(P260,IF(Q260=0,IFERROR(_xlfn.LET(_xlpm.range_ref,_xlfn.ANCHORARRAY(_xlfn.XLOOKUP(D260,Map_Range_Lookup,Map_Range_Data_Sorted_Lookup)),IF(_xlfn.XLOOKUP(E260,_xlpm.range_ref,_xlpm.range_ref,21,0,2)=21,21,0)),IF(LEN(D260)&gt;0,22,0)),0),0)</f>
        <v>0</v>
      </c>
      <c r="S260" cm="1">
        <f t="array" ref="S260">IF(P260,IF((Q260=0)*(R260=0),IFERROR(_xlfn.LET(_xlpm.range_ref,_xlfn.ANCHORARRAY(_xlfn.XLOOKUP(E260,Map_Range_Lookup,Map_Range_Data_Sorted_Lookup)),IF(_xlfn.XLOOKUP(F260,_xlpm.range_ref,_xlpm.range_ref,11,0,2)=11,11,0)),IF(LEN(F260)&gt;0,12,0)),0),0)</f>
        <v>0</v>
      </c>
      <c r="T260">
        <v>0</v>
      </c>
    </row>
    <row r="261" spans="1:20" x14ac:dyDescent="0.2">
      <c r="A261" s="243" t="s">
        <v>792</v>
      </c>
      <c r="B261" s="243" t="s">
        <v>792</v>
      </c>
      <c r="C261" s="244"/>
      <c r="D261" s="243" t="s">
        <v>792</v>
      </c>
      <c r="E261" s="243" t="s">
        <v>792</v>
      </c>
      <c r="F261" s="243" t="s">
        <v>792</v>
      </c>
      <c r="G261" s="244"/>
      <c r="H261" s="244"/>
      <c r="I261" s="244"/>
      <c r="J261" s="244"/>
      <c r="K261" s="69"/>
      <c r="L261" s="1"/>
      <c r="Q261">
        <v>0</v>
      </c>
      <c r="R261" cm="1">
        <f t="array" ref="R261">IF(P261,IF(Q261=0,IFERROR(_xlfn.LET(_xlpm.range_ref,_xlfn.ANCHORARRAY(_xlfn.XLOOKUP(D261,Map_Range_Lookup,Map_Range_Data_Sorted_Lookup)),IF(_xlfn.XLOOKUP(E261,_xlpm.range_ref,_xlpm.range_ref,21,0,2)=21,21,0)),IF(LEN(D261)&gt;0,22,0)),0),0)</f>
        <v>0</v>
      </c>
      <c r="S261" cm="1">
        <f t="array" ref="S261">IF(P261,IF((Q261=0)*(R261=0),IFERROR(_xlfn.LET(_xlpm.range_ref,_xlfn.ANCHORARRAY(_xlfn.XLOOKUP(E261,Map_Range_Lookup,Map_Range_Data_Sorted_Lookup)),IF(_xlfn.XLOOKUP(F261,_xlpm.range_ref,_xlpm.range_ref,11,0,2)=11,11,0)),IF(LEN(F261)&gt;0,12,0)),0),0)</f>
        <v>0</v>
      </c>
      <c r="T261">
        <v>0</v>
      </c>
    </row>
    <row r="262" spans="1:20" x14ac:dyDescent="0.2">
      <c r="A262" s="243" t="s">
        <v>792</v>
      </c>
      <c r="B262" s="243" t="s">
        <v>792</v>
      </c>
      <c r="C262" s="244"/>
      <c r="D262" s="243" t="s">
        <v>792</v>
      </c>
      <c r="E262" s="243" t="s">
        <v>792</v>
      </c>
      <c r="F262" s="243" t="s">
        <v>792</v>
      </c>
      <c r="G262" s="244"/>
      <c r="H262" s="244"/>
      <c r="I262" s="244"/>
      <c r="J262" s="244"/>
      <c r="K262" s="69"/>
      <c r="L262" s="1"/>
      <c r="Q262">
        <v>0</v>
      </c>
      <c r="R262" cm="1">
        <f t="array" ref="R262">IF(P262,IF(Q262=0,IFERROR(_xlfn.LET(_xlpm.range_ref,_xlfn.ANCHORARRAY(_xlfn.XLOOKUP(D262,Map_Range_Lookup,Map_Range_Data_Sorted_Lookup)),IF(_xlfn.XLOOKUP(E262,_xlpm.range_ref,_xlpm.range_ref,21,0,2)=21,21,0)),IF(LEN(D262)&gt;0,22,0)),0),0)</f>
        <v>0</v>
      </c>
      <c r="S262" cm="1">
        <f t="array" ref="S262">IF(P262,IF((Q262=0)*(R262=0),IFERROR(_xlfn.LET(_xlpm.range_ref,_xlfn.ANCHORARRAY(_xlfn.XLOOKUP(E262,Map_Range_Lookup,Map_Range_Data_Sorted_Lookup)),IF(_xlfn.XLOOKUP(F262,_xlpm.range_ref,_xlpm.range_ref,11,0,2)=11,11,0)),IF(LEN(F262)&gt;0,12,0)),0),0)</f>
        <v>0</v>
      </c>
      <c r="T262">
        <v>0</v>
      </c>
    </row>
    <row r="263" spans="1:20" x14ac:dyDescent="0.2">
      <c r="A263" s="243" t="s">
        <v>792</v>
      </c>
      <c r="B263" s="243" t="s">
        <v>792</v>
      </c>
      <c r="C263" s="244"/>
      <c r="D263" s="243" t="s">
        <v>792</v>
      </c>
      <c r="E263" s="243" t="s">
        <v>792</v>
      </c>
      <c r="F263" s="243" t="s">
        <v>792</v>
      </c>
      <c r="G263" s="244"/>
      <c r="H263" s="244"/>
      <c r="I263" s="244"/>
      <c r="J263" s="244"/>
      <c r="K263" s="69"/>
      <c r="L263" s="1"/>
      <c r="Q263">
        <v>0</v>
      </c>
      <c r="R263" cm="1">
        <f t="array" ref="R263">IF(P263,IF(Q263=0,IFERROR(_xlfn.LET(_xlpm.range_ref,_xlfn.ANCHORARRAY(_xlfn.XLOOKUP(D263,Map_Range_Lookup,Map_Range_Data_Sorted_Lookup)),IF(_xlfn.XLOOKUP(E263,_xlpm.range_ref,_xlpm.range_ref,21,0,2)=21,21,0)),IF(LEN(D263)&gt;0,22,0)),0),0)</f>
        <v>0</v>
      </c>
      <c r="S263" cm="1">
        <f t="array" ref="S263">IF(P263,IF((Q263=0)*(R263=0),IFERROR(_xlfn.LET(_xlpm.range_ref,_xlfn.ANCHORARRAY(_xlfn.XLOOKUP(E263,Map_Range_Lookup,Map_Range_Data_Sorted_Lookup)),IF(_xlfn.XLOOKUP(F263,_xlpm.range_ref,_xlpm.range_ref,11,0,2)=11,11,0)),IF(LEN(F263)&gt;0,12,0)),0),0)</f>
        <v>0</v>
      </c>
      <c r="T263">
        <v>0</v>
      </c>
    </row>
    <row r="264" spans="1:20" x14ac:dyDescent="0.2">
      <c r="A264" s="243" t="s">
        <v>792</v>
      </c>
      <c r="B264" s="243" t="s">
        <v>792</v>
      </c>
      <c r="C264" s="244"/>
      <c r="D264" s="243" t="s">
        <v>792</v>
      </c>
      <c r="E264" s="243" t="s">
        <v>792</v>
      </c>
      <c r="F264" s="243" t="s">
        <v>792</v>
      </c>
      <c r="G264" s="244"/>
      <c r="H264" s="244"/>
      <c r="I264" s="244"/>
      <c r="J264" s="244"/>
      <c r="K264" s="69"/>
      <c r="L264" s="1"/>
      <c r="Q264">
        <v>0</v>
      </c>
      <c r="R264" cm="1">
        <f t="array" ref="R264">IF(P264,IF(Q264=0,IFERROR(_xlfn.LET(_xlpm.range_ref,_xlfn.ANCHORARRAY(_xlfn.XLOOKUP(D264,Map_Range_Lookup,Map_Range_Data_Sorted_Lookup)),IF(_xlfn.XLOOKUP(E264,_xlpm.range_ref,_xlpm.range_ref,21,0,2)=21,21,0)),IF(LEN(D264)&gt;0,22,0)),0),0)</f>
        <v>0</v>
      </c>
      <c r="S264" cm="1">
        <f t="array" ref="S264">IF(P264,IF((Q264=0)*(R264=0),IFERROR(_xlfn.LET(_xlpm.range_ref,_xlfn.ANCHORARRAY(_xlfn.XLOOKUP(E264,Map_Range_Lookup,Map_Range_Data_Sorted_Lookup)),IF(_xlfn.XLOOKUP(F264,_xlpm.range_ref,_xlpm.range_ref,11,0,2)=11,11,0)),IF(LEN(F264)&gt;0,12,0)),0),0)</f>
        <v>0</v>
      </c>
      <c r="T264">
        <v>0</v>
      </c>
    </row>
    <row r="265" spans="1:20" x14ac:dyDescent="0.2">
      <c r="A265" s="243" t="s">
        <v>792</v>
      </c>
      <c r="B265" s="243" t="s">
        <v>792</v>
      </c>
      <c r="C265" s="244"/>
      <c r="D265" s="243" t="s">
        <v>792</v>
      </c>
      <c r="E265" s="243" t="s">
        <v>792</v>
      </c>
      <c r="F265" s="243" t="s">
        <v>792</v>
      </c>
      <c r="G265" s="244"/>
      <c r="H265" s="244"/>
      <c r="I265" s="244"/>
      <c r="J265" s="244"/>
      <c r="K265" s="69"/>
      <c r="L265" s="1"/>
      <c r="Q265">
        <v>0</v>
      </c>
      <c r="R265" cm="1">
        <f t="array" ref="R265">IF(P265,IF(Q265=0,IFERROR(_xlfn.LET(_xlpm.range_ref,_xlfn.ANCHORARRAY(_xlfn.XLOOKUP(D265,Map_Range_Lookup,Map_Range_Data_Sorted_Lookup)),IF(_xlfn.XLOOKUP(E265,_xlpm.range_ref,_xlpm.range_ref,21,0,2)=21,21,0)),IF(LEN(D265)&gt;0,22,0)),0),0)</f>
        <v>0</v>
      </c>
      <c r="S265" cm="1">
        <f t="array" ref="S265">IF(P265,IF((Q265=0)*(R265=0),IFERROR(_xlfn.LET(_xlpm.range_ref,_xlfn.ANCHORARRAY(_xlfn.XLOOKUP(E265,Map_Range_Lookup,Map_Range_Data_Sorted_Lookup)),IF(_xlfn.XLOOKUP(F265,_xlpm.range_ref,_xlpm.range_ref,11,0,2)=11,11,0)),IF(LEN(F265)&gt;0,12,0)),0),0)</f>
        <v>0</v>
      </c>
      <c r="T265">
        <v>0</v>
      </c>
    </row>
    <row r="266" spans="1:20" x14ac:dyDescent="0.2">
      <c r="A266" s="243" t="s">
        <v>792</v>
      </c>
      <c r="B266" s="243" t="s">
        <v>792</v>
      </c>
      <c r="C266" s="244"/>
      <c r="D266" s="243" t="s">
        <v>792</v>
      </c>
      <c r="E266" s="243" t="s">
        <v>792</v>
      </c>
      <c r="F266" s="243" t="s">
        <v>792</v>
      </c>
      <c r="G266" s="244"/>
      <c r="H266" s="244"/>
      <c r="I266" s="244"/>
      <c r="J266" s="244"/>
      <c r="K266" s="69"/>
      <c r="L266" s="1"/>
      <c r="Q266">
        <v>0</v>
      </c>
      <c r="R266" cm="1">
        <f t="array" ref="R266">IF(P266,IF(Q266=0,IFERROR(_xlfn.LET(_xlpm.range_ref,_xlfn.ANCHORARRAY(_xlfn.XLOOKUP(D266,Map_Range_Lookup,Map_Range_Data_Sorted_Lookup)),IF(_xlfn.XLOOKUP(E266,_xlpm.range_ref,_xlpm.range_ref,21,0,2)=21,21,0)),IF(LEN(D266)&gt;0,22,0)),0),0)</f>
        <v>0</v>
      </c>
      <c r="S266" cm="1">
        <f t="array" ref="S266">IF(P266,IF((Q266=0)*(R266=0),IFERROR(_xlfn.LET(_xlpm.range_ref,_xlfn.ANCHORARRAY(_xlfn.XLOOKUP(E266,Map_Range_Lookup,Map_Range_Data_Sorted_Lookup)),IF(_xlfn.XLOOKUP(F266,_xlpm.range_ref,_xlpm.range_ref,11,0,2)=11,11,0)),IF(LEN(F266)&gt;0,12,0)),0),0)</f>
        <v>0</v>
      </c>
      <c r="T266">
        <v>0</v>
      </c>
    </row>
    <row r="267" spans="1:20" x14ac:dyDescent="0.2">
      <c r="A267" s="243" t="s">
        <v>792</v>
      </c>
      <c r="B267" s="243" t="s">
        <v>792</v>
      </c>
      <c r="C267" s="244"/>
      <c r="D267" s="243" t="s">
        <v>792</v>
      </c>
      <c r="E267" s="243" t="s">
        <v>792</v>
      </c>
      <c r="F267" s="243" t="s">
        <v>792</v>
      </c>
      <c r="G267" s="244"/>
      <c r="H267" s="244"/>
      <c r="I267" s="244"/>
      <c r="J267" s="244"/>
      <c r="K267" s="69"/>
      <c r="L267" s="1"/>
      <c r="Q267">
        <v>0</v>
      </c>
      <c r="R267" cm="1">
        <f t="array" ref="R267">IF(P267,IF(Q267=0,IFERROR(_xlfn.LET(_xlpm.range_ref,_xlfn.ANCHORARRAY(_xlfn.XLOOKUP(D267,Map_Range_Lookup,Map_Range_Data_Sorted_Lookup)),IF(_xlfn.XLOOKUP(E267,_xlpm.range_ref,_xlpm.range_ref,21,0,2)=21,21,0)),IF(LEN(D267)&gt;0,22,0)),0),0)</f>
        <v>0</v>
      </c>
      <c r="S267" cm="1">
        <f t="array" ref="S267">IF(P267,IF((Q267=0)*(R267=0),IFERROR(_xlfn.LET(_xlpm.range_ref,_xlfn.ANCHORARRAY(_xlfn.XLOOKUP(E267,Map_Range_Lookup,Map_Range_Data_Sorted_Lookup)),IF(_xlfn.XLOOKUP(F267,_xlpm.range_ref,_xlpm.range_ref,11,0,2)=11,11,0)),IF(LEN(F267)&gt;0,12,0)),0),0)</f>
        <v>0</v>
      </c>
      <c r="T267">
        <v>0</v>
      </c>
    </row>
    <row r="268" spans="1:20" x14ac:dyDescent="0.2">
      <c r="A268" s="243" t="s">
        <v>792</v>
      </c>
      <c r="B268" s="243" t="s">
        <v>792</v>
      </c>
      <c r="C268" s="244"/>
      <c r="D268" s="243" t="s">
        <v>792</v>
      </c>
      <c r="E268" s="243" t="s">
        <v>792</v>
      </c>
      <c r="F268" s="243" t="s">
        <v>792</v>
      </c>
      <c r="G268" s="244"/>
      <c r="H268" s="244"/>
      <c r="I268" s="244"/>
      <c r="J268" s="244"/>
      <c r="K268" s="69"/>
      <c r="L268" s="1"/>
      <c r="Q268">
        <v>0</v>
      </c>
      <c r="R268" cm="1">
        <f t="array" ref="R268">IF(P268,IF(Q268=0,IFERROR(_xlfn.LET(_xlpm.range_ref,_xlfn.ANCHORARRAY(_xlfn.XLOOKUP(D268,Map_Range_Lookup,Map_Range_Data_Sorted_Lookup)),IF(_xlfn.XLOOKUP(E268,_xlpm.range_ref,_xlpm.range_ref,21,0,2)=21,21,0)),IF(LEN(D268)&gt;0,22,0)),0),0)</f>
        <v>0</v>
      </c>
      <c r="S268" cm="1">
        <f t="array" ref="S268">IF(P268,IF((Q268=0)*(R268=0),IFERROR(_xlfn.LET(_xlpm.range_ref,_xlfn.ANCHORARRAY(_xlfn.XLOOKUP(E268,Map_Range_Lookup,Map_Range_Data_Sorted_Lookup)),IF(_xlfn.XLOOKUP(F268,_xlpm.range_ref,_xlpm.range_ref,11,0,2)=11,11,0)),IF(LEN(F268)&gt;0,12,0)),0),0)</f>
        <v>0</v>
      </c>
      <c r="T268">
        <v>0</v>
      </c>
    </row>
    <row r="269" spans="1:20" x14ac:dyDescent="0.2">
      <c r="A269" s="243" t="s">
        <v>792</v>
      </c>
      <c r="B269" s="243" t="s">
        <v>792</v>
      </c>
      <c r="C269" s="244"/>
      <c r="D269" s="243" t="s">
        <v>792</v>
      </c>
      <c r="E269" s="243" t="s">
        <v>792</v>
      </c>
      <c r="F269" s="243" t="s">
        <v>792</v>
      </c>
      <c r="G269" s="244"/>
      <c r="H269" s="244"/>
      <c r="I269" s="244"/>
      <c r="J269" s="244"/>
      <c r="K269" s="69"/>
      <c r="L269" s="1"/>
      <c r="Q269">
        <v>0</v>
      </c>
      <c r="R269" cm="1">
        <f t="array" ref="R269">IF(P269,IF(Q269=0,IFERROR(_xlfn.LET(_xlpm.range_ref,_xlfn.ANCHORARRAY(_xlfn.XLOOKUP(D269,Map_Range_Lookup,Map_Range_Data_Sorted_Lookup)),IF(_xlfn.XLOOKUP(E269,_xlpm.range_ref,_xlpm.range_ref,21,0,2)=21,21,0)),IF(LEN(D269)&gt;0,22,0)),0),0)</f>
        <v>0</v>
      </c>
      <c r="S269" cm="1">
        <f t="array" ref="S269">IF(P269,IF((Q269=0)*(R269=0),IFERROR(_xlfn.LET(_xlpm.range_ref,_xlfn.ANCHORARRAY(_xlfn.XLOOKUP(E269,Map_Range_Lookup,Map_Range_Data_Sorted_Lookup)),IF(_xlfn.XLOOKUP(F269,_xlpm.range_ref,_xlpm.range_ref,11,0,2)=11,11,0)),IF(LEN(F269)&gt;0,12,0)),0),0)</f>
        <v>0</v>
      </c>
      <c r="T269">
        <v>0</v>
      </c>
    </row>
    <row r="270" spans="1:20" x14ac:dyDescent="0.2">
      <c r="A270" s="243" t="s">
        <v>792</v>
      </c>
      <c r="B270" s="243" t="s">
        <v>792</v>
      </c>
      <c r="C270" s="244"/>
      <c r="D270" s="243" t="s">
        <v>792</v>
      </c>
      <c r="E270" s="243" t="s">
        <v>792</v>
      </c>
      <c r="F270" s="243" t="s">
        <v>792</v>
      </c>
      <c r="G270" s="244"/>
      <c r="H270" s="244"/>
      <c r="I270" s="244"/>
      <c r="J270" s="244"/>
      <c r="K270" s="69"/>
      <c r="L270" s="1"/>
      <c r="Q270">
        <v>0</v>
      </c>
      <c r="R270" cm="1">
        <f t="array" ref="R270">IF(P270,IF(Q270=0,IFERROR(_xlfn.LET(_xlpm.range_ref,_xlfn.ANCHORARRAY(_xlfn.XLOOKUP(D270,Map_Range_Lookup,Map_Range_Data_Sorted_Lookup)),IF(_xlfn.XLOOKUP(E270,_xlpm.range_ref,_xlpm.range_ref,21,0,2)=21,21,0)),IF(LEN(D270)&gt;0,22,0)),0),0)</f>
        <v>0</v>
      </c>
      <c r="S270" cm="1">
        <f t="array" ref="S270">IF(P270,IF((Q270=0)*(R270=0),IFERROR(_xlfn.LET(_xlpm.range_ref,_xlfn.ANCHORARRAY(_xlfn.XLOOKUP(E270,Map_Range_Lookup,Map_Range_Data_Sorted_Lookup)),IF(_xlfn.XLOOKUP(F270,_xlpm.range_ref,_xlpm.range_ref,11,0,2)=11,11,0)),IF(LEN(F270)&gt;0,12,0)),0),0)</f>
        <v>0</v>
      </c>
      <c r="T270">
        <v>0</v>
      </c>
    </row>
    <row r="271" spans="1:20" x14ac:dyDescent="0.2">
      <c r="A271" s="243" t="s">
        <v>792</v>
      </c>
      <c r="B271" s="243" t="s">
        <v>792</v>
      </c>
      <c r="C271" s="244"/>
      <c r="D271" s="243" t="s">
        <v>792</v>
      </c>
      <c r="E271" s="243" t="s">
        <v>792</v>
      </c>
      <c r="F271" s="243" t="s">
        <v>792</v>
      </c>
      <c r="G271" s="244"/>
      <c r="H271" s="244"/>
      <c r="I271" s="244"/>
      <c r="J271" s="244"/>
      <c r="K271" s="69"/>
      <c r="L271" s="1"/>
      <c r="Q271">
        <v>0</v>
      </c>
      <c r="R271" cm="1">
        <f t="array" ref="R271">IF(P271,IF(Q271=0,IFERROR(_xlfn.LET(_xlpm.range_ref,_xlfn.ANCHORARRAY(_xlfn.XLOOKUP(D271,Map_Range_Lookup,Map_Range_Data_Sorted_Lookup)),IF(_xlfn.XLOOKUP(E271,_xlpm.range_ref,_xlpm.range_ref,21,0,2)=21,21,0)),IF(LEN(D271)&gt;0,22,0)),0),0)</f>
        <v>0</v>
      </c>
      <c r="S271" cm="1">
        <f t="array" ref="S271">IF(P271,IF((Q271=0)*(R271=0),IFERROR(_xlfn.LET(_xlpm.range_ref,_xlfn.ANCHORARRAY(_xlfn.XLOOKUP(E271,Map_Range_Lookup,Map_Range_Data_Sorted_Lookup)),IF(_xlfn.XLOOKUP(F271,_xlpm.range_ref,_xlpm.range_ref,11,0,2)=11,11,0)),IF(LEN(F271)&gt;0,12,0)),0),0)</f>
        <v>0</v>
      </c>
      <c r="T271">
        <v>0</v>
      </c>
    </row>
    <row r="272" spans="1:20" x14ac:dyDescent="0.2">
      <c r="A272" s="243" t="s">
        <v>792</v>
      </c>
      <c r="B272" s="243" t="s">
        <v>792</v>
      </c>
      <c r="C272" s="244"/>
      <c r="D272" s="243" t="s">
        <v>792</v>
      </c>
      <c r="E272" s="243" t="s">
        <v>792</v>
      </c>
      <c r="F272" s="243" t="s">
        <v>792</v>
      </c>
      <c r="G272" s="244"/>
      <c r="H272" s="244"/>
      <c r="I272" s="244"/>
      <c r="J272" s="244"/>
      <c r="K272" s="69"/>
      <c r="L272" s="1"/>
      <c r="Q272">
        <v>0</v>
      </c>
      <c r="R272" cm="1">
        <f t="array" ref="R272">IF(P272,IF(Q272=0,IFERROR(_xlfn.LET(_xlpm.range_ref,_xlfn.ANCHORARRAY(_xlfn.XLOOKUP(D272,Map_Range_Lookup,Map_Range_Data_Sorted_Lookup)),IF(_xlfn.XLOOKUP(E272,_xlpm.range_ref,_xlpm.range_ref,21,0,2)=21,21,0)),IF(LEN(D272)&gt;0,22,0)),0),0)</f>
        <v>0</v>
      </c>
      <c r="S272" cm="1">
        <f t="array" ref="S272">IF(P272,IF((Q272=0)*(R272=0),IFERROR(_xlfn.LET(_xlpm.range_ref,_xlfn.ANCHORARRAY(_xlfn.XLOOKUP(E272,Map_Range_Lookup,Map_Range_Data_Sorted_Lookup)),IF(_xlfn.XLOOKUP(F272,_xlpm.range_ref,_xlpm.range_ref,11,0,2)=11,11,0)),IF(LEN(F272)&gt;0,12,0)),0),0)</f>
        <v>0</v>
      </c>
      <c r="T272">
        <v>0</v>
      </c>
    </row>
    <row r="273" spans="1:20" x14ac:dyDescent="0.2">
      <c r="A273" s="243" t="s">
        <v>792</v>
      </c>
      <c r="B273" s="243" t="s">
        <v>792</v>
      </c>
      <c r="C273" s="244"/>
      <c r="D273" s="243" t="s">
        <v>792</v>
      </c>
      <c r="E273" s="243" t="s">
        <v>792</v>
      </c>
      <c r="F273" s="243" t="s">
        <v>792</v>
      </c>
      <c r="G273" s="244"/>
      <c r="H273" s="244"/>
      <c r="I273" s="244"/>
      <c r="J273" s="244"/>
      <c r="K273" s="69"/>
      <c r="L273" s="1"/>
      <c r="Q273">
        <v>0</v>
      </c>
      <c r="R273" cm="1">
        <f t="array" ref="R273">IF(P273,IF(Q273=0,IFERROR(_xlfn.LET(_xlpm.range_ref,_xlfn.ANCHORARRAY(_xlfn.XLOOKUP(D273,Map_Range_Lookup,Map_Range_Data_Sorted_Lookup)),IF(_xlfn.XLOOKUP(E273,_xlpm.range_ref,_xlpm.range_ref,21,0,2)=21,21,0)),IF(LEN(D273)&gt;0,22,0)),0),0)</f>
        <v>0</v>
      </c>
      <c r="S273" cm="1">
        <f t="array" ref="S273">IF(P273,IF((Q273=0)*(R273=0),IFERROR(_xlfn.LET(_xlpm.range_ref,_xlfn.ANCHORARRAY(_xlfn.XLOOKUP(E273,Map_Range_Lookup,Map_Range_Data_Sorted_Lookup)),IF(_xlfn.XLOOKUP(F273,_xlpm.range_ref,_xlpm.range_ref,11,0,2)=11,11,0)),IF(LEN(F273)&gt;0,12,0)),0),0)</f>
        <v>0</v>
      </c>
      <c r="T273">
        <v>0</v>
      </c>
    </row>
    <row r="274" spans="1:20" x14ac:dyDescent="0.2">
      <c r="A274" s="243" t="s">
        <v>792</v>
      </c>
      <c r="B274" s="243" t="s">
        <v>792</v>
      </c>
      <c r="C274" s="244"/>
      <c r="D274" s="243" t="s">
        <v>792</v>
      </c>
      <c r="E274" s="243" t="s">
        <v>792</v>
      </c>
      <c r="F274" s="243" t="s">
        <v>792</v>
      </c>
      <c r="G274" s="244"/>
      <c r="H274" s="244"/>
      <c r="I274" s="244"/>
      <c r="J274" s="244"/>
      <c r="K274" s="69"/>
      <c r="L274" s="1"/>
      <c r="Q274">
        <v>0</v>
      </c>
      <c r="R274" cm="1">
        <f t="array" ref="R274">IF(P274,IF(Q274=0,IFERROR(_xlfn.LET(_xlpm.range_ref,_xlfn.ANCHORARRAY(_xlfn.XLOOKUP(D274,Map_Range_Lookup,Map_Range_Data_Sorted_Lookup)),IF(_xlfn.XLOOKUP(E274,_xlpm.range_ref,_xlpm.range_ref,21,0,2)=21,21,0)),IF(LEN(D274)&gt;0,22,0)),0),0)</f>
        <v>0</v>
      </c>
      <c r="S274" cm="1">
        <f t="array" ref="S274">IF(P274,IF((Q274=0)*(R274=0),IFERROR(_xlfn.LET(_xlpm.range_ref,_xlfn.ANCHORARRAY(_xlfn.XLOOKUP(E274,Map_Range_Lookup,Map_Range_Data_Sorted_Lookup)),IF(_xlfn.XLOOKUP(F274,_xlpm.range_ref,_xlpm.range_ref,11,0,2)=11,11,0)),IF(LEN(F274)&gt;0,12,0)),0),0)</f>
        <v>0</v>
      </c>
      <c r="T274">
        <v>0</v>
      </c>
    </row>
    <row r="275" spans="1:20" x14ac:dyDescent="0.2">
      <c r="A275" s="243" t="s">
        <v>792</v>
      </c>
      <c r="B275" s="243" t="s">
        <v>792</v>
      </c>
      <c r="C275" s="244"/>
      <c r="D275" s="243" t="s">
        <v>792</v>
      </c>
      <c r="E275" s="243" t="s">
        <v>792</v>
      </c>
      <c r="F275" s="243" t="s">
        <v>792</v>
      </c>
      <c r="G275" s="244"/>
      <c r="H275" s="244"/>
      <c r="I275" s="244"/>
      <c r="J275" s="244"/>
      <c r="K275" s="69"/>
      <c r="L275" s="1"/>
      <c r="Q275">
        <v>0</v>
      </c>
      <c r="R275" cm="1">
        <f t="array" ref="R275">IF(P275,IF(Q275=0,IFERROR(_xlfn.LET(_xlpm.range_ref,_xlfn.ANCHORARRAY(_xlfn.XLOOKUP(D275,Map_Range_Lookup,Map_Range_Data_Sorted_Lookup)),IF(_xlfn.XLOOKUP(E275,_xlpm.range_ref,_xlpm.range_ref,21,0,2)=21,21,0)),IF(LEN(D275)&gt;0,22,0)),0),0)</f>
        <v>0</v>
      </c>
      <c r="S275" cm="1">
        <f t="array" ref="S275">IF(P275,IF((Q275=0)*(R275=0),IFERROR(_xlfn.LET(_xlpm.range_ref,_xlfn.ANCHORARRAY(_xlfn.XLOOKUP(E275,Map_Range_Lookup,Map_Range_Data_Sorted_Lookup)),IF(_xlfn.XLOOKUP(F275,_xlpm.range_ref,_xlpm.range_ref,11,0,2)=11,11,0)),IF(LEN(F275)&gt;0,12,0)),0),0)</f>
        <v>0</v>
      </c>
      <c r="T275">
        <v>0</v>
      </c>
    </row>
    <row r="276" spans="1:20" x14ac:dyDescent="0.2">
      <c r="A276" s="243" t="s">
        <v>792</v>
      </c>
      <c r="B276" s="243" t="s">
        <v>792</v>
      </c>
      <c r="C276" s="244"/>
      <c r="D276" s="243" t="s">
        <v>792</v>
      </c>
      <c r="E276" s="243" t="s">
        <v>792</v>
      </c>
      <c r="F276" s="243" t="s">
        <v>792</v>
      </c>
      <c r="G276" s="244"/>
      <c r="H276" s="244"/>
      <c r="I276" s="244"/>
      <c r="J276" s="244"/>
      <c r="K276" s="69"/>
      <c r="L276" s="1"/>
      <c r="Q276">
        <v>0</v>
      </c>
      <c r="R276" cm="1">
        <f t="array" ref="R276">IF(P276,IF(Q276=0,IFERROR(_xlfn.LET(_xlpm.range_ref,_xlfn.ANCHORARRAY(_xlfn.XLOOKUP(D276,Map_Range_Lookup,Map_Range_Data_Sorted_Lookup)),IF(_xlfn.XLOOKUP(E276,_xlpm.range_ref,_xlpm.range_ref,21,0,2)=21,21,0)),IF(LEN(D276)&gt;0,22,0)),0),0)</f>
        <v>0</v>
      </c>
      <c r="S276" cm="1">
        <f t="array" ref="S276">IF(P276,IF((Q276=0)*(R276=0),IFERROR(_xlfn.LET(_xlpm.range_ref,_xlfn.ANCHORARRAY(_xlfn.XLOOKUP(E276,Map_Range_Lookup,Map_Range_Data_Sorted_Lookup)),IF(_xlfn.XLOOKUP(F276,_xlpm.range_ref,_xlpm.range_ref,11,0,2)=11,11,0)),IF(LEN(F276)&gt;0,12,0)),0),0)</f>
        <v>0</v>
      </c>
      <c r="T276">
        <v>0</v>
      </c>
    </row>
    <row r="277" spans="1:20" x14ac:dyDescent="0.2">
      <c r="A277" s="243" t="s">
        <v>792</v>
      </c>
      <c r="B277" s="243" t="s">
        <v>792</v>
      </c>
      <c r="C277" s="244"/>
      <c r="D277" s="243" t="s">
        <v>792</v>
      </c>
      <c r="E277" s="243" t="s">
        <v>792</v>
      </c>
      <c r="F277" s="243" t="s">
        <v>792</v>
      </c>
      <c r="G277" s="244"/>
      <c r="H277" s="244"/>
      <c r="I277" s="244"/>
      <c r="J277" s="244"/>
      <c r="K277" s="69"/>
      <c r="L277" s="1"/>
      <c r="Q277">
        <v>0</v>
      </c>
      <c r="R277" cm="1">
        <f t="array" ref="R277">IF(P277,IF(Q277=0,IFERROR(_xlfn.LET(_xlpm.range_ref,_xlfn.ANCHORARRAY(_xlfn.XLOOKUP(D277,Map_Range_Lookup,Map_Range_Data_Sorted_Lookup)),IF(_xlfn.XLOOKUP(E277,_xlpm.range_ref,_xlpm.range_ref,21,0,2)=21,21,0)),IF(LEN(D277)&gt;0,22,0)),0),0)</f>
        <v>0</v>
      </c>
      <c r="S277" cm="1">
        <f t="array" ref="S277">IF(P277,IF((Q277=0)*(R277=0),IFERROR(_xlfn.LET(_xlpm.range_ref,_xlfn.ANCHORARRAY(_xlfn.XLOOKUP(E277,Map_Range_Lookup,Map_Range_Data_Sorted_Lookup)),IF(_xlfn.XLOOKUP(F277,_xlpm.range_ref,_xlpm.range_ref,11,0,2)=11,11,0)),IF(LEN(F277)&gt;0,12,0)),0),0)</f>
        <v>0</v>
      </c>
      <c r="T277">
        <v>0</v>
      </c>
    </row>
    <row r="278" spans="1:20" x14ac:dyDescent="0.2">
      <c r="A278" s="243" t="s">
        <v>792</v>
      </c>
      <c r="B278" s="243" t="s">
        <v>792</v>
      </c>
      <c r="C278" s="244"/>
      <c r="D278" s="243" t="s">
        <v>792</v>
      </c>
      <c r="E278" s="243" t="s">
        <v>792</v>
      </c>
      <c r="F278" s="243" t="s">
        <v>792</v>
      </c>
      <c r="G278" s="244"/>
      <c r="H278" s="244"/>
      <c r="I278" s="244"/>
      <c r="J278" s="244"/>
      <c r="K278" s="69"/>
      <c r="L278" s="1"/>
      <c r="Q278">
        <v>0</v>
      </c>
      <c r="R278" cm="1">
        <f t="array" ref="R278">IF(P278,IF(Q278=0,IFERROR(_xlfn.LET(_xlpm.range_ref,_xlfn.ANCHORARRAY(_xlfn.XLOOKUP(D278,Map_Range_Lookup,Map_Range_Data_Sorted_Lookup)),IF(_xlfn.XLOOKUP(E278,_xlpm.range_ref,_xlpm.range_ref,21,0,2)=21,21,0)),IF(LEN(D278)&gt;0,22,0)),0),0)</f>
        <v>0</v>
      </c>
      <c r="S278" cm="1">
        <f t="array" ref="S278">IF(P278,IF((Q278=0)*(R278=0),IFERROR(_xlfn.LET(_xlpm.range_ref,_xlfn.ANCHORARRAY(_xlfn.XLOOKUP(E278,Map_Range_Lookup,Map_Range_Data_Sorted_Lookup)),IF(_xlfn.XLOOKUP(F278,_xlpm.range_ref,_xlpm.range_ref,11,0,2)=11,11,0)),IF(LEN(F278)&gt;0,12,0)),0),0)</f>
        <v>0</v>
      </c>
      <c r="T278">
        <v>0</v>
      </c>
    </row>
    <row r="279" spans="1:20" x14ac:dyDescent="0.2">
      <c r="A279" s="243" t="s">
        <v>792</v>
      </c>
      <c r="B279" s="243" t="s">
        <v>792</v>
      </c>
      <c r="C279" s="244"/>
      <c r="D279" s="243" t="s">
        <v>792</v>
      </c>
      <c r="E279" s="243" t="s">
        <v>792</v>
      </c>
      <c r="F279" s="243" t="s">
        <v>792</v>
      </c>
      <c r="G279" s="244"/>
      <c r="H279" s="244"/>
      <c r="I279" s="244"/>
      <c r="J279" s="244"/>
      <c r="K279" s="69"/>
      <c r="L279" s="1"/>
      <c r="Q279">
        <v>0</v>
      </c>
      <c r="R279" cm="1">
        <f t="array" ref="R279">IF(P279,IF(Q279=0,IFERROR(_xlfn.LET(_xlpm.range_ref,_xlfn.ANCHORARRAY(_xlfn.XLOOKUP(D279,Map_Range_Lookup,Map_Range_Data_Sorted_Lookup)),IF(_xlfn.XLOOKUP(E279,_xlpm.range_ref,_xlpm.range_ref,21,0,2)=21,21,0)),IF(LEN(D279)&gt;0,22,0)),0),0)</f>
        <v>0</v>
      </c>
      <c r="S279" cm="1">
        <f t="array" ref="S279">IF(P279,IF((Q279=0)*(R279=0),IFERROR(_xlfn.LET(_xlpm.range_ref,_xlfn.ANCHORARRAY(_xlfn.XLOOKUP(E279,Map_Range_Lookup,Map_Range_Data_Sorted_Lookup)),IF(_xlfn.XLOOKUP(F279,_xlpm.range_ref,_xlpm.range_ref,11,0,2)=11,11,0)),IF(LEN(F279)&gt;0,12,0)),0),0)</f>
        <v>0</v>
      </c>
      <c r="T279">
        <v>0</v>
      </c>
    </row>
    <row r="280" spans="1:20" x14ac:dyDescent="0.2">
      <c r="A280" s="243" t="s">
        <v>792</v>
      </c>
      <c r="B280" s="243" t="s">
        <v>792</v>
      </c>
      <c r="C280" s="244"/>
      <c r="D280" s="243" t="s">
        <v>792</v>
      </c>
      <c r="E280" s="243" t="s">
        <v>792</v>
      </c>
      <c r="F280" s="243" t="s">
        <v>792</v>
      </c>
      <c r="G280" s="244"/>
      <c r="H280" s="244"/>
      <c r="I280" s="244"/>
      <c r="J280" s="244"/>
      <c r="K280" s="69"/>
      <c r="L280" s="1"/>
      <c r="Q280">
        <v>0</v>
      </c>
      <c r="R280" cm="1">
        <f t="array" ref="R280">IF(P280,IF(Q280=0,IFERROR(_xlfn.LET(_xlpm.range_ref,_xlfn.ANCHORARRAY(_xlfn.XLOOKUP(D280,Map_Range_Lookup,Map_Range_Data_Sorted_Lookup)),IF(_xlfn.XLOOKUP(E280,_xlpm.range_ref,_xlpm.range_ref,21,0,2)=21,21,0)),IF(LEN(D280)&gt;0,22,0)),0),0)</f>
        <v>0</v>
      </c>
      <c r="S280" cm="1">
        <f t="array" ref="S280">IF(P280,IF((Q280=0)*(R280=0),IFERROR(_xlfn.LET(_xlpm.range_ref,_xlfn.ANCHORARRAY(_xlfn.XLOOKUP(E280,Map_Range_Lookup,Map_Range_Data_Sorted_Lookup)),IF(_xlfn.XLOOKUP(F280,_xlpm.range_ref,_xlpm.range_ref,11,0,2)=11,11,0)),IF(LEN(F280)&gt;0,12,0)),0),0)</f>
        <v>0</v>
      </c>
      <c r="T280">
        <v>0</v>
      </c>
    </row>
    <row r="281" spans="1:20" x14ac:dyDescent="0.2">
      <c r="A281" s="243" t="s">
        <v>792</v>
      </c>
      <c r="B281" s="243" t="s">
        <v>792</v>
      </c>
      <c r="C281" s="244"/>
      <c r="D281" s="243" t="s">
        <v>792</v>
      </c>
      <c r="E281" s="243" t="s">
        <v>792</v>
      </c>
      <c r="F281" s="243" t="s">
        <v>792</v>
      </c>
      <c r="G281" s="244"/>
      <c r="H281" s="244"/>
      <c r="I281" s="244"/>
      <c r="J281" s="244"/>
      <c r="K281" s="69"/>
      <c r="L281" s="1"/>
      <c r="Q281">
        <v>0</v>
      </c>
      <c r="R281" cm="1">
        <f t="array" ref="R281">IF(P281,IF(Q281=0,IFERROR(_xlfn.LET(_xlpm.range_ref,_xlfn.ANCHORARRAY(_xlfn.XLOOKUP(D281,Map_Range_Lookup,Map_Range_Data_Sorted_Lookup)),IF(_xlfn.XLOOKUP(E281,_xlpm.range_ref,_xlpm.range_ref,21,0,2)=21,21,0)),IF(LEN(D281)&gt;0,22,0)),0),0)</f>
        <v>0</v>
      </c>
      <c r="S281" cm="1">
        <f t="array" ref="S281">IF(P281,IF((Q281=0)*(R281=0),IFERROR(_xlfn.LET(_xlpm.range_ref,_xlfn.ANCHORARRAY(_xlfn.XLOOKUP(E281,Map_Range_Lookup,Map_Range_Data_Sorted_Lookup)),IF(_xlfn.XLOOKUP(F281,_xlpm.range_ref,_xlpm.range_ref,11,0,2)=11,11,0)),IF(LEN(F281)&gt;0,12,0)),0),0)</f>
        <v>0</v>
      </c>
      <c r="T281">
        <v>0</v>
      </c>
    </row>
    <row r="282" spans="1:20" x14ac:dyDescent="0.2">
      <c r="A282" s="243" t="s">
        <v>792</v>
      </c>
      <c r="B282" s="243" t="s">
        <v>792</v>
      </c>
      <c r="C282" s="244"/>
      <c r="D282" s="243" t="s">
        <v>792</v>
      </c>
      <c r="E282" s="243" t="s">
        <v>792</v>
      </c>
      <c r="F282" s="243" t="s">
        <v>792</v>
      </c>
      <c r="G282" s="244"/>
      <c r="H282" s="244"/>
      <c r="I282" s="244"/>
      <c r="J282" s="244"/>
      <c r="K282" s="69"/>
      <c r="L282" s="1"/>
      <c r="Q282">
        <v>0</v>
      </c>
      <c r="R282" cm="1">
        <f t="array" ref="R282">IF(P282,IF(Q282=0,IFERROR(_xlfn.LET(_xlpm.range_ref,_xlfn.ANCHORARRAY(_xlfn.XLOOKUP(D282,Map_Range_Lookup,Map_Range_Data_Sorted_Lookup)),IF(_xlfn.XLOOKUP(E282,_xlpm.range_ref,_xlpm.range_ref,21,0,2)=21,21,0)),IF(LEN(D282)&gt;0,22,0)),0),0)</f>
        <v>0</v>
      </c>
      <c r="S282" cm="1">
        <f t="array" ref="S282">IF(P282,IF((Q282=0)*(R282=0),IFERROR(_xlfn.LET(_xlpm.range_ref,_xlfn.ANCHORARRAY(_xlfn.XLOOKUP(E282,Map_Range_Lookup,Map_Range_Data_Sorted_Lookup)),IF(_xlfn.XLOOKUP(F282,_xlpm.range_ref,_xlpm.range_ref,11,0,2)=11,11,0)),IF(LEN(F282)&gt;0,12,0)),0),0)</f>
        <v>0</v>
      </c>
      <c r="T282">
        <v>0</v>
      </c>
    </row>
    <row r="283" spans="1:20" x14ac:dyDescent="0.2">
      <c r="A283" s="243" t="s">
        <v>792</v>
      </c>
      <c r="B283" s="243" t="s">
        <v>792</v>
      </c>
      <c r="C283" s="244"/>
      <c r="D283" s="243" t="s">
        <v>792</v>
      </c>
      <c r="E283" s="243" t="s">
        <v>792</v>
      </c>
      <c r="F283" s="243" t="s">
        <v>792</v>
      </c>
      <c r="G283" s="244"/>
      <c r="H283" s="244"/>
      <c r="I283" s="244"/>
      <c r="J283" s="244"/>
      <c r="K283" s="69"/>
      <c r="L283" s="1"/>
      <c r="Q283">
        <v>0</v>
      </c>
      <c r="R283" cm="1">
        <f t="array" ref="R283">IF(P283,IF(Q283=0,IFERROR(_xlfn.LET(_xlpm.range_ref,_xlfn.ANCHORARRAY(_xlfn.XLOOKUP(D283,Map_Range_Lookup,Map_Range_Data_Sorted_Lookup)),IF(_xlfn.XLOOKUP(E283,_xlpm.range_ref,_xlpm.range_ref,21,0,2)=21,21,0)),IF(LEN(D283)&gt;0,22,0)),0),0)</f>
        <v>0</v>
      </c>
      <c r="S283" cm="1">
        <f t="array" ref="S283">IF(P283,IF((Q283=0)*(R283=0),IFERROR(_xlfn.LET(_xlpm.range_ref,_xlfn.ANCHORARRAY(_xlfn.XLOOKUP(E283,Map_Range_Lookup,Map_Range_Data_Sorted_Lookup)),IF(_xlfn.XLOOKUP(F283,_xlpm.range_ref,_xlpm.range_ref,11,0,2)=11,11,0)),IF(LEN(F283)&gt;0,12,0)),0),0)</f>
        <v>0</v>
      </c>
      <c r="T283">
        <v>0</v>
      </c>
    </row>
    <row r="284" spans="1:20" x14ac:dyDescent="0.2">
      <c r="A284" s="243" t="s">
        <v>792</v>
      </c>
      <c r="B284" s="243" t="s">
        <v>792</v>
      </c>
      <c r="C284" s="244"/>
      <c r="D284" s="243" t="s">
        <v>792</v>
      </c>
      <c r="E284" s="243" t="s">
        <v>792</v>
      </c>
      <c r="F284" s="243" t="s">
        <v>792</v>
      </c>
      <c r="G284" s="244"/>
      <c r="H284" s="244"/>
      <c r="I284" s="244"/>
      <c r="J284" s="244"/>
      <c r="K284" s="69"/>
      <c r="L284" s="1"/>
      <c r="Q284">
        <v>0</v>
      </c>
      <c r="R284" cm="1">
        <f t="array" ref="R284">IF(P284,IF(Q284=0,IFERROR(_xlfn.LET(_xlpm.range_ref,_xlfn.ANCHORARRAY(_xlfn.XLOOKUP(D284,Map_Range_Lookup,Map_Range_Data_Sorted_Lookup)),IF(_xlfn.XLOOKUP(E284,_xlpm.range_ref,_xlpm.range_ref,21,0,2)=21,21,0)),IF(LEN(D284)&gt;0,22,0)),0),0)</f>
        <v>0</v>
      </c>
      <c r="S284" cm="1">
        <f t="array" ref="S284">IF(P284,IF((Q284=0)*(R284=0),IFERROR(_xlfn.LET(_xlpm.range_ref,_xlfn.ANCHORARRAY(_xlfn.XLOOKUP(E284,Map_Range_Lookup,Map_Range_Data_Sorted_Lookup)),IF(_xlfn.XLOOKUP(F284,_xlpm.range_ref,_xlpm.range_ref,11,0,2)=11,11,0)),IF(LEN(F284)&gt;0,12,0)),0),0)</f>
        <v>0</v>
      </c>
      <c r="T284">
        <v>0</v>
      </c>
    </row>
    <row r="285" spans="1:20" x14ac:dyDescent="0.2">
      <c r="A285" s="243" t="s">
        <v>792</v>
      </c>
      <c r="B285" s="243" t="s">
        <v>792</v>
      </c>
      <c r="C285" s="244"/>
      <c r="D285" s="243" t="s">
        <v>792</v>
      </c>
      <c r="E285" s="243" t="s">
        <v>792</v>
      </c>
      <c r="F285" s="243" t="s">
        <v>792</v>
      </c>
      <c r="G285" s="244"/>
      <c r="H285" s="244"/>
      <c r="I285" s="244"/>
      <c r="J285" s="244"/>
      <c r="K285" s="69"/>
      <c r="L285" s="1"/>
      <c r="Q285">
        <v>0</v>
      </c>
      <c r="R285" cm="1">
        <f t="array" ref="R285">IF(P285,IF(Q285=0,IFERROR(_xlfn.LET(_xlpm.range_ref,_xlfn.ANCHORARRAY(_xlfn.XLOOKUP(D285,Map_Range_Lookup,Map_Range_Data_Sorted_Lookup)),IF(_xlfn.XLOOKUP(E285,_xlpm.range_ref,_xlpm.range_ref,21,0,2)=21,21,0)),IF(LEN(D285)&gt;0,22,0)),0),0)</f>
        <v>0</v>
      </c>
      <c r="S285" cm="1">
        <f t="array" ref="S285">IF(P285,IF((Q285=0)*(R285=0),IFERROR(_xlfn.LET(_xlpm.range_ref,_xlfn.ANCHORARRAY(_xlfn.XLOOKUP(E285,Map_Range_Lookup,Map_Range_Data_Sorted_Lookup)),IF(_xlfn.XLOOKUP(F285,_xlpm.range_ref,_xlpm.range_ref,11,0,2)=11,11,0)),IF(LEN(F285)&gt;0,12,0)),0),0)</f>
        <v>0</v>
      </c>
      <c r="T285">
        <v>0</v>
      </c>
    </row>
    <row r="286" spans="1:20" x14ac:dyDescent="0.2">
      <c r="A286" s="243" t="s">
        <v>792</v>
      </c>
      <c r="B286" s="243" t="s">
        <v>792</v>
      </c>
      <c r="C286" s="244"/>
      <c r="D286" s="243" t="s">
        <v>792</v>
      </c>
      <c r="E286" s="243" t="s">
        <v>792</v>
      </c>
      <c r="F286" s="243" t="s">
        <v>792</v>
      </c>
      <c r="G286" s="244"/>
      <c r="H286" s="244"/>
      <c r="I286" s="244"/>
      <c r="J286" s="244"/>
      <c r="K286" s="69"/>
      <c r="L286" s="1"/>
      <c r="Q286">
        <v>0</v>
      </c>
      <c r="R286" cm="1">
        <f t="array" ref="R286">IF(P286,IF(Q286=0,IFERROR(_xlfn.LET(_xlpm.range_ref,_xlfn.ANCHORARRAY(_xlfn.XLOOKUP(D286,Map_Range_Lookup,Map_Range_Data_Sorted_Lookup)),IF(_xlfn.XLOOKUP(E286,_xlpm.range_ref,_xlpm.range_ref,21,0,2)=21,21,0)),IF(LEN(D286)&gt;0,22,0)),0),0)</f>
        <v>0</v>
      </c>
      <c r="S286" cm="1">
        <f t="array" ref="S286">IF(P286,IF((Q286=0)*(R286=0),IFERROR(_xlfn.LET(_xlpm.range_ref,_xlfn.ANCHORARRAY(_xlfn.XLOOKUP(E286,Map_Range_Lookup,Map_Range_Data_Sorted_Lookup)),IF(_xlfn.XLOOKUP(F286,_xlpm.range_ref,_xlpm.range_ref,11,0,2)=11,11,0)),IF(LEN(F286)&gt;0,12,0)),0),0)</f>
        <v>0</v>
      </c>
      <c r="T286">
        <v>0</v>
      </c>
    </row>
    <row r="287" spans="1:20" x14ac:dyDescent="0.2">
      <c r="A287" s="243" t="s">
        <v>792</v>
      </c>
      <c r="B287" s="243" t="s">
        <v>792</v>
      </c>
      <c r="C287" s="244"/>
      <c r="D287" s="243" t="s">
        <v>792</v>
      </c>
      <c r="E287" s="243" t="s">
        <v>792</v>
      </c>
      <c r="F287" s="243" t="s">
        <v>792</v>
      </c>
      <c r="G287" s="244"/>
      <c r="H287" s="244"/>
      <c r="I287" s="244"/>
      <c r="J287" s="244"/>
      <c r="K287" s="69"/>
      <c r="L287" s="1"/>
      <c r="Q287">
        <v>0</v>
      </c>
      <c r="R287" cm="1">
        <f t="array" ref="R287">IF(P287,IF(Q287=0,IFERROR(_xlfn.LET(_xlpm.range_ref,_xlfn.ANCHORARRAY(_xlfn.XLOOKUP(D287,Map_Range_Lookup,Map_Range_Data_Sorted_Lookup)),IF(_xlfn.XLOOKUP(E287,_xlpm.range_ref,_xlpm.range_ref,21,0,2)=21,21,0)),IF(LEN(D287)&gt;0,22,0)),0),0)</f>
        <v>0</v>
      </c>
      <c r="S287" cm="1">
        <f t="array" ref="S287">IF(P287,IF((Q287=0)*(R287=0),IFERROR(_xlfn.LET(_xlpm.range_ref,_xlfn.ANCHORARRAY(_xlfn.XLOOKUP(E287,Map_Range_Lookup,Map_Range_Data_Sorted_Lookup)),IF(_xlfn.XLOOKUP(F287,_xlpm.range_ref,_xlpm.range_ref,11,0,2)=11,11,0)),IF(LEN(F287)&gt;0,12,0)),0),0)</f>
        <v>0</v>
      </c>
      <c r="T287">
        <v>0</v>
      </c>
    </row>
    <row r="288" spans="1:20" x14ac:dyDescent="0.2">
      <c r="A288" s="243" t="s">
        <v>792</v>
      </c>
      <c r="B288" s="243" t="s">
        <v>792</v>
      </c>
      <c r="C288" s="244"/>
      <c r="D288" s="243" t="s">
        <v>792</v>
      </c>
      <c r="E288" s="243" t="s">
        <v>792</v>
      </c>
      <c r="F288" s="243" t="s">
        <v>792</v>
      </c>
      <c r="G288" s="244"/>
      <c r="H288" s="244"/>
      <c r="I288" s="244"/>
      <c r="J288" s="244"/>
      <c r="K288" s="69"/>
      <c r="L288" s="1"/>
      <c r="Q288">
        <v>0</v>
      </c>
      <c r="R288" cm="1">
        <f t="array" ref="R288">IF(P288,IF(Q288=0,IFERROR(_xlfn.LET(_xlpm.range_ref,_xlfn.ANCHORARRAY(_xlfn.XLOOKUP(D288,Map_Range_Lookup,Map_Range_Data_Sorted_Lookup)),IF(_xlfn.XLOOKUP(E288,_xlpm.range_ref,_xlpm.range_ref,21,0,2)=21,21,0)),IF(LEN(D288)&gt;0,22,0)),0),0)</f>
        <v>0</v>
      </c>
      <c r="S288" cm="1">
        <f t="array" ref="S288">IF(P288,IF((Q288=0)*(R288=0),IFERROR(_xlfn.LET(_xlpm.range_ref,_xlfn.ANCHORARRAY(_xlfn.XLOOKUP(E288,Map_Range_Lookup,Map_Range_Data_Sorted_Lookup)),IF(_xlfn.XLOOKUP(F288,_xlpm.range_ref,_xlpm.range_ref,11,0,2)=11,11,0)),IF(LEN(F288)&gt;0,12,0)),0),0)</f>
        <v>0</v>
      </c>
      <c r="T288">
        <v>0</v>
      </c>
    </row>
    <row r="289" spans="1:20" x14ac:dyDescent="0.2">
      <c r="A289" s="243" t="s">
        <v>792</v>
      </c>
      <c r="B289" s="243" t="s">
        <v>792</v>
      </c>
      <c r="C289" s="244"/>
      <c r="D289" s="243" t="s">
        <v>792</v>
      </c>
      <c r="E289" s="243" t="s">
        <v>792</v>
      </c>
      <c r="F289" s="243" t="s">
        <v>792</v>
      </c>
      <c r="G289" s="244"/>
      <c r="H289" s="244"/>
      <c r="I289" s="244"/>
      <c r="J289" s="244"/>
      <c r="K289" s="69"/>
      <c r="L289" s="1"/>
      <c r="Q289">
        <v>0</v>
      </c>
      <c r="R289" cm="1">
        <f t="array" ref="R289">IF(P289,IF(Q289=0,IFERROR(_xlfn.LET(_xlpm.range_ref,_xlfn.ANCHORARRAY(_xlfn.XLOOKUP(D289,Map_Range_Lookup,Map_Range_Data_Sorted_Lookup)),IF(_xlfn.XLOOKUP(E289,_xlpm.range_ref,_xlpm.range_ref,21,0,2)=21,21,0)),IF(LEN(D289)&gt;0,22,0)),0),0)</f>
        <v>0</v>
      </c>
      <c r="S289" cm="1">
        <f t="array" ref="S289">IF(P289,IF((Q289=0)*(R289=0),IFERROR(_xlfn.LET(_xlpm.range_ref,_xlfn.ANCHORARRAY(_xlfn.XLOOKUP(E289,Map_Range_Lookup,Map_Range_Data_Sorted_Lookup)),IF(_xlfn.XLOOKUP(F289,_xlpm.range_ref,_xlpm.range_ref,11,0,2)=11,11,0)),IF(LEN(F289)&gt;0,12,0)),0),0)</f>
        <v>0</v>
      </c>
      <c r="T289">
        <v>0</v>
      </c>
    </row>
    <row r="290" spans="1:20" x14ac:dyDescent="0.2">
      <c r="A290" s="243" t="s">
        <v>792</v>
      </c>
      <c r="B290" s="243" t="s">
        <v>792</v>
      </c>
      <c r="C290" s="244"/>
      <c r="D290" s="243" t="s">
        <v>792</v>
      </c>
      <c r="E290" s="243" t="s">
        <v>792</v>
      </c>
      <c r="F290" s="243" t="s">
        <v>792</v>
      </c>
      <c r="G290" s="244"/>
      <c r="H290" s="244"/>
      <c r="I290" s="244"/>
      <c r="J290" s="244"/>
      <c r="K290" s="69"/>
      <c r="L290" s="1"/>
      <c r="Q290">
        <v>0</v>
      </c>
      <c r="R290" cm="1">
        <f t="array" ref="R290">IF(P290,IF(Q290=0,IFERROR(_xlfn.LET(_xlpm.range_ref,_xlfn.ANCHORARRAY(_xlfn.XLOOKUP(D290,Map_Range_Lookup,Map_Range_Data_Sorted_Lookup)),IF(_xlfn.XLOOKUP(E290,_xlpm.range_ref,_xlpm.range_ref,21,0,2)=21,21,0)),IF(LEN(D290)&gt;0,22,0)),0),0)</f>
        <v>0</v>
      </c>
      <c r="S290" cm="1">
        <f t="array" ref="S290">IF(P290,IF((Q290=0)*(R290=0),IFERROR(_xlfn.LET(_xlpm.range_ref,_xlfn.ANCHORARRAY(_xlfn.XLOOKUP(E290,Map_Range_Lookup,Map_Range_Data_Sorted_Lookup)),IF(_xlfn.XLOOKUP(F290,_xlpm.range_ref,_xlpm.range_ref,11,0,2)=11,11,0)),IF(LEN(F290)&gt;0,12,0)),0),0)</f>
        <v>0</v>
      </c>
      <c r="T290">
        <v>0</v>
      </c>
    </row>
    <row r="291" spans="1:20" x14ac:dyDescent="0.2">
      <c r="A291" s="243" t="s">
        <v>792</v>
      </c>
      <c r="B291" s="243" t="s">
        <v>792</v>
      </c>
      <c r="C291" s="244"/>
      <c r="D291" s="243" t="s">
        <v>792</v>
      </c>
      <c r="E291" s="243" t="s">
        <v>792</v>
      </c>
      <c r="F291" s="243" t="s">
        <v>792</v>
      </c>
      <c r="G291" s="244"/>
      <c r="H291" s="244"/>
      <c r="I291" s="244"/>
      <c r="J291" s="244"/>
      <c r="K291" s="69"/>
      <c r="L291" s="1"/>
      <c r="Q291">
        <v>0</v>
      </c>
      <c r="R291" cm="1">
        <f t="array" ref="R291">IF(P291,IF(Q291=0,IFERROR(_xlfn.LET(_xlpm.range_ref,_xlfn.ANCHORARRAY(_xlfn.XLOOKUP(D291,Map_Range_Lookup,Map_Range_Data_Sorted_Lookup)),IF(_xlfn.XLOOKUP(E291,_xlpm.range_ref,_xlpm.range_ref,21,0,2)=21,21,0)),IF(LEN(D291)&gt;0,22,0)),0),0)</f>
        <v>0</v>
      </c>
      <c r="S291" cm="1">
        <f t="array" ref="S291">IF(P291,IF((Q291=0)*(R291=0),IFERROR(_xlfn.LET(_xlpm.range_ref,_xlfn.ANCHORARRAY(_xlfn.XLOOKUP(E291,Map_Range_Lookup,Map_Range_Data_Sorted_Lookup)),IF(_xlfn.XLOOKUP(F291,_xlpm.range_ref,_xlpm.range_ref,11,0,2)=11,11,0)),IF(LEN(F291)&gt;0,12,0)),0),0)</f>
        <v>0</v>
      </c>
      <c r="T291">
        <v>0</v>
      </c>
    </row>
    <row r="292" spans="1:20" x14ac:dyDescent="0.2">
      <c r="A292" s="243" t="s">
        <v>792</v>
      </c>
      <c r="B292" s="243" t="s">
        <v>792</v>
      </c>
      <c r="C292" s="244"/>
      <c r="D292" s="243" t="s">
        <v>792</v>
      </c>
      <c r="E292" s="243" t="s">
        <v>792</v>
      </c>
      <c r="F292" s="243" t="s">
        <v>792</v>
      </c>
      <c r="G292" s="244"/>
      <c r="H292" s="244"/>
      <c r="I292" s="244"/>
      <c r="J292" s="244"/>
      <c r="K292" s="69"/>
      <c r="L292" s="1"/>
      <c r="Q292">
        <v>0</v>
      </c>
      <c r="R292" cm="1">
        <f t="array" ref="R292">IF(P292,IF(Q292=0,IFERROR(_xlfn.LET(_xlpm.range_ref,_xlfn.ANCHORARRAY(_xlfn.XLOOKUP(D292,Map_Range_Lookup,Map_Range_Data_Sorted_Lookup)),IF(_xlfn.XLOOKUP(E292,_xlpm.range_ref,_xlpm.range_ref,21,0,2)=21,21,0)),IF(LEN(D292)&gt;0,22,0)),0),0)</f>
        <v>0</v>
      </c>
      <c r="S292" cm="1">
        <f t="array" ref="S292">IF(P292,IF((Q292=0)*(R292=0),IFERROR(_xlfn.LET(_xlpm.range_ref,_xlfn.ANCHORARRAY(_xlfn.XLOOKUP(E292,Map_Range_Lookup,Map_Range_Data_Sorted_Lookup)),IF(_xlfn.XLOOKUP(F292,_xlpm.range_ref,_xlpm.range_ref,11,0,2)=11,11,0)),IF(LEN(F292)&gt;0,12,0)),0),0)</f>
        <v>0</v>
      </c>
      <c r="T292">
        <v>0</v>
      </c>
    </row>
    <row r="293" spans="1:20" x14ac:dyDescent="0.2">
      <c r="A293" s="243" t="s">
        <v>792</v>
      </c>
      <c r="B293" s="243" t="s">
        <v>792</v>
      </c>
      <c r="C293" s="244"/>
      <c r="D293" s="243" t="s">
        <v>792</v>
      </c>
      <c r="E293" s="243" t="s">
        <v>792</v>
      </c>
      <c r="F293" s="243" t="s">
        <v>792</v>
      </c>
      <c r="G293" s="244"/>
      <c r="H293" s="244"/>
      <c r="I293" s="244"/>
      <c r="J293" s="244"/>
      <c r="K293" s="69"/>
      <c r="L293" s="1"/>
      <c r="Q293">
        <v>0</v>
      </c>
      <c r="R293" cm="1">
        <f t="array" ref="R293">IF(P293,IF(Q293=0,IFERROR(_xlfn.LET(_xlpm.range_ref,_xlfn.ANCHORARRAY(_xlfn.XLOOKUP(D293,Map_Range_Lookup,Map_Range_Data_Sorted_Lookup)),IF(_xlfn.XLOOKUP(E293,_xlpm.range_ref,_xlpm.range_ref,21,0,2)=21,21,0)),IF(LEN(D293)&gt;0,22,0)),0),0)</f>
        <v>0</v>
      </c>
      <c r="S293" cm="1">
        <f t="array" ref="S293">IF(P293,IF((Q293=0)*(R293=0),IFERROR(_xlfn.LET(_xlpm.range_ref,_xlfn.ANCHORARRAY(_xlfn.XLOOKUP(E293,Map_Range_Lookup,Map_Range_Data_Sorted_Lookup)),IF(_xlfn.XLOOKUP(F293,_xlpm.range_ref,_xlpm.range_ref,11,0,2)=11,11,0)),IF(LEN(F293)&gt;0,12,0)),0),0)</f>
        <v>0</v>
      </c>
      <c r="T293">
        <v>0</v>
      </c>
    </row>
    <row r="294" spans="1:20" x14ac:dyDescent="0.2">
      <c r="A294" s="243" t="s">
        <v>792</v>
      </c>
      <c r="B294" s="243" t="s">
        <v>792</v>
      </c>
      <c r="C294" s="244"/>
      <c r="D294" s="243" t="s">
        <v>792</v>
      </c>
      <c r="E294" s="243" t="s">
        <v>792</v>
      </c>
      <c r="F294" s="243" t="s">
        <v>792</v>
      </c>
      <c r="G294" s="244"/>
      <c r="H294" s="244"/>
      <c r="I294" s="244"/>
      <c r="J294" s="244"/>
      <c r="K294" s="69"/>
      <c r="L294" s="1"/>
      <c r="Q294">
        <v>0</v>
      </c>
      <c r="R294" cm="1">
        <f t="array" ref="R294">IF(P294,IF(Q294=0,IFERROR(_xlfn.LET(_xlpm.range_ref,_xlfn.ANCHORARRAY(_xlfn.XLOOKUP(D294,Map_Range_Lookup,Map_Range_Data_Sorted_Lookup)),IF(_xlfn.XLOOKUP(E294,_xlpm.range_ref,_xlpm.range_ref,21,0,2)=21,21,0)),IF(LEN(D294)&gt;0,22,0)),0),0)</f>
        <v>0</v>
      </c>
      <c r="S294" cm="1">
        <f t="array" ref="S294">IF(P294,IF((Q294=0)*(R294=0),IFERROR(_xlfn.LET(_xlpm.range_ref,_xlfn.ANCHORARRAY(_xlfn.XLOOKUP(E294,Map_Range_Lookup,Map_Range_Data_Sorted_Lookup)),IF(_xlfn.XLOOKUP(F294,_xlpm.range_ref,_xlpm.range_ref,11,0,2)=11,11,0)),IF(LEN(F294)&gt;0,12,0)),0),0)</f>
        <v>0</v>
      </c>
      <c r="T294">
        <v>0</v>
      </c>
    </row>
    <row r="295" spans="1:20" x14ac:dyDescent="0.2">
      <c r="A295" s="243" t="s">
        <v>792</v>
      </c>
      <c r="B295" s="243" t="s">
        <v>792</v>
      </c>
      <c r="C295" s="244"/>
      <c r="D295" s="243" t="s">
        <v>792</v>
      </c>
      <c r="E295" s="243" t="s">
        <v>792</v>
      </c>
      <c r="F295" s="243" t="s">
        <v>792</v>
      </c>
      <c r="G295" s="244"/>
      <c r="H295" s="244"/>
      <c r="I295" s="244"/>
      <c r="J295" s="244"/>
      <c r="K295" s="69"/>
      <c r="L295" s="1"/>
      <c r="Q295">
        <v>0</v>
      </c>
      <c r="R295" cm="1">
        <f t="array" ref="R295">IF(P295,IF(Q295=0,IFERROR(_xlfn.LET(_xlpm.range_ref,_xlfn.ANCHORARRAY(_xlfn.XLOOKUP(D295,Map_Range_Lookup,Map_Range_Data_Sorted_Lookup)),IF(_xlfn.XLOOKUP(E295,_xlpm.range_ref,_xlpm.range_ref,21,0,2)=21,21,0)),IF(LEN(D295)&gt;0,22,0)),0),0)</f>
        <v>0</v>
      </c>
      <c r="S295" cm="1">
        <f t="array" ref="S295">IF(P295,IF((Q295=0)*(R295=0),IFERROR(_xlfn.LET(_xlpm.range_ref,_xlfn.ANCHORARRAY(_xlfn.XLOOKUP(E295,Map_Range_Lookup,Map_Range_Data_Sorted_Lookup)),IF(_xlfn.XLOOKUP(F295,_xlpm.range_ref,_xlpm.range_ref,11,0,2)=11,11,0)),IF(LEN(F295)&gt;0,12,0)),0),0)</f>
        <v>0</v>
      </c>
      <c r="T295">
        <v>0</v>
      </c>
    </row>
    <row r="296" spans="1:20" x14ac:dyDescent="0.2">
      <c r="A296" s="243" t="s">
        <v>792</v>
      </c>
      <c r="B296" s="243" t="s">
        <v>792</v>
      </c>
      <c r="C296" s="244"/>
      <c r="D296" s="243" t="s">
        <v>792</v>
      </c>
      <c r="E296" s="243" t="s">
        <v>792</v>
      </c>
      <c r="F296" s="243" t="s">
        <v>792</v>
      </c>
      <c r="G296" s="244"/>
      <c r="H296" s="244"/>
      <c r="I296" s="244"/>
      <c r="J296" s="244"/>
      <c r="K296" s="69"/>
      <c r="L296" s="1"/>
      <c r="Q296">
        <v>0</v>
      </c>
      <c r="R296" cm="1">
        <f t="array" ref="R296">IF(P296,IF(Q296=0,IFERROR(_xlfn.LET(_xlpm.range_ref,_xlfn.ANCHORARRAY(_xlfn.XLOOKUP(D296,Map_Range_Lookup,Map_Range_Data_Sorted_Lookup)),IF(_xlfn.XLOOKUP(E296,_xlpm.range_ref,_xlpm.range_ref,21,0,2)=21,21,0)),IF(LEN(D296)&gt;0,22,0)),0),0)</f>
        <v>0</v>
      </c>
      <c r="S296" cm="1">
        <f t="array" ref="S296">IF(P296,IF((Q296=0)*(R296=0),IFERROR(_xlfn.LET(_xlpm.range_ref,_xlfn.ANCHORARRAY(_xlfn.XLOOKUP(E296,Map_Range_Lookup,Map_Range_Data_Sorted_Lookup)),IF(_xlfn.XLOOKUP(F296,_xlpm.range_ref,_xlpm.range_ref,11,0,2)=11,11,0)),IF(LEN(F296)&gt;0,12,0)),0),0)</f>
        <v>0</v>
      </c>
      <c r="T296">
        <v>0</v>
      </c>
    </row>
    <row r="297" spans="1:20" x14ac:dyDescent="0.2">
      <c r="A297" s="243" t="s">
        <v>792</v>
      </c>
      <c r="B297" s="243" t="s">
        <v>792</v>
      </c>
      <c r="C297" s="244"/>
      <c r="D297" s="243" t="s">
        <v>792</v>
      </c>
      <c r="E297" s="243" t="s">
        <v>792</v>
      </c>
      <c r="F297" s="243" t="s">
        <v>792</v>
      </c>
      <c r="G297" s="244"/>
      <c r="H297" s="244"/>
      <c r="I297" s="244"/>
      <c r="J297" s="244"/>
      <c r="K297" s="69"/>
      <c r="L297" s="1"/>
      <c r="Q297">
        <v>0</v>
      </c>
      <c r="R297" cm="1">
        <f t="array" ref="R297">IF(P297,IF(Q297=0,IFERROR(_xlfn.LET(_xlpm.range_ref,_xlfn.ANCHORARRAY(_xlfn.XLOOKUP(D297,Map_Range_Lookup,Map_Range_Data_Sorted_Lookup)),IF(_xlfn.XLOOKUP(E297,_xlpm.range_ref,_xlpm.range_ref,21,0,2)=21,21,0)),IF(LEN(D297)&gt;0,22,0)),0),0)</f>
        <v>0</v>
      </c>
      <c r="S297" cm="1">
        <f t="array" ref="S297">IF(P297,IF((Q297=0)*(R297=0),IFERROR(_xlfn.LET(_xlpm.range_ref,_xlfn.ANCHORARRAY(_xlfn.XLOOKUP(E297,Map_Range_Lookup,Map_Range_Data_Sorted_Lookup)),IF(_xlfn.XLOOKUP(F297,_xlpm.range_ref,_xlpm.range_ref,11,0,2)=11,11,0)),IF(LEN(F297)&gt;0,12,0)),0),0)</f>
        <v>0</v>
      </c>
      <c r="T297">
        <v>0</v>
      </c>
    </row>
    <row r="298" spans="1:20" x14ac:dyDescent="0.2">
      <c r="A298" s="243" t="s">
        <v>792</v>
      </c>
      <c r="B298" s="243" t="s">
        <v>792</v>
      </c>
      <c r="C298" s="244"/>
      <c r="D298" s="243" t="s">
        <v>792</v>
      </c>
      <c r="E298" s="243" t="s">
        <v>792</v>
      </c>
      <c r="F298" s="243" t="s">
        <v>792</v>
      </c>
      <c r="G298" s="244"/>
      <c r="H298" s="244"/>
      <c r="I298" s="244"/>
      <c r="J298" s="244"/>
      <c r="K298" s="69"/>
      <c r="L298" s="1"/>
      <c r="Q298">
        <v>0</v>
      </c>
      <c r="R298" cm="1">
        <f t="array" ref="R298">IF(P298,IF(Q298=0,IFERROR(_xlfn.LET(_xlpm.range_ref,_xlfn.ANCHORARRAY(_xlfn.XLOOKUP(D298,Map_Range_Lookup,Map_Range_Data_Sorted_Lookup)),IF(_xlfn.XLOOKUP(E298,_xlpm.range_ref,_xlpm.range_ref,21,0,2)=21,21,0)),IF(LEN(D298)&gt;0,22,0)),0),0)</f>
        <v>0</v>
      </c>
      <c r="S298" cm="1">
        <f t="array" ref="S298">IF(P298,IF((Q298=0)*(R298=0),IFERROR(_xlfn.LET(_xlpm.range_ref,_xlfn.ANCHORARRAY(_xlfn.XLOOKUP(E298,Map_Range_Lookup,Map_Range_Data_Sorted_Lookup)),IF(_xlfn.XLOOKUP(F298,_xlpm.range_ref,_xlpm.range_ref,11,0,2)=11,11,0)),IF(LEN(F298)&gt;0,12,0)),0),0)</f>
        <v>0</v>
      </c>
      <c r="T298">
        <v>0</v>
      </c>
    </row>
    <row r="299" spans="1:20" x14ac:dyDescent="0.2">
      <c r="A299" s="243" t="s">
        <v>792</v>
      </c>
      <c r="B299" s="243" t="s">
        <v>792</v>
      </c>
      <c r="C299" s="244"/>
      <c r="D299" s="243" t="s">
        <v>792</v>
      </c>
      <c r="E299" s="243" t="s">
        <v>792</v>
      </c>
      <c r="F299" s="243" t="s">
        <v>792</v>
      </c>
      <c r="G299" s="244"/>
      <c r="H299" s="244"/>
      <c r="I299" s="244"/>
      <c r="J299" s="244"/>
      <c r="K299" s="69"/>
      <c r="L299" s="1"/>
      <c r="Q299">
        <v>0</v>
      </c>
      <c r="R299" cm="1">
        <f t="array" ref="R299">IF(P299,IF(Q299=0,IFERROR(_xlfn.LET(_xlpm.range_ref,_xlfn.ANCHORARRAY(_xlfn.XLOOKUP(D299,Map_Range_Lookup,Map_Range_Data_Sorted_Lookup)),IF(_xlfn.XLOOKUP(E299,_xlpm.range_ref,_xlpm.range_ref,21,0,2)=21,21,0)),IF(LEN(D299)&gt;0,22,0)),0),0)</f>
        <v>0</v>
      </c>
      <c r="S299" cm="1">
        <f t="array" ref="S299">IF(P299,IF((Q299=0)*(R299=0),IFERROR(_xlfn.LET(_xlpm.range_ref,_xlfn.ANCHORARRAY(_xlfn.XLOOKUP(E299,Map_Range_Lookup,Map_Range_Data_Sorted_Lookup)),IF(_xlfn.XLOOKUP(F299,_xlpm.range_ref,_xlpm.range_ref,11,0,2)=11,11,0)),IF(LEN(F299)&gt;0,12,0)),0),0)</f>
        <v>0</v>
      </c>
      <c r="T299">
        <v>0</v>
      </c>
    </row>
    <row r="300" spans="1:20" x14ac:dyDescent="0.2">
      <c r="A300" s="243" t="s">
        <v>792</v>
      </c>
      <c r="B300" s="243" t="s">
        <v>792</v>
      </c>
      <c r="C300" s="244"/>
      <c r="D300" s="243" t="s">
        <v>792</v>
      </c>
      <c r="E300" s="243" t="s">
        <v>792</v>
      </c>
      <c r="F300" s="243" t="s">
        <v>792</v>
      </c>
      <c r="G300" s="244"/>
      <c r="H300" s="244"/>
      <c r="I300" s="244"/>
      <c r="J300" s="244"/>
      <c r="K300" s="69"/>
      <c r="L300" s="1"/>
      <c r="Q300">
        <v>0</v>
      </c>
      <c r="R300" cm="1">
        <f t="array" ref="R300">IF(P300,IF(Q300=0,IFERROR(_xlfn.LET(_xlpm.range_ref,_xlfn.ANCHORARRAY(_xlfn.XLOOKUP(D300,Map_Range_Lookup,Map_Range_Data_Sorted_Lookup)),IF(_xlfn.XLOOKUP(E300,_xlpm.range_ref,_xlpm.range_ref,21,0,2)=21,21,0)),IF(LEN(D300)&gt;0,22,0)),0),0)</f>
        <v>0</v>
      </c>
      <c r="S300" cm="1">
        <f t="array" ref="S300">IF(P300,IF((Q300=0)*(R300=0),IFERROR(_xlfn.LET(_xlpm.range_ref,_xlfn.ANCHORARRAY(_xlfn.XLOOKUP(E300,Map_Range_Lookup,Map_Range_Data_Sorted_Lookup)),IF(_xlfn.XLOOKUP(F300,_xlpm.range_ref,_xlpm.range_ref,11,0,2)=11,11,0)),IF(LEN(F300)&gt;0,12,0)),0),0)</f>
        <v>0</v>
      </c>
      <c r="T300">
        <v>0</v>
      </c>
    </row>
    <row r="301" spans="1:20" x14ac:dyDescent="0.2">
      <c r="A301" s="243" t="s">
        <v>792</v>
      </c>
      <c r="B301" s="243" t="s">
        <v>792</v>
      </c>
      <c r="C301" s="244"/>
      <c r="D301" s="243" t="s">
        <v>792</v>
      </c>
      <c r="E301" s="243" t="s">
        <v>792</v>
      </c>
      <c r="F301" s="243" t="s">
        <v>792</v>
      </c>
      <c r="G301" s="244"/>
      <c r="H301" s="244"/>
      <c r="I301" s="244"/>
      <c r="J301" s="244"/>
      <c r="K301" s="69"/>
      <c r="L301" s="1"/>
      <c r="Q301">
        <v>0</v>
      </c>
      <c r="R301" cm="1">
        <f t="array" ref="R301">IF(P301,IF(Q301=0,IFERROR(_xlfn.LET(_xlpm.range_ref,_xlfn.ANCHORARRAY(_xlfn.XLOOKUP(D301,Map_Range_Lookup,Map_Range_Data_Sorted_Lookup)),IF(_xlfn.XLOOKUP(E301,_xlpm.range_ref,_xlpm.range_ref,21,0,2)=21,21,0)),IF(LEN(D301)&gt;0,22,0)),0),0)</f>
        <v>0</v>
      </c>
      <c r="S301" cm="1">
        <f t="array" ref="S301">IF(P301,IF((Q301=0)*(R301=0),IFERROR(_xlfn.LET(_xlpm.range_ref,_xlfn.ANCHORARRAY(_xlfn.XLOOKUP(E301,Map_Range_Lookup,Map_Range_Data_Sorted_Lookup)),IF(_xlfn.XLOOKUP(F301,_xlpm.range_ref,_xlpm.range_ref,11,0,2)=11,11,0)),IF(LEN(F301)&gt;0,12,0)),0),0)</f>
        <v>0</v>
      </c>
      <c r="T301">
        <v>0</v>
      </c>
    </row>
    <row r="302" spans="1:20" x14ac:dyDescent="0.2">
      <c r="A302" s="243" t="s">
        <v>792</v>
      </c>
      <c r="B302" s="243" t="s">
        <v>792</v>
      </c>
      <c r="C302" s="244"/>
      <c r="D302" s="243" t="s">
        <v>792</v>
      </c>
      <c r="E302" s="243" t="s">
        <v>792</v>
      </c>
      <c r="F302" s="243" t="s">
        <v>792</v>
      </c>
      <c r="G302" s="244"/>
      <c r="H302" s="244"/>
      <c r="I302" s="244"/>
      <c r="J302" s="244"/>
      <c r="K302" s="69"/>
      <c r="L302" s="1"/>
      <c r="Q302">
        <v>0</v>
      </c>
      <c r="R302" cm="1">
        <f t="array" ref="R302">IF(P302,IF(Q302=0,IFERROR(_xlfn.LET(_xlpm.range_ref,_xlfn.ANCHORARRAY(_xlfn.XLOOKUP(D302,Map_Range_Lookup,Map_Range_Data_Sorted_Lookup)),IF(_xlfn.XLOOKUP(E302,_xlpm.range_ref,_xlpm.range_ref,21,0,2)=21,21,0)),IF(LEN(D302)&gt;0,22,0)),0),0)</f>
        <v>0</v>
      </c>
      <c r="S302" cm="1">
        <f t="array" ref="S302">IF(P302,IF((Q302=0)*(R302=0),IFERROR(_xlfn.LET(_xlpm.range_ref,_xlfn.ANCHORARRAY(_xlfn.XLOOKUP(E302,Map_Range_Lookup,Map_Range_Data_Sorted_Lookup)),IF(_xlfn.XLOOKUP(F302,_xlpm.range_ref,_xlpm.range_ref,11,0,2)=11,11,0)),IF(LEN(F302)&gt;0,12,0)),0),0)</f>
        <v>0</v>
      </c>
      <c r="T302">
        <v>0</v>
      </c>
    </row>
    <row r="303" spans="1:20" x14ac:dyDescent="0.2">
      <c r="A303" s="243" t="s">
        <v>792</v>
      </c>
      <c r="B303" s="243" t="s">
        <v>792</v>
      </c>
      <c r="C303" s="244"/>
      <c r="D303" s="243" t="s">
        <v>792</v>
      </c>
      <c r="E303" s="243" t="s">
        <v>792</v>
      </c>
      <c r="F303" s="243" t="s">
        <v>792</v>
      </c>
      <c r="G303" s="244"/>
      <c r="H303" s="244"/>
      <c r="I303" s="244"/>
      <c r="J303" s="244"/>
      <c r="K303" s="69"/>
      <c r="L303" s="1"/>
      <c r="Q303">
        <v>0</v>
      </c>
      <c r="R303" cm="1">
        <f t="array" ref="R303">IF(P303,IF(Q303=0,IFERROR(_xlfn.LET(_xlpm.range_ref,_xlfn.ANCHORARRAY(_xlfn.XLOOKUP(D303,Map_Range_Lookup,Map_Range_Data_Sorted_Lookup)),IF(_xlfn.XLOOKUP(E303,_xlpm.range_ref,_xlpm.range_ref,21,0,2)=21,21,0)),IF(LEN(D303)&gt;0,22,0)),0),0)</f>
        <v>0</v>
      </c>
      <c r="S303" cm="1">
        <f t="array" ref="S303">IF(P303,IF((Q303=0)*(R303=0),IFERROR(_xlfn.LET(_xlpm.range_ref,_xlfn.ANCHORARRAY(_xlfn.XLOOKUP(E303,Map_Range_Lookup,Map_Range_Data_Sorted_Lookup)),IF(_xlfn.XLOOKUP(F303,_xlpm.range_ref,_xlpm.range_ref,11,0,2)=11,11,0)),IF(LEN(F303)&gt;0,12,0)),0),0)</f>
        <v>0</v>
      </c>
      <c r="T303">
        <v>0</v>
      </c>
    </row>
    <row r="304" spans="1:20" x14ac:dyDescent="0.2">
      <c r="A304" s="243" t="s">
        <v>792</v>
      </c>
      <c r="B304" s="243" t="s">
        <v>792</v>
      </c>
      <c r="C304" s="244"/>
      <c r="D304" s="243" t="s">
        <v>792</v>
      </c>
      <c r="E304" s="243" t="s">
        <v>792</v>
      </c>
      <c r="F304" s="243" t="s">
        <v>792</v>
      </c>
      <c r="G304" s="244"/>
      <c r="H304" s="244"/>
      <c r="I304" s="244"/>
      <c r="J304" s="244"/>
      <c r="K304" s="69"/>
      <c r="L304" s="1"/>
      <c r="Q304">
        <v>0</v>
      </c>
      <c r="R304" cm="1">
        <f t="array" ref="R304">IF(P304,IF(Q304=0,IFERROR(_xlfn.LET(_xlpm.range_ref,_xlfn.ANCHORARRAY(_xlfn.XLOOKUP(D304,Map_Range_Lookup,Map_Range_Data_Sorted_Lookup)),IF(_xlfn.XLOOKUP(E304,_xlpm.range_ref,_xlpm.range_ref,21,0,2)=21,21,0)),IF(LEN(D304)&gt;0,22,0)),0),0)</f>
        <v>0</v>
      </c>
      <c r="S304" cm="1">
        <f t="array" ref="S304">IF(P304,IF((Q304=0)*(R304=0),IFERROR(_xlfn.LET(_xlpm.range_ref,_xlfn.ANCHORARRAY(_xlfn.XLOOKUP(E304,Map_Range_Lookup,Map_Range_Data_Sorted_Lookup)),IF(_xlfn.XLOOKUP(F304,_xlpm.range_ref,_xlpm.range_ref,11,0,2)=11,11,0)),IF(LEN(F304)&gt;0,12,0)),0),0)</f>
        <v>0</v>
      </c>
      <c r="T304">
        <v>0</v>
      </c>
    </row>
    <row r="305" spans="1:20" x14ac:dyDescent="0.2">
      <c r="A305" s="243" t="s">
        <v>792</v>
      </c>
      <c r="B305" s="243" t="s">
        <v>792</v>
      </c>
      <c r="C305" s="244"/>
      <c r="D305" s="243" t="s">
        <v>792</v>
      </c>
      <c r="E305" s="243" t="s">
        <v>792</v>
      </c>
      <c r="F305" s="243" t="s">
        <v>792</v>
      </c>
      <c r="G305" s="244"/>
      <c r="H305" s="244"/>
      <c r="I305" s="244"/>
      <c r="J305" s="244"/>
      <c r="K305" s="69"/>
      <c r="L305" s="1"/>
      <c r="Q305">
        <v>0</v>
      </c>
      <c r="R305" cm="1">
        <f t="array" ref="R305">IF(P305,IF(Q305=0,IFERROR(_xlfn.LET(_xlpm.range_ref,_xlfn.ANCHORARRAY(_xlfn.XLOOKUP(D305,Map_Range_Lookup,Map_Range_Data_Sorted_Lookup)),IF(_xlfn.XLOOKUP(E305,_xlpm.range_ref,_xlpm.range_ref,21,0,2)=21,21,0)),IF(LEN(D305)&gt;0,22,0)),0),0)</f>
        <v>0</v>
      </c>
      <c r="S305" cm="1">
        <f t="array" ref="S305">IF(P305,IF((Q305=0)*(R305=0),IFERROR(_xlfn.LET(_xlpm.range_ref,_xlfn.ANCHORARRAY(_xlfn.XLOOKUP(E305,Map_Range_Lookup,Map_Range_Data_Sorted_Lookup)),IF(_xlfn.XLOOKUP(F305,_xlpm.range_ref,_xlpm.range_ref,11,0,2)=11,11,0)),IF(LEN(F305)&gt;0,12,0)),0),0)</f>
        <v>0</v>
      </c>
      <c r="T305">
        <v>0</v>
      </c>
    </row>
    <row r="306" spans="1:20" x14ac:dyDescent="0.2">
      <c r="A306" s="243" t="s">
        <v>792</v>
      </c>
      <c r="B306" s="243" t="s">
        <v>792</v>
      </c>
      <c r="C306" s="244"/>
      <c r="D306" s="243" t="s">
        <v>792</v>
      </c>
      <c r="E306" s="243" t="s">
        <v>792</v>
      </c>
      <c r="F306" s="243" t="s">
        <v>792</v>
      </c>
      <c r="G306" s="244"/>
      <c r="H306" s="244"/>
      <c r="I306" s="244"/>
      <c r="J306" s="244"/>
      <c r="K306" s="69"/>
      <c r="L306" s="1"/>
      <c r="Q306">
        <v>0</v>
      </c>
      <c r="R306" cm="1">
        <f t="array" ref="R306">IF(P306,IF(Q306=0,IFERROR(_xlfn.LET(_xlpm.range_ref,_xlfn.ANCHORARRAY(_xlfn.XLOOKUP(D306,Map_Range_Lookup,Map_Range_Data_Sorted_Lookup)),IF(_xlfn.XLOOKUP(E306,_xlpm.range_ref,_xlpm.range_ref,21,0,2)=21,21,0)),IF(LEN(D306)&gt;0,22,0)),0),0)</f>
        <v>0</v>
      </c>
      <c r="S306" cm="1">
        <f t="array" ref="S306">IF(P306,IF((Q306=0)*(R306=0),IFERROR(_xlfn.LET(_xlpm.range_ref,_xlfn.ANCHORARRAY(_xlfn.XLOOKUP(E306,Map_Range_Lookup,Map_Range_Data_Sorted_Lookup)),IF(_xlfn.XLOOKUP(F306,_xlpm.range_ref,_xlpm.range_ref,11,0,2)=11,11,0)),IF(LEN(F306)&gt;0,12,0)),0),0)</f>
        <v>0</v>
      </c>
      <c r="T306">
        <v>0</v>
      </c>
    </row>
    <row r="307" spans="1:20" x14ac:dyDescent="0.2">
      <c r="A307" s="243" t="s">
        <v>792</v>
      </c>
      <c r="B307" s="243" t="s">
        <v>792</v>
      </c>
      <c r="C307" s="244"/>
      <c r="D307" s="243" t="s">
        <v>792</v>
      </c>
      <c r="E307" s="243" t="s">
        <v>792</v>
      </c>
      <c r="F307" s="243" t="s">
        <v>792</v>
      </c>
      <c r="G307" s="244"/>
      <c r="H307" s="244"/>
      <c r="I307" s="244"/>
      <c r="J307" s="244"/>
      <c r="K307" s="69"/>
      <c r="L307" s="1"/>
      <c r="Q307">
        <v>0</v>
      </c>
      <c r="R307" cm="1">
        <f t="array" ref="R307">IF(P307,IF(Q307=0,IFERROR(_xlfn.LET(_xlpm.range_ref,_xlfn.ANCHORARRAY(_xlfn.XLOOKUP(D307,Map_Range_Lookup,Map_Range_Data_Sorted_Lookup)),IF(_xlfn.XLOOKUP(E307,_xlpm.range_ref,_xlpm.range_ref,21,0,2)=21,21,0)),IF(LEN(D307)&gt;0,22,0)),0),0)</f>
        <v>0</v>
      </c>
      <c r="S307" cm="1">
        <f t="array" ref="S307">IF(P307,IF((Q307=0)*(R307=0),IFERROR(_xlfn.LET(_xlpm.range_ref,_xlfn.ANCHORARRAY(_xlfn.XLOOKUP(E307,Map_Range_Lookup,Map_Range_Data_Sorted_Lookup)),IF(_xlfn.XLOOKUP(F307,_xlpm.range_ref,_xlpm.range_ref,11,0,2)=11,11,0)),IF(LEN(F307)&gt;0,12,0)),0),0)</f>
        <v>0</v>
      </c>
      <c r="T307">
        <v>0</v>
      </c>
    </row>
    <row r="308" spans="1:20" x14ac:dyDescent="0.2">
      <c r="A308" s="243" t="s">
        <v>792</v>
      </c>
      <c r="B308" s="243" t="s">
        <v>792</v>
      </c>
      <c r="C308" s="244"/>
      <c r="D308" s="243" t="s">
        <v>792</v>
      </c>
      <c r="E308" s="243" t="s">
        <v>792</v>
      </c>
      <c r="F308" s="243" t="s">
        <v>792</v>
      </c>
      <c r="G308" s="244"/>
      <c r="H308" s="244"/>
      <c r="I308" s="244"/>
      <c r="J308" s="244"/>
      <c r="K308" s="69"/>
      <c r="L308" s="1"/>
      <c r="Q308">
        <v>0</v>
      </c>
      <c r="R308" cm="1">
        <f t="array" ref="R308">IF(P308,IF(Q308=0,IFERROR(_xlfn.LET(_xlpm.range_ref,_xlfn.ANCHORARRAY(_xlfn.XLOOKUP(D308,Map_Range_Lookup,Map_Range_Data_Sorted_Lookup)),IF(_xlfn.XLOOKUP(E308,_xlpm.range_ref,_xlpm.range_ref,21,0,2)=21,21,0)),IF(LEN(D308)&gt;0,22,0)),0),0)</f>
        <v>0</v>
      </c>
      <c r="S308" cm="1">
        <f t="array" ref="S308">IF(P308,IF((Q308=0)*(R308=0),IFERROR(_xlfn.LET(_xlpm.range_ref,_xlfn.ANCHORARRAY(_xlfn.XLOOKUP(E308,Map_Range_Lookup,Map_Range_Data_Sorted_Lookup)),IF(_xlfn.XLOOKUP(F308,_xlpm.range_ref,_xlpm.range_ref,11,0,2)=11,11,0)),IF(LEN(F308)&gt;0,12,0)),0),0)</f>
        <v>0</v>
      </c>
      <c r="T308">
        <v>0</v>
      </c>
    </row>
    <row r="309" spans="1:20" x14ac:dyDescent="0.2">
      <c r="A309" s="243" t="s">
        <v>792</v>
      </c>
      <c r="B309" s="243" t="s">
        <v>792</v>
      </c>
      <c r="C309" s="244"/>
      <c r="D309" s="243" t="s">
        <v>792</v>
      </c>
      <c r="E309" s="243" t="s">
        <v>792</v>
      </c>
      <c r="F309" s="243" t="s">
        <v>792</v>
      </c>
      <c r="G309" s="244"/>
      <c r="H309" s="244"/>
      <c r="I309" s="244"/>
      <c r="J309" s="244"/>
      <c r="K309" s="69"/>
      <c r="L309" s="1"/>
      <c r="Q309">
        <v>0</v>
      </c>
      <c r="R309" cm="1">
        <f t="array" ref="R309">IF(P309,IF(Q309=0,IFERROR(_xlfn.LET(_xlpm.range_ref,_xlfn.ANCHORARRAY(_xlfn.XLOOKUP(D309,Map_Range_Lookup,Map_Range_Data_Sorted_Lookup)),IF(_xlfn.XLOOKUP(E309,_xlpm.range_ref,_xlpm.range_ref,21,0,2)=21,21,0)),IF(LEN(D309)&gt;0,22,0)),0),0)</f>
        <v>0</v>
      </c>
      <c r="S309" cm="1">
        <f t="array" ref="S309">IF(P309,IF((Q309=0)*(R309=0),IFERROR(_xlfn.LET(_xlpm.range_ref,_xlfn.ANCHORARRAY(_xlfn.XLOOKUP(E309,Map_Range_Lookup,Map_Range_Data_Sorted_Lookup)),IF(_xlfn.XLOOKUP(F309,_xlpm.range_ref,_xlpm.range_ref,11,0,2)=11,11,0)),IF(LEN(F309)&gt;0,12,0)),0),0)</f>
        <v>0</v>
      </c>
      <c r="T309">
        <v>0</v>
      </c>
    </row>
    <row r="310" spans="1:20" x14ac:dyDescent="0.2">
      <c r="A310" s="243" t="s">
        <v>792</v>
      </c>
      <c r="B310" s="243" t="s">
        <v>792</v>
      </c>
      <c r="C310" s="244"/>
      <c r="D310" s="243" t="s">
        <v>792</v>
      </c>
      <c r="E310" s="243" t="s">
        <v>792</v>
      </c>
      <c r="F310" s="243" t="s">
        <v>792</v>
      </c>
      <c r="G310" s="244"/>
      <c r="H310" s="244"/>
      <c r="I310" s="244"/>
      <c r="J310" s="244"/>
      <c r="K310" s="69"/>
      <c r="L310" s="1"/>
      <c r="Q310">
        <v>0</v>
      </c>
      <c r="R310" cm="1">
        <f t="array" ref="R310">IF(P310,IF(Q310=0,IFERROR(_xlfn.LET(_xlpm.range_ref,_xlfn.ANCHORARRAY(_xlfn.XLOOKUP(D310,Map_Range_Lookup,Map_Range_Data_Sorted_Lookup)),IF(_xlfn.XLOOKUP(E310,_xlpm.range_ref,_xlpm.range_ref,21,0,2)=21,21,0)),IF(LEN(D310)&gt;0,22,0)),0),0)</f>
        <v>0</v>
      </c>
      <c r="S310" cm="1">
        <f t="array" ref="S310">IF(P310,IF((Q310=0)*(R310=0),IFERROR(_xlfn.LET(_xlpm.range_ref,_xlfn.ANCHORARRAY(_xlfn.XLOOKUP(E310,Map_Range_Lookup,Map_Range_Data_Sorted_Lookup)),IF(_xlfn.XLOOKUP(F310,_xlpm.range_ref,_xlpm.range_ref,11,0,2)=11,11,0)),IF(LEN(F310)&gt;0,12,0)),0),0)</f>
        <v>0</v>
      </c>
      <c r="T310">
        <v>0</v>
      </c>
    </row>
    <row r="311" spans="1:20" x14ac:dyDescent="0.2">
      <c r="A311" s="243" t="s">
        <v>792</v>
      </c>
      <c r="B311" s="243" t="s">
        <v>792</v>
      </c>
      <c r="C311" s="244"/>
      <c r="D311" s="243" t="s">
        <v>792</v>
      </c>
      <c r="E311" s="243" t="s">
        <v>792</v>
      </c>
      <c r="F311" s="243" t="s">
        <v>792</v>
      </c>
      <c r="G311" s="244"/>
      <c r="H311" s="244"/>
      <c r="I311" s="244"/>
      <c r="J311" s="244"/>
      <c r="K311" s="69"/>
      <c r="L311" s="1"/>
      <c r="Q311">
        <v>0</v>
      </c>
      <c r="R311" cm="1">
        <f t="array" ref="R311">IF(P311,IF(Q311=0,IFERROR(_xlfn.LET(_xlpm.range_ref,_xlfn.ANCHORARRAY(_xlfn.XLOOKUP(D311,Map_Range_Lookup,Map_Range_Data_Sorted_Lookup)),IF(_xlfn.XLOOKUP(E311,_xlpm.range_ref,_xlpm.range_ref,21,0,2)=21,21,0)),IF(LEN(D311)&gt;0,22,0)),0),0)</f>
        <v>0</v>
      </c>
      <c r="S311" cm="1">
        <f t="array" ref="S311">IF(P311,IF((Q311=0)*(R311=0),IFERROR(_xlfn.LET(_xlpm.range_ref,_xlfn.ANCHORARRAY(_xlfn.XLOOKUP(E311,Map_Range_Lookup,Map_Range_Data_Sorted_Lookup)),IF(_xlfn.XLOOKUP(F311,_xlpm.range_ref,_xlpm.range_ref,11,0,2)=11,11,0)),IF(LEN(F311)&gt;0,12,0)),0),0)</f>
        <v>0</v>
      </c>
      <c r="T311">
        <v>0</v>
      </c>
    </row>
    <row r="312" spans="1:20" x14ac:dyDescent="0.2">
      <c r="A312" s="243" t="s">
        <v>792</v>
      </c>
      <c r="B312" s="243" t="s">
        <v>792</v>
      </c>
      <c r="C312" s="244"/>
      <c r="D312" s="243" t="s">
        <v>792</v>
      </c>
      <c r="E312" s="243" t="s">
        <v>792</v>
      </c>
      <c r="F312" s="243" t="s">
        <v>792</v>
      </c>
      <c r="G312" s="244"/>
      <c r="H312" s="244"/>
      <c r="I312" s="244"/>
      <c r="J312" s="244"/>
      <c r="K312" s="69"/>
      <c r="L312" s="1"/>
      <c r="Q312">
        <v>0</v>
      </c>
      <c r="R312" cm="1">
        <f t="array" ref="R312">IF(P312,IF(Q312=0,IFERROR(_xlfn.LET(_xlpm.range_ref,_xlfn.ANCHORARRAY(_xlfn.XLOOKUP(D312,Map_Range_Lookup,Map_Range_Data_Sorted_Lookup)),IF(_xlfn.XLOOKUP(E312,_xlpm.range_ref,_xlpm.range_ref,21,0,2)=21,21,0)),IF(LEN(D312)&gt;0,22,0)),0),0)</f>
        <v>0</v>
      </c>
      <c r="S312" cm="1">
        <f t="array" ref="S312">IF(P312,IF((Q312=0)*(R312=0),IFERROR(_xlfn.LET(_xlpm.range_ref,_xlfn.ANCHORARRAY(_xlfn.XLOOKUP(E312,Map_Range_Lookup,Map_Range_Data_Sorted_Lookup)),IF(_xlfn.XLOOKUP(F312,_xlpm.range_ref,_xlpm.range_ref,11,0,2)=11,11,0)),IF(LEN(F312)&gt;0,12,0)),0),0)</f>
        <v>0</v>
      </c>
      <c r="T312">
        <v>0</v>
      </c>
    </row>
    <row r="313" spans="1:20" x14ac:dyDescent="0.2">
      <c r="A313" s="243" t="s">
        <v>792</v>
      </c>
      <c r="B313" s="243" t="s">
        <v>792</v>
      </c>
      <c r="C313" s="244"/>
      <c r="D313" s="243" t="s">
        <v>792</v>
      </c>
      <c r="E313" s="243" t="s">
        <v>792</v>
      </c>
      <c r="F313" s="243" t="s">
        <v>792</v>
      </c>
      <c r="G313" s="244"/>
      <c r="H313" s="244"/>
      <c r="I313" s="244"/>
      <c r="J313" s="244"/>
      <c r="K313" s="69"/>
      <c r="L313" s="1"/>
      <c r="Q313">
        <v>0</v>
      </c>
      <c r="R313" cm="1">
        <f t="array" ref="R313">IF(P313,IF(Q313=0,IFERROR(_xlfn.LET(_xlpm.range_ref,_xlfn.ANCHORARRAY(_xlfn.XLOOKUP(D313,Map_Range_Lookup,Map_Range_Data_Sorted_Lookup)),IF(_xlfn.XLOOKUP(E313,_xlpm.range_ref,_xlpm.range_ref,21,0,2)=21,21,0)),IF(LEN(D313)&gt;0,22,0)),0),0)</f>
        <v>0</v>
      </c>
      <c r="S313" cm="1">
        <f t="array" ref="S313">IF(P313,IF((Q313=0)*(R313=0),IFERROR(_xlfn.LET(_xlpm.range_ref,_xlfn.ANCHORARRAY(_xlfn.XLOOKUP(E313,Map_Range_Lookup,Map_Range_Data_Sorted_Lookup)),IF(_xlfn.XLOOKUP(F313,_xlpm.range_ref,_xlpm.range_ref,11,0,2)=11,11,0)),IF(LEN(F313)&gt;0,12,0)),0),0)</f>
        <v>0</v>
      </c>
      <c r="T313">
        <v>0</v>
      </c>
    </row>
    <row r="314" spans="1:20" x14ac:dyDescent="0.2">
      <c r="A314" s="243" t="s">
        <v>792</v>
      </c>
      <c r="B314" s="243" t="s">
        <v>792</v>
      </c>
      <c r="C314" s="244"/>
      <c r="D314" s="243" t="s">
        <v>792</v>
      </c>
      <c r="E314" s="243" t="s">
        <v>792</v>
      </c>
      <c r="F314" s="243" t="s">
        <v>792</v>
      </c>
      <c r="G314" s="244"/>
      <c r="H314" s="244"/>
      <c r="I314" s="244"/>
      <c r="J314" s="244"/>
      <c r="K314" s="69"/>
      <c r="L314" s="1"/>
      <c r="Q314">
        <v>0</v>
      </c>
      <c r="R314" cm="1">
        <f t="array" ref="R314">IF(P314,IF(Q314=0,IFERROR(_xlfn.LET(_xlpm.range_ref,_xlfn.ANCHORARRAY(_xlfn.XLOOKUP(D314,Map_Range_Lookup,Map_Range_Data_Sorted_Lookup)),IF(_xlfn.XLOOKUP(E314,_xlpm.range_ref,_xlpm.range_ref,21,0,2)=21,21,0)),IF(LEN(D314)&gt;0,22,0)),0),0)</f>
        <v>0</v>
      </c>
      <c r="S314" cm="1">
        <f t="array" ref="S314">IF(P314,IF((Q314=0)*(R314=0),IFERROR(_xlfn.LET(_xlpm.range_ref,_xlfn.ANCHORARRAY(_xlfn.XLOOKUP(E314,Map_Range_Lookup,Map_Range_Data_Sorted_Lookup)),IF(_xlfn.XLOOKUP(F314,_xlpm.range_ref,_xlpm.range_ref,11,0,2)=11,11,0)),IF(LEN(F314)&gt;0,12,0)),0),0)</f>
        <v>0</v>
      </c>
      <c r="T314">
        <v>0</v>
      </c>
    </row>
    <row r="315" spans="1:20" x14ac:dyDescent="0.2">
      <c r="A315" s="243" t="s">
        <v>792</v>
      </c>
      <c r="B315" s="243" t="s">
        <v>792</v>
      </c>
      <c r="C315" s="244"/>
      <c r="D315" s="243" t="s">
        <v>792</v>
      </c>
      <c r="E315" s="243" t="s">
        <v>792</v>
      </c>
      <c r="F315" s="243" t="s">
        <v>792</v>
      </c>
      <c r="G315" s="244"/>
      <c r="H315" s="244"/>
      <c r="I315" s="244"/>
      <c r="J315" s="244"/>
      <c r="K315" s="69"/>
      <c r="L315" s="1"/>
      <c r="Q315">
        <v>0</v>
      </c>
      <c r="R315" cm="1">
        <f t="array" ref="R315">IF(P315,IF(Q315=0,IFERROR(_xlfn.LET(_xlpm.range_ref,_xlfn.ANCHORARRAY(_xlfn.XLOOKUP(D315,Map_Range_Lookup,Map_Range_Data_Sorted_Lookup)),IF(_xlfn.XLOOKUP(E315,_xlpm.range_ref,_xlpm.range_ref,21,0,2)=21,21,0)),IF(LEN(D315)&gt;0,22,0)),0),0)</f>
        <v>0</v>
      </c>
      <c r="S315" cm="1">
        <f t="array" ref="S315">IF(P315,IF((Q315=0)*(R315=0),IFERROR(_xlfn.LET(_xlpm.range_ref,_xlfn.ANCHORARRAY(_xlfn.XLOOKUP(E315,Map_Range_Lookup,Map_Range_Data_Sorted_Lookup)),IF(_xlfn.XLOOKUP(F315,_xlpm.range_ref,_xlpm.range_ref,11,0,2)=11,11,0)),IF(LEN(F315)&gt;0,12,0)),0),0)</f>
        <v>0</v>
      </c>
      <c r="T315">
        <v>0</v>
      </c>
    </row>
    <row r="316" spans="1:20" x14ac:dyDescent="0.2">
      <c r="A316" s="243" t="s">
        <v>792</v>
      </c>
      <c r="B316" s="243" t="s">
        <v>792</v>
      </c>
      <c r="C316" s="244"/>
      <c r="D316" s="243" t="s">
        <v>792</v>
      </c>
      <c r="E316" s="243" t="s">
        <v>792</v>
      </c>
      <c r="F316" s="243" t="s">
        <v>792</v>
      </c>
      <c r="G316" s="244"/>
      <c r="H316" s="244"/>
      <c r="I316" s="244"/>
      <c r="J316" s="244"/>
      <c r="K316" s="69"/>
      <c r="L316" s="1"/>
      <c r="Q316">
        <v>0</v>
      </c>
      <c r="R316" cm="1">
        <f t="array" ref="R316">IF(P316,IF(Q316=0,IFERROR(_xlfn.LET(_xlpm.range_ref,_xlfn.ANCHORARRAY(_xlfn.XLOOKUP(D316,Map_Range_Lookup,Map_Range_Data_Sorted_Lookup)),IF(_xlfn.XLOOKUP(E316,_xlpm.range_ref,_xlpm.range_ref,21,0,2)=21,21,0)),IF(LEN(D316)&gt;0,22,0)),0),0)</f>
        <v>0</v>
      </c>
      <c r="S316" cm="1">
        <f t="array" ref="S316">IF(P316,IF((Q316=0)*(R316=0),IFERROR(_xlfn.LET(_xlpm.range_ref,_xlfn.ANCHORARRAY(_xlfn.XLOOKUP(E316,Map_Range_Lookup,Map_Range_Data_Sorted_Lookup)),IF(_xlfn.XLOOKUP(F316,_xlpm.range_ref,_xlpm.range_ref,11,0,2)=11,11,0)),IF(LEN(F316)&gt;0,12,0)),0),0)</f>
        <v>0</v>
      </c>
      <c r="T316">
        <v>0</v>
      </c>
    </row>
    <row r="317" spans="1:20" x14ac:dyDescent="0.2">
      <c r="A317" s="243" t="s">
        <v>792</v>
      </c>
      <c r="B317" s="243" t="s">
        <v>792</v>
      </c>
      <c r="C317" s="244"/>
      <c r="D317" s="243" t="s">
        <v>792</v>
      </c>
      <c r="E317" s="243" t="s">
        <v>792</v>
      </c>
      <c r="F317" s="243" t="s">
        <v>792</v>
      </c>
      <c r="G317" s="244"/>
      <c r="H317" s="244"/>
      <c r="I317" s="244"/>
      <c r="J317" s="244"/>
      <c r="K317" s="69"/>
      <c r="L317" s="1"/>
      <c r="Q317">
        <v>0</v>
      </c>
      <c r="R317" cm="1">
        <f t="array" ref="R317">IF(P317,IF(Q317=0,IFERROR(_xlfn.LET(_xlpm.range_ref,_xlfn.ANCHORARRAY(_xlfn.XLOOKUP(D317,Map_Range_Lookup,Map_Range_Data_Sorted_Lookup)),IF(_xlfn.XLOOKUP(E317,_xlpm.range_ref,_xlpm.range_ref,21,0,2)=21,21,0)),IF(LEN(D317)&gt;0,22,0)),0),0)</f>
        <v>0</v>
      </c>
      <c r="S317" cm="1">
        <f t="array" ref="S317">IF(P317,IF((Q317=0)*(R317=0),IFERROR(_xlfn.LET(_xlpm.range_ref,_xlfn.ANCHORARRAY(_xlfn.XLOOKUP(E317,Map_Range_Lookup,Map_Range_Data_Sorted_Lookup)),IF(_xlfn.XLOOKUP(F317,_xlpm.range_ref,_xlpm.range_ref,11,0,2)=11,11,0)),IF(LEN(F317)&gt;0,12,0)),0),0)</f>
        <v>0</v>
      </c>
      <c r="T317">
        <v>0</v>
      </c>
    </row>
    <row r="318" spans="1:20" x14ac:dyDescent="0.2">
      <c r="A318" s="243" t="s">
        <v>792</v>
      </c>
      <c r="B318" s="243" t="s">
        <v>792</v>
      </c>
      <c r="C318" s="244"/>
      <c r="D318" s="243" t="s">
        <v>792</v>
      </c>
      <c r="E318" s="243" t="s">
        <v>792</v>
      </c>
      <c r="F318" s="243" t="s">
        <v>792</v>
      </c>
      <c r="G318" s="244"/>
      <c r="H318" s="244"/>
      <c r="I318" s="244"/>
      <c r="J318" s="244"/>
      <c r="K318" s="69"/>
      <c r="L318" s="1"/>
      <c r="Q318">
        <v>0</v>
      </c>
      <c r="R318" cm="1">
        <f t="array" ref="R318">IF(P318,IF(Q318=0,IFERROR(_xlfn.LET(_xlpm.range_ref,_xlfn.ANCHORARRAY(_xlfn.XLOOKUP(D318,Map_Range_Lookup,Map_Range_Data_Sorted_Lookup)),IF(_xlfn.XLOOKUP(E318,_xlpm.range_ref,_xlpm.range_ref,21,0,2)=21,21,0)),IF(LEN(D318)&gt;0,22,0)),0),0)</f>
        <v>0</v>
      </c>
      <c r="S318" cm="1">
        <f t="array" ref="S318">IF(P318,IF((Q318=0)*(R318=0),IFERROR(_xlfn.LET(_xlpm.range_ref,_xlfn.ANCHORARRAY(_xlfn.XLOOKUP(E318,Map_Range_Lookup,Map_Range_Data_Sorted_Lookup)),IF(_xlfn.XLOOKUP(F318,_xlpm.range_ref,_xlpm.range_ref,11,0,2)=11,11,0)),IF(LEN(F318)&gt;0,12,0)),0),0)</f>
        <v>0</v>
      </c>
      <c r="T318">
        <v>0</v>
      </c>
    </row>
    <row r="319" spans="1:20" x14ac:dyDescent="0.2">
      <c r="A319" s="243" t="s">
        <v>792</v>
      </c>
      <c r="B319" s="243" t="s">
        <v>792</v>
      </c>
      <c r="C319" s="244"/>
      <c r="D319" s="243" t="s">
        <v>792</v>
      </c>
      <c r="E319" s="243" t="s">
        <v>792</v>
      </c>
      <c r="F319" s="243" t="s">
        <v>792</v>
      </c>
      <c r="G319" s="244"/>
      <c r="H319" s="244"/>
      <c r="I319" s="244"/>
      <c r="J319" s="244"/>
      <c r="K319" s="69"/>
      <c r="L319" s="1"/>
      <c r="Q319">
        <v>0</v>
      </c>
      <c r="R319" cm="1">
        <f t="array" ref="R319">IF(P319,IF(Q319=0,IFERROR(_xlfn.LET(_xlpm.range_ref,_xlfn.ANCHORARRAY(_xlfn.XLOOKUP(D319,Map_Range_Lookup,Map_Range_Data_Sorted_Lookup)),IF(_xlfn.XLOOKUP(E319,_xlpm.range_ref,_xlpm.range_ref,21,0,2)=21,21,0)),IF(LEN(D319)&gt;0,22,0)),0),0)</f>
        <v>0</v>
      </c>
      <c r="S319" cm="1">
        <f t="array" ref="S319">IF(P319,IF((Q319=0)*(R319=0),IFERROR(_xlfn.LET(_xlpm.range_ref,_xlfn.ANCHORARRAY(_xlfn.XLOOKUP(E319,Map_Range_Lookup,Map_Range_Data_Sorted_Lookup)),IF(_xlfn.XLOOKUP(F319,_xlpm.range_ref,_xlpm.range_ref,11,0,2)=11,11,0)),IF(LEN(F319)&gt;0,12,0)),0),0)</f>
        <v>0</v>
      </c>
      <c r="T319">
        <v>0</v>
      </c>
    </row>
    <row r="320" spans="1:20" x14ac:dyDescent="0.2">
      <c r="A320" s="243" t="s">
        <v>792</v>
      </c>
      <c r="B320" s="243" t="s">
        <v>792</v>
      </c>
      <c r="C320" s="244"/>
      <c r="D320" s="243" t="s">
        <v>792</v>
      </c>
      <c r="E320" s="243" t="s">
        <v>792</v>
      </c>
      <c r="F320" s="243" t="s">
        <v>792</v>
      </c>
      <c r="G320" s="244"/>
      <c r="H320" s="244"/>
      <c r="I320" s="244"/>
      <c r="J320" s="244"/>
      <c r="K320" s="69"/>
      <c r="L320" s="1"/>
      <c r="Q320">
        <v>0</v>
      </c>
      <c r="R320" cm="1">
        <f t="array" ref="R320">IF(P320,IF(Q320=0,IFERROR(_xlfn.LET(_xlpm.range_ref,_xlfn.ANCHORARRAY(_xlfn.XLOOKUP(D320,Map_Range_Lookup,Map_Range_Data_Sorted_Lookup)),IF(_xlfn.XLOOKUP(E320,_xlpm.range_ref,_xlpm.range_ref,21,0,2)=21,21,0)),IF(LEN(D320)&gt;0,22,0)),0),0)</f>
        <v>0</v>
      </c>
      <c r="S320" cm="1">
        <f t="array" ref="S320">IF(P320,IF((Q320=0)*(R320=0),IFERROR(_xlfn.LET(_xlpm.range_ref,_xlfn.ANCHORARRAY(_xlfn.XLOOKUP(E320,Map_Range_Lookup,Map_Range_Data_Sorted_Lookup)),IF(_xlfn.XLOOKUP(F320,_xlpm.range_ref,_xlpm.range_ref,11,0,2)=11,11,0)),IF(LEN(F320)&gt;0,12,0)),0),0)</f>
        <v>0</v>
      </c>
      <c r="T320">
        <v>0</v>
      </c>
    </row>
    <row r="321" spans="1:20" x14ac:dyDescent="0.2">
      <c r="A321" s="243" t="s">
        <v>792</v>
      </c>
      <c r="B321" s="243" t="s">
        <v>792</v>
      </c>
      <c r="C321" s="244"/>
      <c r="D321" s="243" t="s">
        <v>792</v>
      </c>
      <c r="E321" s="243" t="s">
        <v>792</v>
      </c>
      <c r="F321" s="243" t="s">
        <v>792</v>
      </c>
      <c r="G321" s="244"/>
      <c r="H321" s="244"/>
      <c r="I321" s="244"/>
      <c r="J321" s="244"/>
      <c r="K321" s="69"/>
      <c r="L321" s="1"/>
      <c r="Q321">
        <v>0</v>
      </c>
      <c r="R321" cm="1">
        <f t="array" ref="R321">IF(P321,IF(Q321=0,IFERROR(_xlfn.LET(_xlpm.range_ref,_xlfn.ANCHORARRAY(_xlfn.XLOOKUP(D321,Map_Range_Lookup,Map_Range_Data_Sorted_Lookup)),IF(_xlfn.XLOOKUP(E321,_xlpm.range_ref,_xlpm.range_ref,21,0,2)=21,21,0)),IF(LEN(D321)&gt;0,22,0)),0),0)</f>
        <v>0</v>
      </c>
      <c r="S321" cm="1">
        <f t="array" ref="S321">IF(P321,IF((Q321=0)*(R321=0),IFERROR(_xlfn.LET(_xlpm.range_ref,_xlfn.ANCHORARRAY(_xlfn.XLOOKUP(E321,Map_Range_Lookup,Map_Range_Data_Sorted_Lookup)),IF(_xlfn.XLOOKUP(F321,_xlpm.range_ref,_xlpm.range_ref,11,0,2)=11,11,0)),IF(LEN(F321)&gt;0,12,0)),0),0)</f>
        <v>0</v>
      </c>
      <c r="T321">
        <v>0</v>
      </c>
    </row>
    <row r="322" spans="1:20" x14ac:dyDescent="0.2">
      <c r="A322" s="243" t="s">
        <v>792</v>
      </c>
      <c r="B322" s="243" t="s">
        <v>792</v>
      </c>
      <c r="C322" s="244"/>
      <c r="D322" s="243" t="s">
        <v>792</v>
      </c>
      <c r="E322" s="243" t="s">
        <v>792</v>
      </c>
      <c r="F322" s="243" t="s">
        <v>792</v>
      </c>
      <c r="G322" s="244"/>
      <c r="H322" s="244"/>
      <c r="I322" s="244"/>
      <c r="J322" s="244"/>
      <c r="K322" s="69"/>
      <c r="L322" s="1"/>
      <c r="Q322">
        <v>0</v>
      </c>
      <c r="R322" cm="1">
        <f t="array" ref="R322">IF(P322,IF(Q322=0,IFERROR(_xlfn.LET(_xlpm.range_ref,_xlfn.ANCHORARRAY(_xlfn.XLOOKUP(D322,Map_Range_Lookup,Map_Range_Data_Sorted_Lookup)),IF(_xlfn.XLOOKUP(E322,_xlpm.range_ref,_xlpm.range_ref,21,0,2)=21,21,0)),IF(LEN(D322)&gt;0,22,0)),0),0)</f>
        <v>0</v>
      </c>
      <c r="S322" cm="1">
        <f t="array" ref="S322">IF(P322,IF((Q322=0)*(R322=0),IFERROR(_xlfn.LET(_xlpm.range_ref,_xlfn.ANCHORARRAY(_xlfn.XLOOKUP(E322,Map_Range_Lookup,Map_Range_Data_Sorted_Lookup)),IF(_xlfn.XLOOKUP(F322,_xlpm.range_ref,_xlpm.range_ref,11,0,2)=11,11,0)),IF(LEN(F322)&gt;0,12,0)),0),0)</f>
        <v>0</v>
      </c>
      <c r="T322">
        <v>0</v>
      </c>
    </row>
    <row r="323" spans="1:20" x14ac:dyDescent="0.2">
      <c r="A323" s="243" t="s">
        <v>792</v>
      </c>
      <c r="B323" s="243" t="s">
        <v>792</v>
      </c>
      <c r="C323" s="244"/>
      <c r="D323" s="243" t="s">
        <v>792</v>
      </c>
      <c r="E323" s="243" t="s">
        <v>792</v>
      </c>
      <c r="F323" s="243" t="s">
        <v>792</v>
      </c>
      <c r="G323" s="244"/>
      <c r="H323" s="244"/>
      <c r="I323" s="244"/>
      <c r="J323" s="244"/>
      <c r="K323" s="69"/>
      <c r="L323" s="1"/>
      <c r="Q323">
        <v>0</v>
      </c>
      <c r="R323" cm="1">
        <f t="array" ref="R323">IF(P323,IF(Q323=0,IFERROR(_xlfn.LET(_xlpm.range_ref,_xlfn.ANCHORARRAY(_xlfn.XLOOKUP(D323,Map_Range_Lookup,Map_Range_Data_Sorted_Lookup)),IF(_xlfn.XLOOKUP(E323,_xlpm.range_ref,_xlpm.range_ref,21,0,2)=21,21,0)),IF(LEN(D323)&gt;0,22,0)),0),0)</f>
        <v>0</v>
      </c>
      <c r="S323" cm="1">
        <f t="array" ref="S323">IF(P323,IF((Q323=0)*(R323=0),IFERROR(_xlfn.LET(_xlpm.range_ref,_xlfn.ANCHORARRAY(_xlfn.XLOOKUP(E323,Map_Range_Lookup,Map_Range_Data_Sorted_Lookup)),IF(_xlfn.XLOOKUP(F323,_xlpm.range_ref,_xlpm.range_ref,11,0,2)=11,11,0)),IF(LEN(F323)&gt;0,12,0)),0),0)</f>
        <v>0</v>
      </c>
      <c r="T323">
        <v>0</v>
      </c>
    </row>
    <row r="324" spans="1:20" x14ac:dyDescent="0.2">
      <c r="A324" s="243" t="s">
        <v>792</v>
      </c>
      <c r="B324" s="243" t="s">
        <v>792</v>
      </c>
      <c r="C324" s="244"/>
      <c r="D324" s="243" t="s">
        <v>792</v>
      </c>
      <c r="E324" s="243" t="s">
        <v>792</v>
      </c>
      <c r="F324" s="243" t="s">
        <v>792</v>
      </c>
      <c r="G324" s="244"/>
      <c r="H324" s="244"/>
      <c r="I324" s="244"/>
      <c r="J324" s="244"/>
      <c r="K324" s="69"/>
      <c r="L324" s="1"/>
      <c r="Q324">
        <v>0</v>
      </c>
      <c r="R324" cm="1">
        <f t="array" ref="R324">IF(P324,IF(Q324=0,IFERROR(_xlfn.LET(_xlpm.range_ref,_xlfn.ANCHORARRAY(_xlfn.XLOOKUP(D324,Map_Range_Lookup,Map_Range_Data_Sorted_Lookup)),IF(_xlfn.XLOOKUP(E324,_xlpm.range_ref,_xlpm.range_ref,21,0,2)=21,21,0)),IF(LEN(D324)&gt;0,22,0)),0),0)</f>
        <v>0</v>
      </c>
      <c r="S324" cm="1">
        <f t="array" ref="S324">IF(P324,IF((Q324=0)*(R324=0),IFERROR(_xlfn.LET(_xlpm.range_ref,_xlfn.ANCHORARRAY(_xlfn.XLOOKUP(E324,Map_Range_Lookup,Map_Range_Data_Sorted_Lookup)),IF(_xlfn.XLOOKUP(F324,_xlpm.range_ref,_xlpm.range_ref,11,0,2)=11,11,0)),IF(LEN(F324)&gt;0,12,0)),0),0)</f>
        <v>0</v>
      </c>
      <c r="T324">
        <v>0</v>
      </c>
    </row>
    <row r="325" spans="1:20" x14ac:dyDescent="0.2">
      <c r="A325" s="243" t="s">
        <v>792</v>
      </c>
      <c r="B325" s="243" t="s">
        <v>792</v>
      </c>
      <c r="C325" s="244"/>
      <c r="D325" s="243" t="s">
        <v>792</v>
      </c>
      <c r="E325" s="243" t="s">
        <v>792</v>
      </c>
      <c r="F325" s="243" t="s">
        <v>792</v>
      </c>
      <c r="G325" s="244"/>
      <c r="H325" s="244"/>
      <c r="I325" s="244"/>
      <c r="J325" s="244"/>
      <c r="K325" s="69"/>
      <c r="L325" s="1"/>
      <c r="Q325">
        <v>0</v>
      </c>
      <c r="R325" cm="1">
        <f t="array" ref="R325">IF(P325,IF(Q325=0,IFERROR(_xlfn.LET(_xlpm.range_ref,_xlfn.ANCHORARRAY(_xlfn.XLOOKUP(D325,Map_Range_Lookup,Map_Range_Data_Sorted_Lookup)),IF(_xlfn.XLOOKUP(E325,_xlpm.range_ref,_xlpm.range_ref,21,0,2)=21,21,0)),IF(LEN(D325)&gt;0,22,0)),0),0)</f>
        <v>0</v>
      </c>
      <c r="S325" cm="1">
        <f t="array" ref="S325">IF(P325,IF((Q325=0)*(R325=0),IFERROR(_xlfn.LET(_xlpm.range_ref,_xlfn.ANCHORARRAY(_xlfn.XLOOKUP(E325,Map_Range_Lookup,Map_Range_Data_Sorted_Lookup)),IF(_xlfn.XLOOKUP(F325,_xlpm.range_ref,_xlpm.range_ref,11,0,2)=11,11,0)),IF(LEN(F325)&gt;0,12,0)),0),0)</f>
        <v>0</v>
      </c>
      <c r="T325">
        <v>0</v>
      </c>
    </row>
    <row r="326" spans="1:20" x14ac:dyDescent="0.2">
      <c r="A326" s="243" t="s">
        <v>792</v>
      </c>
      <c r="B326" s="243" t="s">
        <v>792</v>
      </c>
      <c r="C326" s="244"/>
      <c r="D326" s="243" t="s">
        <v>792</v>
      </c>
      <c r="E326" s="243" t="s">
        <v>792</v>
      </c>
      <c r="F326" s="243" t="s">
        <v>792</v>
      </c>
      <c r="G326" s="244"/>
      <c r="H326" s="244"/>
      <c r="I326" s="244"/>
      <c r="J326" s="244"/>
      <c r="K326" s="69"/>
      <c r="L326" s="1"/>
      <c r="Q326">
        <v>0</v>
      </c>
      <c r="R326" cm="1">
        <f t="array" ref="R326">IF(P326,IF(Q326=0,IFERROR(_xlfn.LET(_xlpm.range_ref,_xlfn.ANCHORARRAY(_xlfn.XLOOKUP(D326,Map_Range_Lookup,Map_Range_Data_Sorted_Lookup)),IF(_xlfn.XLOOKUP(E326,_xlpm.range_ref,_xlpm.range_ref,21,0,2)=21,21,0)),IF(LEN(D326)&gt;0,22,0)),0),0)</f>
        <v>0</v>
      </c>
      <c r="S326" cm="1">
        <f t="array" ref="S326">IF(P326,IF((Q326=0)*(R326=0),IFERROR(_xlfn.LET(_xlpm.range_ref,_xlfn.ANCHORARRAY(_xlfn.XLOOKUP(E326,Map_Range_Lookup,Map_Range_Data_Sorted_Lookup)),IF(_xlfn.XLOOKUP(F326,_xlpm.range_ref,_xlpm.range_ref,11,0,2)=11,11,0)),IF(LEN(F326)&gt;0,12,0)),0),0)</f>
        <v>0</v>
      </c>
      <c r="T326">
        <v>0</v>
      </c>
    </row>
    <row r="327" spans="1:20" x14ac:dyDescent="0.2">
      <c r="A327" s="243" t="s">
        <v>792</v>
      </c>
      <c r="B327" s="243" t="s">
        <v>792</v>
      </c>
      <c r="C327" s="244"/>
      <c r="D327" s="243" t="s">
        <v>792</v>
      </c>
      <c r="E327" s="243" t="s">
        <v>792</v>
      </c>
      <c r="F327" s="243" t="s">
        <v>792</v>
      </c>
      <c r="G327" s="244"/>
      <c r="H327" s="244"/>
      <c r="I327" s="244"/>
      <c r="J327" s="244"/>
      <c r="K327" s="69"/>
      <c r="L327" s="1"/>
      <c r="Q327">
        <v>0</v>
      </c>
      <c r="R327" cm="1">
        <f t="array" ref="R327">IF(P327,IF(Q327=0,IFERROR(_xlfn.LET(_xlpm.range_ref,_xlfn.ANCHORARRAY(_xlfn.XLOOKUP(D327,Map_Range_Lookup,Map_Range_Data_Sorted_Lookup)),IF(_xlfn.XLOOKUP(E327,_xlpm.range_ref,_xlpm.range_ref,21,0,2)=21,21,0)),IF(LEN(D327)&gt;0,22,0)),0),0)</f>
        <v>0</v>
      </c>
      <c r="S327" cm="1">
        <f t="array" ref="S327">IF(P327,IF((Q327=0)*(R327=0),IFERROR(_xlfn.LET(_xlpm.range_ref,_xlfn.ANCHORARRAY(_xlfn.XLOOKUP(E327,Map_Range_Lookup,Map_Range_Data_Sorted_Lookup)),IF(_xlfn.XLOOKUP(F327,_xlpm.range_ref,_xlpm.range_ref,11,0,2)=11,11,0)),IF(LEN(F327)&gt;0,12,0)),0),0)</f>
        <v>0</v>
      </c>
      <c r="T327">
        <v>0</v>
      </c>
    </row>
    <row r="328" spans="1:20" x14ac:dyDescent="0.2">
      <c r="A328" s="243" t="s">
        <v>792</v>
      </c>
      <c r="B328" s="243" t="s">
        <v>792</v>
      </c>
      <c r="C328" s="244"/>
      <c r="D328" s="243" t="s">
        <v>792</v>
      </c>
      <c r="E328" s="243" t="s">
        <v>792</v>
      </c>
      <c r="F328" s="243" t="s">
        <v>792</v>
      </c>
      <c r="G328" s="244"/>
      <c r="H328" s="244"/>
      <c r="I328" s="244"/>
      <c r="J328" s="244"/>
      <c r="K328" s="69"/>
      <c r="L328" s="1"/>
      <c r="Q328">
        <v>0</v>
      </c>
      <c r="R328" cm="1">
        <f t="array" ref="R328">IF(P328,IF(Q328=0,IFERROR(_xlfn.LET(_xlpm.range_ref,_xlfn.ANCHORARRAY(_xlfn.XLOOKUP(D328,Map_Range_Lookup,Map_Range_Data_Sorted_Lookup)),IF(_xlfn.XLOOKUP(E328,_xlpm.range_ref,_xlpm.range_ref,21,0,2)=21,21,0)),IF(LEN(D328)&gt;0,22,0)),0),0)</f>
        <v>0</v>
      </c>
      <c r="S328" cm="1">
        <f t="array" ref="S328">IF(P328,IF((Q328=0)*(R328=0),IFERROR(_xlfn.LET(_xlpm.range_ref,_xlfn.ANCHORARRAY(_xlfn.XLOOKUP(E328,Map_Range_Lookup,Map_Range_Data_Sorted_Lookup)),IF(_xlfn.XLOOKUP(F328,_xlpm.range_ref,_xlpm.range_ref,11,0,2)=11,11,0)),IF(LEN(F328)&gt;0,12,0)),0),0)</f>
        <v>0</v>
      </c>
      <c r="T328">
        <v>0</v>
      </c>
    </row>
    <row r="329" spans="1:20" x14ac:dyDescent="0.2">
      <c r="A329" s="243" t="s">
        <v>792</v>
      </c>
      <c r="B329" s="243" t="s">
        <v>792</v>
      </c>
      <c r="C329" s="244"/>
      <c r="D329" s="243" t="s">
        <v>792</v>
      </c>
      <c r="E329" s="243" t="s">
        <v>792</v>
      </c>
      <c r="F329" s="243" t="s">
        <v>792</v>
      </c>
      <c r="G329" s="244"/>
      <c r="H329" s="244"/>
      <c r="I329" s="244"/>
      <c r="J329" s="244"/>
      <c r="K329" s="69"/>
      <c r="L329" s="1"/>
      <c r="Q329">
        <v>0</v>
      </c>
      <c r="R329" cm="1">
        <f t="array" ref="R329">IF(P329,IF(Q329=0,IFERROR(_xlfn.LET(_xlpm.range_ref,_xlfn.ANCHORARRAY(_xlfn.XLOOKUP(D329,Map_Range_Lookup,Map_Range_Data_Sorted_Lookup)),IF(_xlfn.XLOOKUP(E329,_xlpm.range_ref,_xlpm.range_ref,21,0,2)=21,21,0)),IF(LEN(D329)&gt;0,22,0)),0),0)</f>
        <v>0</v>
      </c>
      <c r="S329" cm="1">
        <f t="array" ref="S329">IF(P329,IF((Q329=0)*(R329=0),IFERROR(_xlfn.LET(_xlpm.range_ref,_xlfn.ANCHORARRAY(_xlfn.XLOOKUP(E329,Map_Range_Lookup,Map_Range_Data_Sorted_Lookup)),IF(_xlfn.XLOOKUP(F329,_xlpm.range_ref,_xlpm.range_ref,11,0,2)=11,11,0)),IF(LEN(F329)&gt;0,12,0)),0),0)</f>
        <v>0</v>
      </c>
      <c r="T329">
        <v>0</v>
      </c>
    </row>
    <row r="330" spans="1:20" x14ac:dyDescent="0.2">
      <c r="A330" s="243" t="s">
        <v>792</v>
      </c>
      <c r="B330" s="243" t="s">
        <v>792</v>
      </c>
      <c r="C330" s="244"/>
      <c r="D330" s="243" t="s">
        <v>792</v>
      </c>
      <c r="E330" s="243" t="s">
        <v>792</v>
      </c>
      <c r="F330" s="243" t="s">
        <v>792</v>
      </c>
      <c r="G330" s="244"/>
      <c r="H330" s="244"/>
      <c r="I330" s="244"/>
      <c r="J330" s="244"/>
      <c r="K330" s="69"/>
      <c r="L330" s="1"/>
      <c r="Q330">
        <v>0</v>
      </c>
      <c r="R330" cm="1">
        <f t="array" ref="R330">IF(P330,IF(Q330=0,IFERROR(_xlfn.LET(_xlpm.range_ref,_xlfn.ANCHORARRAY(_xlfn.XLOOKUP(D330,Map_Range_Lookup,Map_Range_Data_Sorted_Lookup)),IF(_xlfn.XLOOKUP(E330,_xlpm.range_ref,_xlpm.range_ref,21,0,2)=21,21,0)),IF(LEN(D330)&gt;0,22,0)),0),0)</f>
        <v>0</v>
      </c>
      <c r="S330" cm="1">
        <f t="array" ref="S330">IF(P330,IF((Q330=0)*(R330=0),IFERROR(_xlfn.LET(_xlpm.range_ref,_xlfn.ANCHORARRAY(_xlfn.XLOOKUP(E330,Map_Range_Lookup,Map_Range_Data_Sorted_Lookup)),IF(_xlfn.XLOOKUP(F330,_xlpm.range_ref,_xlpm.range_ref,11,0,2)=11,11,0)),IF(LEN(F330)&gt;0,12,0)),0),0)</f>
        <v>0</v>
      </c>
      <c r="T330">
        <v>0</v>
      </c>
    </row>
    <row r="331" spans="1:20" x14ac:dyDescent="0.2">
      <c r="A331" s="243" t="s">
        <v>792</v>
      </c>
      <c r="B331" s="243" t="s">
        <v>792</v>
      </c>
      <c r="C331" s="244"/>
      <c r="D331" s="243" t="s">
        <v>792</v>
      </c>
      <c r="E331" s="243" t="s">
        <v>792</v>
      </c>
      <c r="F331" s="243" t="s">
        <v>792</v>
      </c>
      <c r="G331" s="244"/>
      <c r="H331" s="244"/>
      <c r="I331" s="244"/>
      <c r="J331" s="244"/>
      <c r="K331" s="69"/>
      <c r="L331" s="1"/>
      <c r="Q331">
        <v>0</v>
      </c>
      <c r="R331" cm="1">
        <f t="array" ref="R331">IF(P331,IF(Q331=0,IFERROR(_xlfn.LET(_xlpm.range_ref,_xlfn.ANCHORARRAY(_xlfn.XLOOKUP(D331,Map_Range_Lookup,Map_Range_Data_Sorted_Lookup)),IF(_xlfn.XLOOKUP(E331,_xlpm.range_ref,_xlpm.range_ref,21,0,2)=21,21,0)),IF(LEN(D331)&gt;0,22,0)),0),0)</f>
        <v>0</v>
      </c>
      <c r="S331" cm="1">
        <f t="array" ref="S331">IF(P331,IF((Q331=0)*(R331=0),IFERROR(_xlfn.LET(_xlpm.range_ref,_xlfn.ANCHORARRAY(_xlfn.XLOOKUP(E331,Map_Range_Lookup,Map_Range_Data_Sorted_Lookup)),IF(_xlfn.XLOOKUP(F331,_xlpm.range_ref,_xlpm.range_ref,11,0,2)=11,11,0)),IF(LEN(F331)&gt;0,12,0)),0),0)</f>
        <v>0</v>
      </c>
      <c r="T331">
        <v>0</v>
      </c>
    </row>
    <row r="332" spans="1:20" x14ac:dyDescent="0.2">
      <c r="A332" s="243" t="s">
        <v>792</v>
      </c>
      <c r="B332" s="243" t="s">
        <v>792</v>
      </c>
      <c r="C332" s="244"/>
      <c r="D332" s="243" t="s">
        <v>792</v>
      </c>
      <c r="E332" s="243" t="s">
        <v>792</v>
      </c>
      <c r="F332" s="243" t="s">
        <v>792</v>
      </c>
      <c r="G332" s="244"/>
      <c r="H332" s="244"/>
      <c r="I332" s="244"/>
      <c r="J332" s="244"/>
      <c r="K332" s="69"/>
      <c r="L332" s="1"/>
      <c r="Q332">
        <v>0</v>
      </c>
      <c r="R332" cm="1">
        <f t="array" ref="R332">IF(P332,IF(Q332=0,IFERROR(_xlfn.LET(_xlpm.range_ref,_xlfn.ANCHORARRAY(_xlfn.XLOOKUP(D332,Map_Range_Lookup,Map_Range_Data_Sorted_Lookup)),IF(_xlfn.XLOOKUP(E332,_xlpm.range_ref,_xlpm.range_ref,21,0,2)=21,21,0)),IF(LEN(D332)&gt;0,22,0)),0),0)</f>
        <v>0</v>
      </c>
      <c r="S332" cm="1">
        <f t="array" ref="S332">IF(P332,IF((Q332=0)*(R332=0),IFERROR(_xlfn.LET(_xlpm.range_ref,_xlfn.ANCHORARRAY(_xlfn.XLOOKUP(E332,Map_Range_Lookup,Map_Range_Data_Sorted_Lookup)),IF(_xlfn.XLOOKUP(F332,_xlpm.range_ref,_xlpm.range_ref,11,0,2)=11,11,0)),IF(LEN(F332)&gt;0,12,0)),0),0)</f>
        <v>0</v>
      </c>
      <c r="T332">
        <v>0</v>
      </c>
    </row>
    <row r="333" spans="1:20" x14ac:dyDescent="0.2">
      <c r="A333" s="243" t="s">
        <v>792</v>
      </c>
      <c r="B333" s="243" t="s">
        <v>792</v>
      </c>
      <c r="C333" s="244"/>
      <c r="D333" s="243" t="s">
        <v>792</v>
      </c>
      <c r="E333" s="243" t="s">
        <v>792</v>
      </c>
      <c r="F333" s="243" t="s">
        <v>792</v>
      </c>
      <c r="G333" s="244"/>
      <c r="H333" s="244"/>
      <c r="I333" s="244"/>
      <c r="J333" s="244"/>
      <c r="K333" s="69"/>
      <c r="L333" s="1"/>
      <c r="Q333">
        <v>0</v>
      </c>
      <c r="R333" cm="1">
        <f t="array" ref="R333">IF(P333,IF(Q333=0,IFERROR(_xlfn.LET(_xlpm.range_ref,_xlfn.ANCHORARRAY(_xlfn.XLOOKUP(D333,Map_Range_Lookup,Map_Range_Data_Sorted_Lookup)),IF(_xlfn.XLOOKUP(E333,_xlpm.range_ref,_xlpm.range_ref,21,0,2)=21,21,0)),IF(LEN(D333)&gt;0,22,0)),0),0)</f>
        <v>0</v>
      </c>
      <c r="S333" cm="1">
        <f t="array" ref="S333">IF(P333,IF((Q333=0)*(R333=0),IFERROR(_xlfn.LET(_xlpm.range_ref,_xlfn.ANCHORARRAY(_xlfn.XLOOKUP(E333,Map_Range_Lookup,Map_Range_Data_Sorted_Lookup)),IF(_xlfn.XLOOKUP(F333,_xlpm.range_ref,_xlpm.range_ref,11,0,2)=11,11,0)),IF(LEN(F333)&gt;0,12,0)),0),0)</f>
        <v>0</v>
      </c>
      <c r="T333">
        <v>0</v>
      </c>
    </row>
    <row r="334" spans="1:20" x14ac:dyDescent="0.2">
      <c r="A334" s="243" t="s">
        <v>792</v>
      </c>
      <c r="B334" s="243" t="s">
        <v>792</v>
      </c>
      <c r="C334" s="244"/>
      <c r="D334" s="243" t="s">
        <v>792</v>
      </c>
      <c r="E334" s="243" t="s">
        <v>792</v>
      </c>
      <c r="F334" s="243" t="s">
        <v>792</v>
      </c>
      <c r="G334" s="244"/>
      <c r="H334" s="244"/>
      <c r="I334" s="244"/>
      <c r="J334" s="244"/>
      <c r="K334" s="69"/>
      <c r="L334" s="1"/>
      <c r="Q334">
        <v>0</v>
      </c>
      <c r="R334" cm="1">
        <f t="array" ref="R334">IF(P334,IF(Q334=0,IFERROR(_xlfn.LET(_xlpm.range_ref,_xlfn.ANCHORARRAY(_xlfn.XLOOKUP(D334,Map_Range_Lookup,Map_Range_Data_Sorted_Lookup)),IF(_xlfn.XLOOKUP(E334,_xlpm.range_ref,_xlpm.range_ref,21,0,2)=21,21,0)),IF(LEN(D334)&gt;0,22,0)),0),0)</f>
        <v>0</v>
      </c>
      <c r="S334" cm="1">
        <f t="array" ref="S334">IF(P334,IF((Q334=0)*(R334=0),IFERROR(_xlfn.LET(_xlpm.range_ref,_xlfn.ANCHORARRAY(_xlfn.XLOOKUP(E334,Map_Range_Lookup,Map_Range_Data_Sorted_Lookup)),IF(_xlfn.XLOOKUP(F334,_xlpm.range_ref,_xlpm.range_ref,11,0,2)=11,11,0)),IF(LEN(F334)&gt;0,12,0)),0),0)</f>
        <v>0</v>
      </c>
      <c r="T334">
        <v>0</v>
      </c>
    </row>
    <row r="335" spans="1:20" x14ac:dyDescent="0.2">
      <c r="A335" s="243" t="s">
        <v>792</v>
      </c>
      <c r="B335" s="243" t="s">
        <v>792</v>
      </c>
      <c r="C335" s="244"/>
      <c r="D335" s="243" t="s">
        <v>792</v>
      </c>
      <c r="E335" s="243" t="s">
        <v>792</v>
      </c>
      <c r="F335" s="243" t="s">
        <v>792</v>
      </c>
      <c r="G335" s="244"/>
      <c r="H335" s="244"/>
      <c r="I335" s="244"/>
      <c r="J335" s="244"/>
      <c r="K335" s="69"/>
      <c r="L335" s="1"/>
      <c r="Q335">
        <v>0</v>
      </c>
      <c r="R335" cm="1">
        <f t="array" ref="R335">IF(P335,IF(Q335=0,IFERROR(_xlfn.LET(_xlpm.range_ref,_xlfn.ANCHORARRAY(_xlfn.XLOOKUP(D335,Map_Range_Lookup,Map_Range_Data_Sorted_Lookup)),IF(_xlfn.XLOOKUP(E335,_xlpm.range_ref,_xlpm.range_ref,21,0,2)=21,21,0)),IF(LEN(D335)&gt;0,22,0)),0),0)</f>
        <v>0</v>
      </c>
      <c r="S335" cm="1">
        <f t="array" ref="S335">IF(P335,IF((Q335=0)*(R335=0),IFERROR(_xlfn.LET(_xlpm.range_ref,_xlfn.ANCHORARRAY(_xlfn.XLOOKUP(E335,Map_Range_Lookup,Map_Range_Data_Sorted_Lookup)),IF(_xlfn.XLOOKUP(F335,_xlpm.range_ref,_xlpm.range_ref,11,0,2)=11,11,0)),IF(LEN(F335)&gt;0,12,0)),0),0)</f>
        <v>0</v>
      </c>
      <c r="T335">
        <v>0</v>
      </c>
    </row>
    <row r="336" spans="1:20" x14ac:dyDescent="0.2">
      <c r="A336" s="243" t="s">
        <v>792</v>
      </c>
      <c r="B336" s="243" t="s">
        <v>792</v>
      </c>
      <c r="C336" s="244"/>
      <c r="D336" s="243" t="s">
        <v>792</v>
      </c>
      <c r="E336" s="243" t="s">
        <v>792</v>
      </c>
      <c r="F336" s="243" t="s">
        <v>792</v>
      </c>
      <c r="G336" s="244"/>
      <c r="H336" s="244"/>
      <c r="I336" s="244"/>
      <c r="J336" s="244"/>
      <c r="K336" s="69"/>
      <c r="L336" s="1"/>
      <c r="Q336">
        <v>0</v>
      </c>
      <c r="R336" cm="1">
        <f t="array" ref="R336">IF(P336,IF(Q336=0,IFERROR(_xlfn.LET(_xlpm.range_ref,_xlfn.ANCHORARRAY(_xlfn.XLOOKUP(D336,Map_Range_Lookup,Map_Range_Data_Sorted_Lookup)),IF(_xlfn.XLOOKUP(E336,_xlpm.range_ref,_xlpm.range_ref,21,0,2)=21,21,0)),IF(LEN(D336)&gt;0,22,0)),0),0)</f>
        <v>0</v>
      </c>
      <c r="S336" cm="1">
        <f t="array" ref="S336">IF(P336,IF((Q336=0)*(R336=0),IFERROR(_xlfn.LET(_xlpm.range_ref,_xlfn.ANCHORARRAY(_xlfn.XLOOKUP(E336,Map_Range_Lookup,Map_Range_Data_Sorted_Lookup)),IF(_xlfn.XLOOKUP(F336,_xlpm.range_ref,_xlpm.range_ref,11,0,2)=11,11,0)),IF(LEN(F336)&gt;0,12,0)),0),0)</f>
        <v>0</v>
      </c>
      <c r="T336">
        <v>0</v>
      </c>
    </row>
    <row r="337" spans="1:20" x14ac:dyDescent="0.2">
      <c r="A337" s="243" t="s">
        <v>792</v>
      </c>
      <c r="B337" s="243" t="s">
        <v>792</v>
      </c>
      <c r="C337" s="244"/>
      <c r="D337" s="243" t="s">
        <v>792</v>
      </c>
      <c r="E337" s="243" t="s">
        <v>792</v>
      </c>
      <c r="F337" s="243" t="s">
        <v>792</v>
      </c>
      <c r="G337" s="244"/>
      <c r="H337" s="244"/>
      <c r="I337" s="244"/>
      <c r="J337" s="244"/>
      <c r="K337" s="69"/>
      <c r="L337" s="1"/>
      <c r="Q337">
        <v>0</v>
      </c>
      <c r="R337" cm="1">
        <f t="array" ref="R337">IF(P337,IF(Q337=0,IFERROR(_xlfn.LET(_xlpm.range_ref,_xlfn.ANCHORARRAY(_xlfn.XLOOKUP(D337,Map_Range_Lookup,Map_Range_Data_Sorted_Lookup)),IF(_xlfn.XLOOKUP(E337,_xlpm.range_ref,_xlpm.range_ref,21,0,2)=21,21,0)),IF(LEN(D337)&gt;0,22,0)),0),0)</f>
        <v>0</v>
      </c>
      <c r="S337" cm="1">
        <f t="array" ref="S337">IF(P337,IF((Q337=0)*(R337=0),IFERROR(_xlfn.LET(_xlpm.range_ref,_xlfn.ANCHORARRAY(_xlfn.XLOOKUP(E337,Map_Range_Lookup,Map_Range_Data_Sorted_Lookup)),IF(_xlfn.XLOOKUP(F337,_xlpm.range_ref,_xlpm.range_ref,11,0,2)=11,11,0)),IF(LEN(F337)&gt;0,12,0)),0),0)</f>
        <v>0</v>
      </c>
      <c r="T337">
        <v>0</v>
      </c>
    </row>
    <row r="338" spans="1:20" x14ac:dyDescent="0.2">
      <c r="A338" s="243" t="s">
        <v>792</v>
      </c>
      <c r="B338" s="243" t="s">
        <v>792</v>
      </c>
      <c r="C338" s="244"/>
      <c r="D338" s="243" t="s">
        <v>792</v>
      </c>
      <c r="E338" s="243" t="s">
        <v>792</v>
      </c>
      <c r="F338" s="243" t="s">
        <v>792</v>
      </c>
      <c r="G338" s="244"/>
      <c r="H338" s="244"/>
      <c r="I338" s="244"/>
      <c r="J338" s="244"/>
      <c r="K338" s="69"/>
      <c r="L338" s="1"/>
      <c r="Q338">
        <v>0</v>
      </c>
      <c r="R338" cm="1">
        <f t="array" ref="R338">IF(P338,IF(Q338=0,IFERROR(_xlfn.LET(_xlpm.range_ref,_xlfn.ANCHORARRAY(_xlfn.XLOOKUP(D338,Map_Range_Lookup,Map_Range_Data_Sorted_Lookup)),IF(_xlfn.XLOOKUP(E338,_xlpm.range_ref,_xlpm.range_ref,21,0,2)=21,21,0)),IF(LEN(D338)&gt;0,22,0)),0),0)</f>
        <v>0</v>
      </c>
      <c r="S338" cm="1">
        <f t="array" ref="S338">IF(P338,IF((Q338=0)*(R338=0),IFERROR(_xlfn.LET(_xlpm.range_ref,_xlfn.ANCHORARRAY(_xlfn.XLOOKUP(E338,Map_Range_Lookup,Map_Range_Data_Sorted_Lookup)),IF(_xlfn.XLOOKUP(F338,_xlpm.range_ref,_xlpm.range_ref,11,0,2)=11,11,0)),IF(LEN(F338)&gt;0,12,0)),0),0)</f>
        <v>0</v>
      </c>
      <c r="T338">
        <v>0</v>
      </c>
    </row>
    <row r="339" spans="1:20" x14ac:dyDescent="0.2">
      <c r="A339" s="243" t="s">
        <v>792</v>
      </c>
      <c r="B339" s="243" t="s">
        <v>792</v>
      </c>
      <c r="C339" s="244"/>
      <c r="D339" s="243" t="s">
        <v>792</v>
      </c>
      <c r="E339" s="243" t="s">
        <v>792</v>
      </c>
      <c r="F339" s="243" t="s">
        <v>792</v>
      </c>
      <c r="G339" s="244"/>
      <c r="H339" s="244"/>
      <c r="I339" s="244"/>
      <c r="J339" s="244"/>
      <c r="K339" s="69"/>
      <c r="L339" s="1"/>
      <c r="Q339">
        <v>0</v>
      </c>
      <c r="R339" cm="1">
        <f t="array" ref="R339">IF(P339,IF(Q339=0,IFERROR(_xlfn.LET(_xlpm.range_ref,_xlfn.ANCHORARRAY(_xlfn.XLOOKUP(D339,Map_Range_Lookup,Map_Range_Data_Sorted_Lookup)),IF(_xlfn.XLOOKUP(E339,_xlpm.range_ref,_xlpm.range_ref,21,0,2)=21,21,0)),IF(LEN(D339)&gt;0,22,0)),0),0)</f>
        <v>0</v>
      </c>
      <c r="S339" cm="1">
        <f t="array" ref="S339">IF(P339,IF((Q339=0)*(R339=0),IFERROR(_xlfn.LET(_xlpm.range_ref,_xlfn.ANCHORARRAY(_xlfn.XLOOKUP(E339,Map_Range_Lookup,Map_Range_Data_Sorted_Lookup)),IF(_xlfn.XLOOKUP(F339,_xlpm.range_ref,_xlpm.range_ref,11,0,2)=11,11,0)),IF(LEN(F339)&gt;0,12,0)),0),0)</f>
        <v>0</v>
      </c>
      <c r="T339">
        <v>0</v>
      </c>
    </row>
    <row r="340" spans="1:20" x14ac:dyDescent="0.2">
      <c r="A340" s="243" t="s">
        <v>792</v>
      </c>
      <c r="B340" s="243" t="s">
        <v>792</v>
      </c>
      <c r="C340" s="244"/>
      <c r="D340" s="243" t="s">
        <v>792</v>
      </c>
      <c r="E340" s="243" t="s">
        <v>792</v>
      </c>
      <c r="F340" s="243" t="s">
        <v>792</v>
      </c>
      <c r="G340" s="244"/>
      <c r="H340" s="244"/>
      <c r="I340" s="244"/>
      <c r="J340" s="244"/>
      <c r="K340" s="69"/>
      <c r="L340" s="1"/>
      <c r="Q340">
        <v>0</v>
      </c>
      <c r="R340" cm="1">
        <f t="array" ref="R340">IF(P340,IF(Q340=0,IFERROR(_xlfn.LET(_xlpm.range_ref,_xlfn.ANCHORARRAY(_xlfn.XLOOKUP(D340,Map_Range_Lookup,Map_Range_Data_Sorted_Lookup)),IF(_xlfn.XLOOKUP(E340,_xlpm.range_ref,_xlpm.range_ref,21,0,2)=21,21,0)),IF(LEN(D340)&gt;0,22,0)),0),0)</f>
        <v>0</v>
      </c>
      <c r="S340" cm="1">
        <f t="array" ref="S340">IF(P340,IF((Q340=0)*(R340=0),IFERROR(_xlfn.LET(_xlpm.range_ref,_xlfn.ANCHORARRAY(_xlfn.XLOOKUP(E340,Map_Range_Lookup,Map_Range_Data_Sorted_Lookup)),IF(_xlfn.XLOOKUP(F340,_xlpm.range_ref,_xlpm.range_ref,11,0,2)=11,11,0)),IF(LEN(F340)&gt;0,12,0)),0),0)</f>
        <v>0</v>
      </c>
      <c r="T340">
        <v>0</v>
      </c>
    </row>
    <row r="341" spans="1:20" x14ac:dyDescent="0.2">
      <c r="A341" s="243" t="s">
        <v>792</v>
      </c>
      <c r="B341" s="243" t="s">
        <v>792</v>
      </c>
      <c r="C341" s="244"/>
      <c r="D341" s="243" t="s">
        <v>792</v>
      </c>
      <c r="E341" s="243" t="s">
        <v>792</v>
      </c>
      <c r="F341" s="243" t="s">
        <v>792</v>
      </c>
      <c r="G341" s="244"/>
      <c r="H341" s="244"/>
      <c r="I341" s="244"/>
      <c r="J341" s="244"/>
      <c r="K341" s="69"/>
      <c r="L341" s="1"/>
      <c r="Q341">
        <v>0</v>
      </c>
      <c r="R341" cm="1">
        <f t="array" ref="R341">IF(P341,IF(Q341=0,IFERROR(_xlfn.LET(_xlpm.range_ref,_xlfn.ANCHORARRAY(_xlfn.XLOOKUP(D341,Map_Range_Lookup,Map_Range_Data_Sorted_Lookup)),IF(_xlfn.XLOOKUP(E341,_xlpm.range_ref,_xlpm.range_ref,21,0,2)=21,21,0)),IF(LEN(D341)&gt;0,22,0)),0),0)</f>
        <v>0</v>
      </c>
      <c r="S341" cm="1">
        <f t="array" ref="S341">IF(P341,IF((Q341=0)*(R341=0),IFERROR(_xlfn.LET(_xlpm.range_ref,_xlfn.ANCHORARRAY(_xlfn.XLOOKUP(E341,Map_Range_Lookup,Map_Range_Data_Sorted_Lookup)),IF(_xlfn.XLOOKUP(F341,_xlpm.range_ref,_xlpm.range_ref,11,0,2)=11,11,0)),IF(LEN(F341)&gt;0,12,0)),0),0)</f>
        <v>0</v>
      </c>
      <c r="T341">
        <v>0</v>
      </c>
    </row>
    <row r="342" spans="1:20" x14ac:dyDescent="0.2">
      <c r="A342" s="243" t="s">
        <v>792</v>
      </c>
      <c r="B342" s="243" t="s">
        <v>792</v>
      </c>
      <c r="C342" s="244"/>
      <c r="D342" s="243" t="s">
        <v>792</v>
      </c>
      <c r="E342" s="243" t="s">
        <v>792</v>
      </c>
      <c r="F342" s="243" t="s">
        <v>792</v>
      </c>
      <c r="G342" s="244"/>
      <c r="H342" s="244"/>
      <c r="I342" s="244"/>
      <c r="J342" s="244"/>
      <c r="K342" s="69"/>
      <c r="L342" s="1"/>
      <c r="Q342">
        <v>0</v>
      </c>
      <c r="R342" cm="1">
        <f t="array" ref="R342">IF(P342,IF(Q342=0,IFERROR(_xlfn.LET(_xlpm.range_ref,_xlfn.ANCHORARRAY(_xlfn.XLOOKUP(D342,Map_Range_Lookup,Map_Range_Data_Sorted_Lookup)),IF(_xlfn.XLOOKUP(E342,_xlpm.range_ref,_xlpm.range_ref,21,0,2)=21,21,0)),IF(LEN(D342)&gt;0,22,0)),0),0)</f>
        <v>0</v>
      </c>
      <c r="S342" cm="1">
        <f t="array" ref="S342">IF(P342,IF((Q342=0)*(R342=0),IFERROR(_xlfn.LET(_xlpm.range_ref,_xlfn.ANCHORARRAY(_xlfn.XLOOKUP(E342,Map_Range_Lookup,Map_Range_Data_Sorted_Lookup)),IF(_xlfn.XLOOKUP(F342,_xlpm.range_ref,_xlpm.range_ref,11,0,2)=11,11,0)),IF(LEN(F342)&gt;0,12,0)),0),0)</f>
        <v>0</v>
      </c>
      <c r="T342">
        <v>0</v>
      </c>
    </row>
    <row r="343" spans="1:20" x14ac:dyDescent="0.2">
      <c r="A343" s="243" t="s">
        <v>792</v>
      </c>
      <c r="B343" s="243" t="s">
        <v>792</v>
      </c>
      <c r="C343" s="244"/>
      <c r="D343" s="243" t="s">
        <v>792</v>
      </c>
      <c r="E343" s="243" t="s">
        <v>792</v>
      </c>
      <c r="F343" s="243" t="s">
        <v>792</v>
      </c>
      <c r="G343" s="244"/>
      <c r="H343" s="244"/>
      <c r="I343" s="244"/>
      <c r="J343" s="244"/>
      <c r="K343" s="69"/>
      <c r="L343" s="1"/>
      <c r="Q343">
        <v>0</v>
      </c>
      <c r="R343" cm="1">
        <f t="array" ref="R343">IF(P343,IF(Q343=0,IFERROR(_xlfn.LET(_xlpm.range_ref,_xlfn.ANCHORARRAY(_xlfn.XLOOKUP(D343,Map_Range_Lookup,Map_Range_Data_Sorted_Lookup)),IF(_xlfn.XLOOKUP(E343,_xlpm.range_ref,_xlpm.range_ref,21,0,2)=21,21,0)),IF(LEN(D343)&gt;0,22,0)),0),0)</f>
        <v>0</v>
      </c>
      <c r="S343" cm="1">
        <f t="array" ref="S343">IF(P343,IF((Q343=0)*(R343=0),IFERROR(_xlfn.LET(_xlpm.range_ref,_xlfn.ANCHORARRAY(_xlfn.XLOOKUP(E343,Map_Range_Lookup,Map_Range_Data_Sorted_Lookup)),IF(_xlfn.XLOOKUP(F343,_xlpm.range_ref,_xlpm.range_ref,11,0,2)=11,11,0)),IF(LEN(F343)&gt;0,12,0)),0),0)</f>
        <v>0</v>
      </c>
      <c r="T343">
        <v>0</v>
      </c>
    </row>
    <row r="344" spans="1:20" x14ac:dyDescent="0.2">
      <c r="A344" s="243" t="s">
        <v>792</v>
      </c>
      <c r="B344" s="243" t="s">
        <v>792</v>
      </c>
      <c r="C344" s="244"/>
      <c r="D344" s="243" t="s">
        <v>792</v>
      </c>
      <c r="E344" s="243" t="s">
        <v>792</v>
      </c>
      <c r="F344" s="243" t="s">
        <v>792</v>
      </c>
      <c r="G344" s="244"/>
      <c r="H344" s="244"/>
      <c r="I344" s="244"/>
      <c r="J344" s="244"/>
      <c r="K344" s="69"/>
      <c r="L344" s="1"/>
      <c r="Q344">
        <v>0</v>
      </c>
      <c r="R344" cm="1">
        <f t="array" ref="R344">IF(P344,IF(Q344=0,IFERROR(_xlfn.LET(_xlpm.range_ref,_xlfn.ANCHORARRAY(_xlfn.XLOOKUP(D344,Map_Range_Lookup,Map_Range_Data_Sorted_Lookup)),IF(_xlfn.XLOOKUP(E344,_xlpm.range_ref,_xlpm.range_ref,21,0,2)=21,21,0)),IF(LEN(D344)&gt;0,22,0)),0),0)</f>
        <v>0</v>
      </c>
      <c r="S344" cm="1">
        <f t="array" ref="S344">IF(P344,IF((Q344=0)*(R344=0),IFERROR(_xlfn.LET(_xlpm.range_ref,_xlfn.ANCHORARRAY(_xlfn.XLOOKUP(E344,Map_Range_Lookup,Map_Range_Data_Sorted_Lookup)),IF(_xlfn.XLOOKUP(F344,_xlpm.range_ref,_xlpm.range_ref,11,0,2)=11,11,0)),IF(LEN(F344)&gt;0,12,0)),0),0)</f>
        <v>0</v>
      </c>
      <c r="T344">
        <v>0</v>
      </c>
    </row>
    <row r="345" spans="1:20" x14ac:dyDescent="0.2">
      <c r="A345" s="243" t="s">
        <v>792</v>
      </c>
      <c r="B345" s="243" t="s">
        <v>792</v>
      </c>
      <c r="C345" s="244"/>
      <c r="D345" s="243" t="s">
        <v>792</v>
      </c>
      <c r="E345" s="243" t="s">
        <v>792</v>
      </c>
      <c r="F345" s="243" t="s">
        <v>792</v>
      </c>
      <c r="G345" s="244"/>
      <c r="H345" s="244"/>
      <c r="I345" s="244"/>
      <c r="J345" s="244"/>
      <c r="K345" s="69"/>
      <c r="L345" s="1"/>
      <c r="Q345">
        <v>0</v>
      </c>
      <c r="R345" cm="1">
        <f t="array" ref="R345">IF(P345,IF(Q345=0,IFERROR(_xlfn.LET(_xlpm.range_ref,_xlfn.ANCHORARRAY(_xlfn.XLOOKUP(D345,Map_Range_Lookup,Map_Range_Data_Sorted_Lookup)),IF(_xlfn.XLOOKUP(E345,_xlpm.range_ref,_xlpm.range_ref,21,0,2)=21,21,0)),IF(LEN(D345)&gt;0,22,0)),0),0)</f>
        <v>0</v>
      </c>
      <c r="S345" cm="1">
        <f t="array" ref="S345">IF(P345,IF((Q345=0)*(R345=0),IFERROR(_xlfn.LET(_xlpm.range_ref,_xlfn.ANCHORARRAY(_xlfn.XLOOKUP(E345,Map_Range_Lookup,Map_Range_Data_Sorted_Lookup)),IF(_xlfn.XLOOKUP(F345,_xlpm.range_ref,_xlpm.range_ref,11,0,2)=11,11,0)),IF(LEN(F345)&gt;0,12,0)),0),0)</f>
        <v>0</v>
      </c>
      <c r="T345">
        <v>0</v>
      </c>
    </row>
    <row r="346" spans="1:20" x14ac:dyDescent="0.2">
      <c r="A346" s="243" t="s">
        <v>792</v>
      </c>
      <c r="B346" s="243" t="s">
        <v>792</v>
      </c>
      <c r="C346" s="244"/>
      <c r="D346" s="243" t="s">
        <v>792</v>
      </c>
      <c r="E346" s="243" t="s">
        <v>792</v>
      </c>
      <c r="F346" s="243" t="s">
        <v>792</v>
      </c>
      <c r="G346" s="244"/>
      <c r="H346" s="244"/>
      <c r="I346" s="244"/>
      <c r="J346" s="244"/>
      <c r="K346" s="69"/>
      <c r="L346" s="1"/>
      <c r="Q346">
        <v>0</v>
      </c>
      <c r="R346" cm="1">
        <f t="array" ref="R346">IF(P346,IF(Q346=0,IFERROR(_xlfn.LET(_xlpm.range_ref,_xlfn.ANCHORARRAY(_xlfn.XLOOKUP(D346,Map_Range_Lookup,Map_Range_Data_Sorted_Lookup)),IF(_xlfn.XLOOKUP(E346,_xlpm.range_ref,_xlpm.range_ref,21,0,2)=21,21,0)),IF(LEN(D346)&gt;0,22,0)),0),0)</f>
        <v>0</v>
      </c>
      <c r="S346" cm="1">
        <f t="array" ref="S346">IF(P346,IF((Q346=0)*(R346=0),IFERROR(_xlfn.LET(_xlpm.range_ref,_xlfn.ANCHORARRAY(_xlfn.XLOOKUP(E346,Map_Range_Lookup,Map_Range_Data_Sorted_Lookup)),IF(_xlfn.XLOOKUP(F346,_xlpm.range_ref,_xlpm.range_ref,11,0,2)=11,11,0)),IF(LEN(F346)&gt;0,12,0)),0),0)</f>
        <v>0</v>
      </c>
      <c r="T346">
        <v>0</v>
      </c>
    </row>
    <row r="347" spans="1:20" x14ac:dyDescent="0.2">
      <c r="A347" s="243" t="s">
        <v>792</v>
      </c>
      <c r="B347" s="243" t="s">
        <v>792</v>
      </c>
      <c r="C347" s="244"/>
      <c r="D347" s="243" t="s">
        <v>792</v>
      </c>
      <c r="E347" s="243" t="s">
        <v>792</v>
      </c>
      <c r="F347" s="243" t="s">
        <v>792</v>
      </c>
      <c r="G347" s="244"/>
      <c r="H347" s="244"/>
      <c r="I347" s="244"/>
      <c r="J347" s="244"/>
      <c r="K347" s="69"/>
      <c r="L347" s="1"/>
      <c r="Q347">
        <v>0</v>
      </c>
      <c r="R347" cm="1">
        <f t="array" ref="R347">IF(P347,IF(Q347=0,IFERROR(_xlfn.LET(_xlpm.range_ref,_xlfn.ANCHORARRAY(_xlfn.XLOOKUP(D347,Map_Range_Lookup,Map_Range_Data_Sorted_Lookup)),IF(_xlfn.XLOOKUP(E347,_xlpm.range_ref,_xlpm.range_ref,21,0,2)=21,21,0)),IF(LEN(D347)&gt;0,22,0)),0),0)</f>
        <v>0</v>
      </c>
      <c r="S347" cm="1">
        <f t="array" ref="S347">IF(P347,IF((Q347=0)*(R347=0),IFERROR(_xlfn.LET(_xlpm.range_ref,_xlfn.ANCHORARRAY(_xlfn.XLOOKUP(E347,Map_Range_Lookup,Map_Range_Data_Sorted_Lookup)),IF(_xlfn.XLOOKUP(F347,_xlpm.range_ref,_xlpm.range_ref,11,0,2)=11,11,0)),IF(LEN(F347)&gt;0,12,0)),0),0)</f>
        <v>0</v>
      </c>
      <c r="T347">
        <v>0</v>
      </c>
    </row>
    <row r="348" spans="1:20" x14ac:dyDescent="0.2">
      <c r="A348" s="243" t="s">
        <v>792</v>
      </c>
      <c r="B348" s="243" t="s">
        <v>792</v>
      </c>
      <c r="C348" s="244"/>
      <c r="D348" s="243" t="s">
        <v>792</v>
      </c>
      <c r="E348" s="243" t="s">
        <v>792</v>
      </c>
      <c r="F348" s="243" t="s">
        <v>792</v>
      </c>
      <c r="G348" s="244"/>
      <c r="H348" s="244"/>
      <c r="I348" s="244"/>
      <c r="J348" s="244"/>
      <c r="K348" s="69"/>
      <c r="L348" s="1"/>
      <c r="Q348">
        <v>0</v>
      </c>
      <c r="R348" cm="1">
        <f t="array" ref="R348">IF(P348,IF(Q348=0,IFERROR(_xlfn.LET(_xlpm.range_ref,_xlfn.ANCHORARRAY(_xlfn.XLOOKUP(D348,Map_Range_Lookup,Map_Range_Data_Sorted_Lookup)),IF(_xlfn.XLOOKUP(E348,_xlpm.range_ref,_xlpm.range_ref,21,0,2)=21,21,0)),IF(LEN(D348)&gt;0,22,0)),0),0)</f>
        <v>0</v>
      </c>
      <c r="S348" cm="1">
        <f t="array" ref="S348">IF(P348,IF((Q348=0)*(R348=0),IFERROR(_xlfn.LET(_xlpm.range_ref,_xlfn.ANCHORARRAY(_xlfn.XLOOKUP(E348,Map_Range_Lookup,Map_Range_Data_Sorted_Lookup)),IF(_xlfn.XLOOKUP(F348,_xlpm.range_ref,_xlpm.range_ref,11,0,2)=11,11,0)),IF(LEN(F348)&gt;0,12,0)),0),0)</f>
        <v>0</v>
      </c>
      <c r="T348">
        <v>0</v>
      </c>
    </row>
    <row r="349" spans="1:20" x14ac:dyDescent="0.2">
      <c r="A349" s="243" t="s">
        <v>792</v>
      </c>
      <c r="B349" s="243" t="s">
        <v>792</v>
      </c>
      <c r="C349" s="244"/>
      <c r="D349" s="243" t="s">
        <v>792</v>
      </c>
      <c r="E349" s="243" t="s">
        <v>792</v>
      </c>
      <c r="F349" s="243" t="s">
        <v>792</v>
      </c>
      <c r="G349" s="244"/>
      <c r="H349" s="244"/>
      <c r="I349" s="244"/>
      <c r="J349" s="244"/>
      <c r="K349" s="69"/>
      <c r="L349" s="1"/>
      <c r="Q349">
        <v>0</v>
      </c>
      <c r="R349" cm="1">
        <f t="array" ref="R349">IF(P349,IF(Q349=0,IFERROR(_xlfn.LET(_xlpm.range_ref,_xlfn.ANCHORARRAY(_xlfn.XLOOKUP(D349,Map_Range_Lookup,Map_Range_Data_Sorted_Lookup)),IF(_xlfn.XLOOKUP(E349,_xlpm.range_ref,_xlpm.range_ref,21,0,2)=21,21,0)),IF(LEN(D349)&gt;0,22,0)),0),0)</f>
        <v>0</v>
      </c>
      <c r="S349" cm="1">
        <f t="array" ref="S349">IF(P349,IF((Q349=0)*(R349=0),IFERROR(_xlfn.LET(_xlpm.range_ref,_xlfn.ANCHORARRAY(_xlfn.XLOOKUP(E349,Map_Range_Lookup,Map_Range_Data_Sorted_Lookup)),IF(_xlfn.XLOOKUP(F349,_xlpm.range_ref,_xlpm.range_ref,11,0,2)=11,11,0)),IF(LEN(F349)&gt;0,12,0)),0),0)</f>
        <v>0</v>
      </c>
      <c r="T349">
        <v>0</v>
      </c>
    </row>
    <row r="350" spans="1:20" x14ac:dyDescent="0.2">
      <c r="A350" s="243" t="s">
        <v>792</v>
      </c>
      <c r="B350" s="243" t="s">
        <v>792</v>
      </c>
      <c r="C350" s="244"/>
      <c r="D350" s="243" t="s">
        <v>792</v>
      </c>
      <c r="E350" s="243" t="s">
        <v>792</v>
      </c>
      <c r="F350" s="243" t="s">
        <v>792</v>
      </c>
      <c r="G350" s="244"/>
      <c r="H350" s="244"/>
      <c r="I350" s="244"/>
      <c r="J350" s="244"/>
      <c r="K350" s="69"/>
      <c r="L350" s="1"/>
      <c r="Q350">
        <v>0</v>
      </c>
      <c r="R350" cm="1">
        <f t="array" ref="R350">IF(P350,IF(Q350=0,IFERROR(_xlfn.LET(_xlpm.range_ref,_xlfn.ANCHORARRAY(_xlfn.XLOOKUP(D350,Map_Range_Lookup,Map_Range_Data_Sorted_Lookup)),IF(_xlfn.XLOOKUP(E350,_xlpm.range_ref,_xlpm.range_ref,21,0,2)=21,21,0)),IF(LEN(D350)&gt;0,22,0)),0),0)</f>
        <v>0</v>
      </c>
      <c r="S350" cm="1">
        <f t="array" ref="S350">IF(P350,IF((Q350=0)*(R350=0),IFERROR(_xlfn.LET(_xlpm.range_ref,_xlfn.ANCHORARRAY(_xlfn.XLOOKUP(E350,Map_Range_Lookup,Map_Range_Data_Sorted_Lookup)),IF(_xlfn.XLOOKUP(F350,_xlpm.range_ref,_xlpm.range_ref,11,0,2)=11,11,0)),IF(LEN(F350)&gt;0,12,0)),0),0)</f>
        <v>0</v>
      </c>
      <c r="T350">
        <v>0</v>
      </c>
    </row>
    <row r="351" spans="1:20" x14ac:dyDescent="0.2">
      <c r="A351" s="243" t="s">
        <v>792</v>
      </c>
      <c r="B351" s="243" t="s">
        <v>792</v>
      </c>
      <c r="C351" s="244"/>
      <c r="D351" s="243" t="s">
        <v>792</v>
      </c>
      <c r="E351" s="243" t="s">
        <v>792</v>
      </c>
      <c r="F351" s="243" t="s">
        <v>792</v>
      </c>
      <c r="G351" s="244"/>
      <c r="H351" s="244"/>
      <c r="I351" s="244"/>
      <c r="J351" s="244"/>
      <c r="K351" s="69"/>
      <c r="L351" s="1"/>
      <c r="Q351">
        <v>0</v>
      </c>
      <c r="R351" cm="1">
        <f t="array" ref="R351">IF(P351,IF(Q351=0,IFERROR(_xlfn.LET(_xlpm.range_ref,_xlfn.ANCHORARRAY(_xlfn.XLOOKUP(D351,Map_Range_Lookup,Map_Range_Data_Sorted_Lookup)),IF(_xlfn.XLOOKUP(E351,_xlpm.range_ref,_xlpm.range_ref,21,0,2)=21,21,0)),IF(LEN(D351)&gt;0,22,0)),0),0)</f>
        <v>0</v>
      </c>
      <c r="S351" cm="1">
        <f t="array" ref="S351">IF(P351,IF((Q351=0)*(R351=0),IFERROR(_xlfn.LET(_xlpm.range_ref,_xlfn.ANCHORARRAY(_xlfn.XLOOKUP(E351,Map_Range_Lookup,Map_Range_Data_Sorted_Lookup)),IF(_xlfn.XLOOKUP(F351,_xlpm.range_ref,_xlpm.range_ref,11,0,2)=11,11,0)),IF(LEN(F351)&gt;0,12,0)),0),0)</f>
        <v>0</v>
      </c>
      <c r="T351">
        <v>0</v>
      </c>
    </row>
    <row r="352" spans="1:20" x14ac:dyDescent="0.2">
      <c r="A352" s="243" t="s">
        <v>792</v>
      </c>
      <c r="B352" s="243" t="s">
        <v>792</v>
      </c>
      <c r="C352" s="244"/>
      <c r="D352" s="243" t="s">
        <v>792</v>
      </c>
      <c r="E352" s="243" t="s">
        <v>792</v>
      </c>
      <c r="F352" s="243" t="s">
        <v>792</v>
      </c>
      <c r="G352" s="244"/>
      <c r="H352" s="244"/>
      <c r="I352" s="244"/>
      <c r="J352" s="244"/>
      <c r="K352" s="69"/>
      <c r="L352" s="1"/>
      <c r="Q352">
        <v>0</v>
      </c>
      <c r="R352" cm="1">
        <f t="array" ref="R352">IF(P352,IF(Q352=0,IFERROR(_xlfn.LET(_xlpm.range_ref,_xlfn.ANCHORARRAY(_xlfn.XLOOKUP(D352,Map_Range_Lookup,Map_Range_Data_Sorted_Lookup)),IF(_xlfn.XLOOKUP(E352,_xlpm.range_ref,_xlpm.range_ref,21,0,2)=21,21,0)),IF(LEN(D352)&gt;0,22,0)),0),0)</f>
        <v>0</v>
      </c>
      <c r="S352" cm="1">
        <f t="array" ref="S352">IF(P352,IF((Q352=0)*(R352=0),IFERROR(_xlfn.LET(_xlpm.range_ref,_xlfn.ANCHORARRAY(_xlfn.XLOOKUP(E352,Map_Range_Lookup,Map_Range_Data_Sorted_Lookup)),IF(_xlfn.XLOOKUP(F352,_xlpm.range_ref,_xlpm.range_ref,11,0,2)=11,11,0)),IF(LEN(F352)&gt;0,12,0)),0),0)</f>
        <v>0</v>
      </c>
      <c r="T352">
        <v>0</v>
      </c>
    </row>
    <row r="353" spans="1:20" x14ac:dyDescent="0.2">
      <c r="A353" s="243" t="s">
        <v>792</v>
      </c>
      <c r="B353" s="243" t="s">
        <v>792</v>
      </c>
      <c r="C353" s="244"/>
      <c r="D353" s="243" t="s">
        <v>792</v>
      </c>
      <c r="E353" s="243" t="s">
        <v>792</v>
      </c>
      <c r="F353" s="243" t="s">
        <v>792</v>
      </c>
      <c r="G353" s="244"/>
      <c r="H353" s="244"/>
      <c r="I353" s="244"/>
      <c r="J353" s="244"/>
      <c r="K353" s="69"/>
      <c r="L353" s="1"/>
      <c r="Q353">
        <v>0</v>
      </c>
      <c r="R353" cm="1">
        <f t="array" ref="R353">IF(P353,IF(Q353=0,IFERROR(_xlfn.LET(_xlpm.range_ref,_xlfn.ANCHORARRAY(_xlfn.XLOOKUP(D353,Map_Range_Lookup,Map_Range_Data_Sorted_Lookup)),IF(_xlfn.XLOOKUP(E353,_xlpm.range_ref,_xlpm.range_ref,21,0,2)=21,21,0)),IF(LEN(D353)&gt;0,22,0)),0),0)</f>
        <v>0</v>
      </c>
      <c r="S353" cm="1">
        <f t="array" ref="S353">IF(P353,IF((Q353=0)*(R353=0),IFERROR(_xlfn.LET(_xlpm.range_ref,_xlfn.ANCHORARRAY(_xlfn.XLOOKUP(E353,Map_Range_Lookup,Map_Range_Data_Sorted_Lookup)),IF(_xlfn.XLOOKUP(F353,_xlpm.range_ref,_xlpm.range_ref,11,0,2)=11,11,0)),IF(LEN(F353)&gt;0,12,0)),0),0)</f>
        <v>0</v>
      </c>
      <c r="T353">
        <v>0</v>
      </c>
    </row>
    <row r="354" spans="1:20" x14ac:dyDescent="0.2">
      <c r="A354" s="243" t="s">
        <v>792</v>
      </c>
      <c r="B354" s="243" t="s">
        <v>792</v>
      </c>
      <c r="C354" s="244"/>
      <c r="D354" s="243" t="s">
        <v>792</v>
      </c>
      <c r="E354" s="243" t="s">
        <v>792</v>
      </c>
      <c r="F354" s="243" t="s">
        <v>792</v>
      </c>
      <c r="G354" s="244"/>
      <c r="H354" s="244"/>
      <c r="I354" s="244"/>
      <c r="J354" s="244"/>
      <c r="K354" s="69"/>
      <c r="L354" s="1"/>
      <c r="Q354">
        <v>0</v>
      </c>
      <c r="R354" cm="1">
        <f t="array" ref="R354">IF(P354,IF(Q354=0,IFERROR(_xlfn.LET(_xlpm.range_ref,_xlfn.ANCHORARRAY(_xlfn.XLOOKUP(D354,Map_Range_Lookup,Map_Range_Data_Sorted_Lookup)),IF(_xlfn.XLOOKUP(E354,_xlpm.range_ref,_xlpm.range_ref,21,0,2)=21,21,0)),IF(LEN(D354)&gt;0,22,0)),0),0)</f>
        <v>0</v>
      </c>
      <c r="S354" cm="1">
        <f t="array" ref="S354">IF(P354,IF((Q354=0)*(R354=0),IFERROR(_xlfn.LET(_xlpm.range_ref,_xlfn.ANCHORARRAY(_xlfn.XLOOKUP(E354,Map_Range_Lookup,Map_Range_Data_Sorted_Lookup)),IF(_xlfn.XLOOKUP(F354,_xlpm.range_ref,_xlpm.range_ref,11,0,2)=11,11,0)),IF(LEN(F354)&gt;0,12,0)),0),0)</f>
        <v>0</v>
      </c>
      <c r="T354">
        <v>0</v>
      </c>
    </row>
    <row r="355" spans="1:20" x14ac:dyDescent="0.2">
      <c r="A355" s="243" t="s">
        <v>792</v>
      </c>
      <c r="B355" s="243" t="s">
        <v>792</v>
      </c>
      <c r="C355" s="244"/>
      <c r="D355" s="243" t="s">
        <v>792</v>
      </c>
      <c r="E355" s="243" t="s">
        <v>792</v>
      </c>
      <c r="F355" s="243" t="s">
        <v>792</v>
      </c>
      <c r="G355" s="244"/>
      <c r="H355" s="244"/>
      <c r="I355" s="244"/>
      <c r="J355" s="244"/>
      <c r="K355" s="69"/>
      <c r="L355" s="1"/>
      <c r="Q355">
        <v>0</v>
      </c>
      <c r="R355" cm="1">
        <f t="array" ref="R355">IF(P355,IF(Q355=0,IFERROR(_xlfn.LET(_xlpm.range_ref,_xlfn.ANCHORARRAY(_xlfn.XLOOKUP(D355,Map_Range_Lookup,Map_Range_Data_Sorted_Lookup)),IF(_xlfn.XLOOKUP(E355,_xlpm.range_ref,_xlpm.range_ref,21,0,2)=21,21,0)),IF(LEN(D355)&gt;0,22,0)),0),0)</f>
        <v>0</v>
      </c>
      <c r="S355" cm="1">
        <f t="array" ref="S355">IF(P355,IF((Q355=0)*(R355=0),IFERROR(_xlfn.LET(_xlpm.range_ref,_xlfn.ANCHORARRAY(_xlfn.XLOOKUP(E355,Map_Range_Lookup,Map_Range_Data_Sorted_Lookup)),IF(_xlfn.XLOOKUP(F355,_xlpm.range_ref,_xlpm.range_ref,11,0,2)=11,11,0)),IF(LEN(F355)&gt;0,12,0)),0),0)</f>
        <v>0</v>
      </c>
      <c r="T355">
        <v>0</v>
      </c>
    </row>
    <row r="356" spans="1:20" x14ac:dyDescent="0.2">
      <c r="A356" s="243" t="s">
        <v>792</v>
      </c>
      <c r="B356" s="243" t="s">
        <v>792</v>
      </c>
      <c r="C356" s="244"/>
      <c r="D356" s="243" t="s">
        <v>792</v>
      </c>
      <c r="E356" s="243" t="s">
        <v>792</v>
      </c>
      <c r="F356" s="243" t="s">
        <v>792</v>
      </c>
      <c r="G356" s="244"/>
      <c r="H356" s="244"/>
      <c r="I356" s="244"/>
      <c r="J356" s="244"/>
      <c r="K356" s="69"/>
      <c r="L356" s="1"/>
      <c r="Q356">
        <v>0</v>
      </c>
      <c r="R356" cm="1">
        <f t="array" ref="R356">IF(P356,IF(Q356=0,IFERROR(_xlfn.LET(_xlpm.range_ref,_xlfn.ANCHORARRAY(_xlfn.XLOOKUP(D356,Map_Range_Lookup,Map_Range_Data_Sorted_Lookup)),IF(_xlfn.XLOOKUP(E356,_xlpm.range_ref,_xlpm.range_ref,21,0,2)=21,21,0)),IF(LEN(D356)&gt;0,22,0)),0),0)</f>
        <v>0</v>
      </c>
      <c r="S356" cm="1">
        <f t="array" ref="S356">IF(P356,IF((Q356=0)*(R356=0),IFERROR(_xlfn.LET(_xlpm.range_ref,_xlfn.ANCHORARRAY(_xlfn.XLOOKUP(E356,Map_Range_Lookup,Map_Range_Data_Sorted_Lookup)),IF(_xlfn.XLOOKUP(F356,_xlpm.range_ref,_xlpm.range_ref,11,0,2)=11,11,0)),IF(LEN(F356)&gt;0,12,0)),0),0)</f>
        <v>0</v>
      </c>
      <c r="T356">
        <v>0</v>
      </c>
    </row>
    <row r="357" spans="1:20" x14ac:dyDescent="0.2">
      <c r="A357" s="243" t="s">
        <v>792</v>
      </c>
      <c r="B357" s="243" t="s">
        <v>792</v>
      </c>
      <c r="C357" s="244"/>
      <c r="D357" s="243" t="s">
        <v>792</v>
      </c>
      <c r="E357" s="243" t="s">
        <v>792</v>
      </c>
      <c r="F357" s="243" t="s">
        <v>792</v>
      </c>
      <c r="G357" s="244"/>
      <c r="H357" s="244"/>
      <c r="I357" s="244"/>
      <c r="J357" s="244"/>
      <c r="K357" s="69"/>
      <c r="L357" s="1"/>
      <c r="Q357">
        <v>0</v>
      </c>
      <c r="R357" cm="1">
        <f t="array" ref="R357">IF(P357,IF(Q357=0,IFERROR(_xlfn.LET(_xlpm.range_ref,_xlfn.ANCHORARRAY(_xlfn.XLOOKUP(D357,Map_Range_Lookup,Map_Range_Data_Sorted_Lookup)),IF(_xlfn.XLOOKUP(E357,_xlpm.range_ref,_xlpm.range_ref,21,0,2)=21,21,0)),IF(LEN(D357)&gt;0,22,0)),0),0)</f>
        <v>0</v>
      </c>
      <c r="S357" cm="1">
        <f t="array" ref="S357">IF(P357,IF((Q357=0)*(R357=0),IFERROR(_xlfn.LET(_xlpm.range_ref,_xlfn.ANCHORARRAY(_xlfn.XLOOKUP(E357,Map_Range_Lookup,Map_Range_Data_Sorted_Lookup)),IF(_xlfn.XLOOKUP(F357,_xlpm.range_ref,_xlpm.range_ref,11,0,2)=11,11,0)),IF(LEN(F357)&gt;0,12,0)),0),0)</f>
        <v>0</v>
      </c>
      <c r="T357">
        <v>0</v>
      </c>
    </row>
    <row r="358" spans="1:20" x14ac:dyDescent="0.2">
      <c r="A358" s="243" t="s">
        <v>792</v>
      </c>
      <c r="B358" s="243" t="s">
        <v>792</v>
      </c>
      <c r="C358" s="244"/>
      <c r="D358" s="243" t="s">
        <v>792</v>
      </c>
      <c r="E358" s="243" t="s">
        <v>792</v>
      </c>
      <c r="F358" s="243" t="s">
        <v>792</v>
      </c>
      <c r="G358" s="244"/>
      <c r="H358" s="244"/>
      <c r="I358" s="244"/>
      <c r="J358" s="244"/>
      <c r="K358" s="69"/>
      <c r="L358" s="1"/>
      <c r="Q358">
        <v>0</v>
      </c>
      <c r="R358" cm="1">
        <f t="array" ref="R358">IF(P358,IF(Q358=0,IFERROR(_xlfn.LET(_xlpm.range_ref,_xlfn.ANCHORARRAY(_xlfn.XLOOKUP(D358,Map_Range_Lookup,Map_Range_Data_Sorted_Lookup)),IF(_xlfn.XLOOKUP(E358,_xlpm.range_ref,_xlpm.range_ref,21,0,2)=21,21,0)),IF(LEN(D358)&gt;0,22,0)),0),0)</f>
        <v>0</v>
      </c>
      <c r="S358" cm="1">
        <f t="array" ref="S358">IF(P358,IF((Q358=0)*(R358=0),IFERROR(_xlfn.LET(_xlpm.range_ref,_xlfn.ANCHORARRAY(_xlfn.XLOOKUP(E358,Map_Range_Lookup,Map_Range_Data_Sorted_Lookup)),IF(_xlfn.XLOOKUP(F358,_xlpm.range_ref,_xlpm.range_ref,11,0,2)=11,11,0)),IF(LEN(F358)&gt;0,12,0)),0),0)</f>
        <v>0</v>
      </c>
      <c r="T358">
        <v>0</v>
      </c>
    </row>
    <row r="359" spans="1:20" x14ac:dyDescent="0.2">
      <c r="A359" s="243" t="s">
        <v>792</v>
      </c>
      <c r="B359" s="243" t="s">
        <v>792</v>
      </c>
      <c r="C359" s="244"/>
      <c r="D359" s="243" t="s">
        <v>792</v>
      </c>
      <c r="E359" s="243" t="s">
        <v>792</v>
      </c>
      <c r="F359" s="243" t="s">
        <v>792</v>
      </c>
      <c r="G359" s="244"/>
      <c r="H359" s="244"/>
      <c r="I359" s="244"/>
      <c r="J359" s="244"/>
      <c r="K359" s="69"/>
      <c r="L359" s="1"/>
      <c r="Q359">
        <v>0</v>
      </c>
      <c r="R359" cm="1">
        <f t="array" ref="R359">IF(P359,IF(Q359=0,IFERROR(_xlfn.LET(_xlpm.range_ref,_xlfn.ANCHORARRAY(_xlfn.XLOOKUP(D359,Map_Range_Lookup,Map_Range_Data_Sorted_Lookup)),IF(_xlfn.XLOOKUP(E359,_xlpm.range_ref,_xlpm.range_ref,21,0,2)=21,21,0)),IF(LEN(D359)&gt;0,22,0)),0),0)</f>
        <v>0</v>
      </c>
      <c r="S359" cm="1">
        <f t="array" ref="S359">IF(P359,IF((Q359=0)*(R359=0),IFERROR(_xlfn.LET(_xlpm.range_ref,_xlfn.ANCHORARRAY(_xlfn.XLOOKUP(E359,Map_Range_Lookup,Map_Range_Data_Sorted_Lookup)),IF(_xlfn.XLOOKUP(F359,_xlpm.range_ref,_xlpm.range_ref,11,0,2)=11,11,0)),IF(LEN(F359)&gt;0,12,0)),0),0)</f>
        <v>0</v>
      </c>
      <c r="T359">
        <v>0</v>
      </c>
    </row>
    <row r="360" spans="1:20" x14ac:dyDescent="0.2">
      <c r="A360" s="243" t="s">
        <v>792</v>
      </c>
      <c r="B360" s="243" t="s">
        <v>792</v>
      </c>
      <c r="C360" s="244"/>
      <c r="D360" s="243" t="s">
        <v>792</v>
      </c>
      <c r="E360" s="243" t="s">
        <v>792</v>
      </c>
      <c r="F360" s="243" t="s">
        <v>792</v>
      </c>
      <c r="G360" s="244"/>
      <c r="H360" s="244"/>
      <c r="I360" s="244"/>
      <c r="J360" s="244"/>
      <c r="K360" s="69"/>
      <c r="L360" s="1"/>
      <c r="Q360">
        <v>0</v>
      </c>
      <c r="R360" cm="1">
        <f t="array" ref="R360">IF(P360,IF(Q360=0,IFERROR(_xlfn.LET(_xlpm.range_ref,_xlfn.ANCHORARRAY(_xlfn.XLOOKUP(D360,Map_Range_Lookup,Map_Range_Data_Sorted_Lookup)),IF(_xlfn.XLOOKUP(E360,_xlpm.range_ref,_xlpm.range_ref,21,0,2)=21,21,0)),IF(LEN(D360)&gt;0,22,0)),0),0)</f>
        <v>0</v>
      </c>
      <c r="S360" cm="1">
        <f t="array" ref="S360">IF(P360,IF((Q360=0)*(R360=0),IFERROR(_xlfn.LET(_xlpm.range_ref,_xlfn.ANCHORARRAY(_xlfn.XLOOKUP(E360,Map_Range_Lookup,Map_Range_Data_Sorted_Lookup)),IF(_xlfn.XLOOKUP(F360,_xlpm.range_ref,_xlpm.range_ref,11,0,2)=11,11,0)),IF(LEN(F360)&gt;0,12,0)),0),0)</f>
        <v>0</v>
      </c>
      <c r="T360">
        <v>0</v>
      </c>
    </row>
    <row r="361" spans="1:20" x14ac:dyDescent="0.2">
      <c r="A361" s="243" t="s">
        <v>792</v>
      </c>
      <c r="B361" s="243" t="s">
        <v>792</v>
      </c>
      <c r="C361" s="244"/>
      <c r="D361" s="243" t="s">
        <v>792</v>
      </c>
      <c r="E361" s="243" t="s">
        <v>792</v>
      </c>
      <c r="F361" s="243" t="s">
        <v>792</v>
      </c>
      <c r="G361" s="244"/>
      <c r="H361" s="244"/>
      <c r="I361" s="244"/>
      <c r="J361" s="244"/>
      <c r="K361" s="69"/>
      <c r="L361" s="1"/>
      <c r="Q361">
        <v>0</v>
      </c>
      <c r="R361" cm="1">
        <f t="array" ref="R361">IF(P361,IF(Q361=0,IFERROR(_xlfn.LET(_xlpm.range_ref,_xlfn.ANCHORARRAY(_xlfn.XLOOKUP(D361,Map_Range_Lookup,Map_Range_Data_Sorted_Lookup)),IF(_xlfn.XLOOKUP(E361,_xlpm.range_ref,_xlpm.range_ref,21,0,2)=21,21,0)),IF(LEN(D361)&gt;0,22,0)),0),0)</f>
        <v>0</v>
      </c>
      <c r="S361" cm="1">
        <f t="array" ref="S361">IF(P361,IF((Q361=0)*(R361=0),IFERROR(_xlfn.LET(_xlpm.range_ref,_xlfn.ANCHORARRAY(_xlfn.XLOOKUP(E361,Map_Range_Lookup,Map_Range_Data_Sorted_Lookup)),IF(_xlfn.XLOOKUP(F361,_xlpm.range_ref,_xlpm.range_ref,11,0,2)=11,11,0)),IF(LEN(F361)&gt;0,12,0)),0),0)</f>
        <v>0</v>
      </c>
      <c r="T361">
        <v>0</v>
      </c>
    </row>
    <row r="362" spans="1:20" x14ac:dyDescent="0.2">
      <c r="A362" s="243" t="s">
        <v>792</v>
      </c>
      <c r="B362" s="243" t="s">
        <v>792</v>
      </c>
      <c r="C362" s="244"/>
      <c r="D362" s="243" t="s">
        <v>792</v>
      </c>
      <c r="E362" s="243" t="s">
        <v>792</v>
      </c>
      <c r="F362" s="243" t="s">
        <v>792</v>
      </c>
      <c r="G362" s="244"/>
      <c r="H362" s="244"/>
      <c r="I362" s="244"/>
      <c r="J362" s="244"/>
      <c r="K362" s="69"/>
      <c r="L362" s="1"/>
      <c r="Q362">
        <v>0</v>
      </c>
      <c r="R362" cm="1">
        <f t="array" ref="R362">IF(P362,IF(Q362=0,IFERROR(_xlfn.LET(_xlpm.range_ref,_xlfn.ANCHORARRAY(_xlfn.XLOOKUP(D362,Map_Range_Lookup,Map_Range_Data_Sorted_Lookup)),IF(_xlfn.XLOOKUP(E362,_xlpm.range_ref,_xlpm.range_ref,21,0,2)=21,21,0)),IF(LEN(D362)&gt;0,22,0)),0),0)</f>
        <v>0</v>
      </c>
      <c r="S362" cm="1">
        <f t="array" ref="S362">IF(P362,IF((Q362=0)*(R362=0),IFERROR(_xlfn.LET(_xlpm.range_ref,_xlfn.ANCHORARRAY(_xlfn.XLOOKUP(E362,Map_Range_Lookup,Map_Range_Data_Sorted_Lookup)),IF(_xlfn.XLOOKUP(F362,_xlpm.range_ref,_xlpm.range_ref,11,0,2)=11,11,0)),IF(LEN(F362)&gt;0,12,0)),0),0)</f>
        <v>0</v>
      </c>
      <c r="T362">
        <v>0</v>
      </c>
    </row>
    <row r="363" spans="1:20" x14ac:dyDescent="0.2">
      <c r="A363" s="243" t="s">
        <v>792</v>
      </c>
      <c r="B363" s="243" t="s">
        <v>792</v>
      </c>
      <c r="C363" s="244"/>
      <c r="D363" s="243" t="s">
        <v>792</v>
      </c>
      <c r="E363" s="243" t="s">
        <v>792</v>
      </c>
      <c r="F363" s="243" t="s">
        <v>792</v>
      </c>
      <c r="G363" s="244"/>
      <c r="H363" s="244"/>
      <c r="I363" s="244"/>
      <c r="J363" s="244"/>
      <c r="K363" s="69"/>
      <c r="L363" s="1"/>
      <c r="Q363">
        <v>0</v>
      </c>
      <c r="R363" cm="1">
        <f t="array" ref="R363">IF(P363,IF(Q363=0,IFERROR(_xlfn.LET(_xlpm.range_ref,_xlfn.ANCHORARRAY(_xlfn.XLOOKUP(D363,Map_Range_Lookup,Map_Range_Data_Sorted_Lookup)),IF(_xlfn.XLOOKUP(E363,_xlpm.range_ref,_xlpm.range_ref,21,0,2)=21,21,0)),IF(LEN(D363)&gt;0,22,0)),0),0)</f>
        <v>0</v>
      </c>
      <c r="S363" cm="1">
        <f t="array" ref="S363">IF(P363,IF((Q363=0)*(R363=0),IFERROR(_xlfn.LET(_xlpm.range_ref,_xlfn.ANCHORARRAY(_xlfn.XLOOKUP(E363,Map_Range_Lookup,Map_Range_Data_Sorted_Lookup)),IF(_xlfn.XLOOKUP(F363,_xlpm.range_ref,_xlpm.range_ref,11,0,2)=11,11,0)),IF(LEN(F363)&gt;0,12,0)),0),0)</f>
        <v>0</v>
      </c>
      <c r="T363">
        <v>0</v>
      </c>
    </row>
    <row r="364" spans="1:20" x14ac:dyDescent="0.2">
      <c r="A364" s="243" t="s">
        <v>792</v>
      </c>
      <c r="B364" s="243" t="s">
        <v>792</v>
      </c>
      <c r="C364" s="244"/>
      <c r="D364" s="243" t="s">
        <v>792</v>
      </c>
      <c r="E364" s="243" t="s">
        <v>792</v>
      </c>
      <c r="F364" s="243" t="s">
        <v>792</v>
      </c>
      <c r="G364" s="244"/>
      <c r="H364" s="244"/>
      <c r="I364" s="244"/>
      <c r="J364" s="244"/>
      <c r="K364" s="69"/>
      <c r="L364" s="1"/>
      <c r="Q364">
        <v>0</v>
      </c>
      <c r="R364" cm="1">
        <f t="array" ref="R364">IF(P364,IF(Q364=0,IFERROR(_xlfn.LET(_xlpm.range_ref,_xlfn.ANCHORARRAY(_xlfn.XLOOKUP(D364,Map_Range_Lookup,Map_Range_Data_Sorted_Lookup)),IF(_xlfn.XLOOKUP(E364,_xlpm.range_ref,_xlpm.range_ref,21,0,2)=21,21,0)),IF(LEN(D364)&gt;0,22,0)),0),0)</f>
        <v>0</v>
      </c>
      <c r="S364" cm="1">
        <f t="array" ref="S364">IF(P364,IF((Q364=0)*(R364=0),IFERROR(_xlfn.LET(_xlpm.range_ref,_xlfn.ANCHORARRAY(_xlfn.XLOOKUP(E364,Map_Range_Lookup,Map_Range_Data_Sorted_Lookup)),IF(_xlfn.XLOOKUP(F364,_xlpm.range_ref,_xlpm.range_ref,11,0,2)=11,11,0)),IF(LEN(F364)&gt;0,12,0)),0),0)</f>
        <v>0</v>
      </c>
      <c r="T364">
        <v>0</v>
      </c>
    </row>
    <row r="365" spans="1:20" x14ac:dyDescent="0.2">
      <c r="A365" s="243" t="s">
        <v>792</v>
      </c>
      <c r="B365" s="243" t="s">
        <v>792</v>
      </c>
      <c r="C365" s="244"/>
      <c r="D365" s="243" t="s">
        <v>792</v>
      </c>
      <c r="E365" s="243" t="s">
        <v>792</v>
      </c>
      <c r="F365" s="243" t="s">
        <v>792</v>
      </c>
      <c r="G365" s="244"/>
      <c r="H365" s="244"/>
      <c r="I365" s="244"/>
      <c r="J365" s="244"/>
      <c r="K365" s="69"/>
      <c r="L365" s="1"/>
      <c r="Q365">
        <v>0</v>
      </c>
      <c r="R365" cm="1">
        <f t="array" ref="R365">IF(P365,IF(Q365=0,IFERROR(_xlfn.LET(_xlpm.range_ref,_xlfn.ANCHORARRAY(_xlfn.XLOOKUP(D365,Map_Range_Lookup,Map_Range_Data_Sorted_Lookup)),IF(_xlfn.XLOOKUP(E365,_xlpm.range_ref,_xlpm.range_ref,21,0,2)=21,21,0)),IF(LEN(D365)&gt;0,22,0)),0),0)</f>
        <v>0</v>
      </c>
      <c r="S365" cm="1">
        <f t="array" ref="S365">IF(P365,IF((Q365=0)*(R365=0),IFERROR(_xlfn.LET(_xlpm.range_ref,_xlfn.ANCHORARRAY(_xlfn.XLOOKUP(E365,Map_Range_Lookup,Map_Range_Data_Sorted_Lookup)),IF(_xlfn.XLOOKUP(F365,_xlpm.range_ref,_xlpm.range_ref,11,0,2)=11,11,0)),IF(LEN(F365)&gt;0,12,0)),0),0)</f>
        <v>0</v>
      </c>
      <c r="T365">
        <v>0</v>
      </c>
    </row>
    <row r="366" spans="1:20" x14ac:dyDescent="0.2">
      <c r="A366" s="243" t="s">
        <v>792</v>
      </c>
      <c r="B366" s="243" t="s">
        <v>792</v>
      </c>
      <c r="C366" s="244"/>
      <c r="D366" s="243" t="s">
        <v>792</v>
      </c>
      <c r="E366" s="243" t="s">
        <v>792</v>
      </c>
      <c r="F366" s="243" t="s">
        <v>792</v>
      </c>
      <c r="G366" s="244"/>
      <c r="H366" s="244"/>
      <c r="I366" s="244"/>
      <c r="J366" s="244"/>
      <c r="K366" s="69"/>
      <c r="L366" s="1"/>
      <c r="Q366">
        <v>0</v>
      </c>
      <c r="R366" cm="1">
        <f t="array" ref="R366">IF(P366,IF(Q366=0,IFERROR(_xlfn.LET(_xlpm.range_ref,_xlfn.ANCHORARRAY(_xlfn.XLOOKUP(D366,Map_Range_Lookup,Map_Range_Data_Sorted_Lookup)),IF(_xlfn.XLOOKUP(E366,_xlpm.range_ref,_xlpm.range_ref,21,0,2)=21,21,0)),IF(LEN(D366)&gt;0,22,0)),0),0)</f>
        <v>0</v>
      </c>
      <c r="S366" cm="1">
        <f t="array" ref="S366">IF(P366,IF((Q366=0)*(R366=0),IFERROR(_xlfn.LET(_xlpm.range_ref,_xlfn.ANCHORARRAY(_xlfn.XLOOKUP(E366,Map_Range_Lookup,Map_Range_Data_Sorted_Lookup)),IF(_xlfn.XLOOKUP(F366,_xlpm.range_ref,_xlpm.range_ref,11,0,2)=11,11,0)),IF(LEN(F366)&gt;0,12,0)),0),0)</f>
        <v>0</v>
      </c>
      <c r="T366">
        <v>0</v>
      </c>
    </row>
    <row r="367" spans="1:20" x14ac:dyDescent="0.2">
      <c r="A367" s="243" t="s">
        <v>792</v>
      </c>
      <c r="B367" s="243" t="s">
        <v>792</v>
      </c>
      <c r="C367" s="244"/>
      <c r="D367" s="243" t="s">
        <v>792</v>
      </c>
      <c r="E367" s="243" t="s">
        <v>792</v>
      </c>
      <c r="F367" s="243" t="s">
        <v>792</v>
      </c>
      <c r="G367" s="244"/>
      <c r="H367" s="244"/>
      <c r="I367" s="244"/>
      <c r="J367" s="244"/>
      <c r="K367" s="69"/>
      <c r="L367" s="1"/>
      <c r="Q367">
        <v>0</v>
      </c>
      <c r="R367" cm="1">
        <f t="array" ref="R367">IF(P367,IF(Q367=0,IFERROR(_xlfn.LET(_xlpm.range_ref,_xlfn.ANCHORARRAY(_xlfn.XLOOKUP(D367,Map_Range_Lookup,Map_Range_Data_Sorted_Lookup)),IF(_xlfn.XLOOKUP(E367,_xlpm.range_ref,_xlpm.range_ref,21,0,2)=21,21,0)),IF(LEN(D367)&gt;0,22,0)),0),0)</f>
        <v>0</v>
      </c>
      <c r="S367" cm="1">
        <f t="array" ref="S367">IF(P367,IF((Q367=0)*(R367=0),IFERROR(_xlfn.LET(_xlpm.range_ref,_xlfn.ANCHORARRAY(_xlfn.XLOOKUP(E367,Map_Range_Lookup,Map_Range_Data_Sorted_Lookup)),IF(_xlfn.XLOOKUP(F367,_xlpm.range_ref,_xlpm.range_ref,11,0,2)=11,11,0)),IF(LEN(F367)&gt;0,12,0)),0),0)</f>
        <v>0</v>
      </c>
      <c r="T367">
        <v>0</v>
      </c>
    </row>
    <row r="368" spans="1:20" x14ac:dyDescent="0.2">
      <c r="A368" s="243" t="s">
        <v>792</v>
      </c>
      <c r="B368" s="243" t="s">
        <v>792</v>
      </c>
      <c r="C368" s="244"/>
      <c r="D368" s="243" t="s">
        <v>792</v>
      </c>
      <c r="E368" s="243" t="s">
        <v>792</v>
      </c>
      <c r="F368" s="243" t="s">
        <v>792</v>
      </c>
      <c r="G368" s="244"/>
      <c r="H368" s="244"/>
      <c r="I368" s="244"/>
      <c r="J368" s="244"/>
      <c r="K368" s="69"/>
      <c r="L368" s="1"/>
      <c r="Q368">
        <v>0</v>
      </c>
      <c r="R368" cm="1">
        <f t="array" ref="R368">IF(P368,IF(Q368=0,IFERROR(_xlfn.LET(_xlpm.range_ref,_xlfn.ANCHORARRAY(_xlfn.XLOOKUP(D368,Map_Range_Lookup,Map_Range_Data_Sorted_Lookup)),IF(_xlfn.XLOOKUP(E368,_xlpm.range_ref,_xlpm.range_ref,21,0,2)=21,21,0)),IF(LEN(D368)&gt;0,22,0)),0),0)</f>
        <v>0</v>
      </c>
      <c r="S368" cm="1">
        <f t="array" ref="S368">IF(P368,IF((Q368=0)*(R368=0),IFERROR(_xlfn.LET(_xlpm.range_ref,_xlfn.ANCHORARRAY(_xlfn.XLOOKUP(E368,Map_Range_Lookup,Map_Range_Data_Sorted_Lookup)),IF(_xlfn.XLOOKUP(F368,_xlpm.range_ref,_xlpm.range_ref,11,0,2)=11,11,0)),IF(LEN(F368)&gt;0,12,0)),0),0)</f>
        <v>0</v>
      </c>
      <c r="T368">
        <v>0</v>
      </c>
    </row>
    <row r="369" spans="1:20" x14ac:dyDescent="0.2">
      <c r="A369" s="243" t="s">
        <v>792</v>
      </c>
      <c r="B369" s="243" t="s">
        <v>792</v>
      </c>
      <c r="C369" s="244"/>
      <c r="D369" s="243" t="s">
        <v>792</v>
      </c>
      <c r="E369" s="243" t="s">
        <v>792</v>
      </c>
      <c r="F369" s="243" t="s">
        <v>792</v>
      </c>
      <c r="G369" s="244"/>
      <c r="H369" s="244"/>
      <c r="I369" s="244"/>
      <c r="J369" s="244"/>
      <c r="K369" s="69"/>
      <c r="L369" s="1"/>
      <c r="Q369">
        <v>0</v>
      </c>
      <c r="R369" cm="1">
        <f t="array" ref="R369">IF(P369,IF(Q369=0,IFERROR(_xlfn.LET(_xlpm.range_ref,_xlfn.ANCHORARRAY(_xlfn.XLOOKUP(D369,Map_Range_Lookup,Map_Range_Data_Sorted_Lookup)),IF(_xlfn.XLOOKUP(E369,_xlpm.range_ref,_xlpm.range_ref,21,0,2)=21,21,0)),IF(LEN(D369)&gt;0,22,0)),0),0)</f>
        <v>0</v>
      </c>
      <c r="S369" cm="1">
        <f t="array" ref="S369">IF(P369,IF((Q369=0)*(R369=0),IFERROR(_xlfn.LET(_xlpm.range_ref,_xlfn.ANCHORARRAY(_xlfn.XLOOKUP(E369,Map_Range_Lookup,Map_Range_Data_Sorted_Lookup)),IF(_xlfn.XLOOKUP(F369,_xlpm.range_ref,_xlpm.range_ref,11,0,2)=11,11,0)),IF(LEN(F369)&gt;0,12,0)),0),0)</f>
        <v>0</v>
      </c>
      <c r="T369">
        <v>0</v>
      </c>
    </row>
    <row r="370" spans="1:20" x14ac:dyDescent="0.2">
      <c r="A370" s="243" t="s">
        <v>792</v>
      </c>
      <c r="B370" s="243" t="s">
        <v>792</v>
      </c>
      <c r="C370" s="244"/>
      <c r="D370" s="243" t="s">
        <v>792</v>
      </c>
      <c r="E370" s="243" t="s">
        <v>792</v>
      </c>
      <c r="F370" s="243" t="s">
        <v>792</v>
      </c>
      <c r="G370" s="244"/>
      <c r="H370" s="244"/>
      <c r="I370" s="244"/>
      <c r="J370" s="244"/>
      <c r="K370" s="69"/>
      <c r="L370" s="1"/>
      <c r="Q370">
        <v>0</v>
      </c>
      <c r="R370" cm="1">
        <f t="array" ref="R370">IF(P370,IF(Q370=0,IFERROR(_xlfn.LET(_xlpm.range_ref,_xlfn.ANCHORARRAY(_xlfn.XLOOKUP(D370,Map_Range_Lookup,Map_Range_Data_Sorted_Lookup)),IF(_xlfn.XLOOKUP(E370,_xlpm.range_ref,_xlpm.range_ref,21,0,2)=21,21,0)),IF(LEN(D370)&gt;0,22,0)),0),0)</f>
        <v>0</v>
      </c>
      <c r="S370" cm="1">
        <f t="array" ref="S370">IF(P370,IF((Q370=0)*(R370=0),IFERROR(_xlfn.LET(_xlpm.range_ref,_xlfn.ANCHORARRAY(_xlfn.XLOOKUP(E370,Map_Range_Lookup,Map_Range_Data_Sorted_Lookup)),IF(_xlfn.XLOOKUP(F370,_xlpm.range_ref,_xlpm.range_ref,11,0,2)=11,11,0)),IF(LEN(F370)&gt;0,12,0)),0),0)</f>
        <v>0</v>
      </c>
      <c r="T370">
        <v>0</v>
      </c>
    </row>
    <row r="371" spans="1:20" x14ac:dyDescent="0.2">
      <c r="A371" s="243" t="s">
        <v>792</v>
      </c>
      <c r="B371" s="243" t="s">
        <v>792</v>
      </c>
      <c r="C371" s="244"/>
      <c r="D371" s="243" t="s">
        <v>792</v>
      </c>
      <c r="E371" s="243" t="s">
        <v>792</v>
      </c>
      <c r="F371" s="243" t="s">
        <v>792</v>
      </c>
      <c r="G371" s="244"/>
      <c r="H371" s="244"/>
      <c r="I371" s="244"/>
      <c r="J371" s="244"/>
      <c r="K371" s="69"/>
      <c r="L371" s="1"/>
      <c r="Q371">
        <v>0</v>
      </c>
      <c r="R371" cm="1">
        <f t="array" ref="R371">IF(P371,IF(Q371=0,IFERROR(_xlfn.LET(_xlpm.range_ref,_xlfn.ANCHORARRAY(_xlfn.XLOOKUP(D371,Map_Range_Lookup,Map_Range_Data_Sorted_Lookup)),IF(_xlfn.XLOOKUP(E371,_xlpm.range_ref,_xlpm.range_ref,21,0,2)=21,21,0)),IF(LEN(D371)&gt;0,22,0)),0),0)</f>
        <v>0</v>
      </c>
      <c r="S371" cm="1">
        <f t="array" ref="S371">IF(P371,IF((Q371=0)*(R371=0),IFERROR(_xlfn.LET(_xlpm.range_ref,_xlfn.ANCHORARRAY(_xlfn.XLOOKUP(E371,Map_Range_Lookup,Map_Range_Data_Sorted_Lookup)),IF(_xlfn.XLOOKUP(F371,_xlpm.range_ref,_xlpm.range_ref,11,0,2)=11,11,0)),IF(LEN(F371)&gt;0,12,0)),0),0)</f>
        <v>0</v>
      </c>
      <c r="T371">
        <v>0</v>
      </c>
    </row>
    <row r="372" spans="1:20" x14ac:dyDescent="0.2">
      <c r="A372" s="243" t="s">
        <v>792</v>
      </c>
      <c r="B372" s="243" t="s">
        <v>792</v>
      </c>
      <c r="C372" s="244"/>
      <c r="D372" s="243" t="s">
        <v>792</v>
      </c>
      <c r="E372" s="243" t="s">
        <v>792</v>
      </c>
      <c r="F372" s="243" t="s">
        <v>792</v>
      </c>
      <c r="G372" s="244"/>
      <c r="H372" s="244"/>
      <c r="I372" s="244"/>
      <c r="J372" s="244"/>
      <c r="K372" s="69"/>
      <c r="L372" s="1"/>
      <c r="Q372">
        <v>0</v>
      </c>
      <c r="R372" cm="1">
        <f t="array" ref="R372">IF(P372,IF(Q372=0,IFERROR(_xlfn.LET(_xlpm.range_ref,_xlfn.ANCHORARRAY(_xlfn.XLOOKUP(D372,Map_Range_Lookup,Map_Range_Data_Sorted_Lookup)),IF(_xlfn.XLOOKUP(E372,_xlpm.range_ref,_xlpm.range_ref,21,0,2)=21,21,0)),IF(LEN(D372)&gt;0,22,0)),0),0)</f>
        <v>0</v>
      </c>
      <c r="S372" cm="1">
        <f t="array" ref="S372">IF(P372,IF((Q372=0)*(R372=0),IFERROR(_xlfn.LET(_xlpm.range_ref,_xlfn.ANCHORARRAY(_xlfn.XLOOKUP(E372,Map_Range_Lookup,Map_Range_Data_Sorted_Lookup)),IF(_xlfn.XLOOKUP(F372,_xlpm.range_ref,_xlpm.range_ref,11,0,2)=11,11,0)),IF(LEN(F372)&gt;0,12,0)),0),0)</f>
        <v>0</v>
      </c>
      <c r="T372">
        <v>0</v>
      </c>
    </row>
    <row r="373" spans="1:20" x14ac:dyDescent="0.2">
      <c r="A373" s="243" t="s">
        <v>792</v>
      </c>
      <c r="B373" s="243" t="s">
        <v>792</v>
      </c>
      <c r="C373" s="244"/>
      <c r="D373" s="243" t="s">
        <v>792</v>
      </c>
      <c r="E373" s="243" t="s">
        <v>792</v>
      </c>
      <c r="F373" s="243" t="s">
        <v>792</v>
      </c>
      <c r="G373" s="244"/>
      <c r="H373" s="244"/>
      <c r="I373" s="244"/>
      <c r="J373" s="244"/>
      <c r="K373" s="69"/>
      <c r="L373" s="1"/>
      <c r="Q373">
        <v>0</v>
      </c>
      <c r="R373" cm="1">
        <f t="array" ref="R373">IF(P373,IF(Q373=0,IFERROR(_xlfn.LET(_xlpm.range_ref,_xlfn.ANCHORARRAY(_xlfn.XLOOKUP(D373,Map_Range_Lookup,Map_Range_Data_Sorted_Lookup)),IF(_xlfn.XLOOKUP(E373,_xlpm.range_ref,_xlpm.range_ref,21,0,2)=21,21,0)),IF(LEN(D373)&gt;0,22,0)),0),0)</f>
        <v>0</v>
      </c>
      <c r="S373" cm="1">
        <f t="array" ref="S373">IF(P373,IF((Q373=0)*(R373=0),IFERROR(_xlfn.LET(_xlpm.range_ref,_xlfn.ANCHORARRAY(_xlfn.XLOOKUP(E373,Map_Range_Lookup,Map_Range_Data_Sorted_Lookup)),IF(_xlfn.XLOOKUP(F373,_xlpm.range_ref,_xlpm.range_ref,11,0,2)=11,11,0)),IF(LEN(F373)&gt;0,12,0)),0),0)</f>
        <v>0</v>
      </c>
      <c r="T373">
        <v>0</v>
      </c>
    </row>
    <row r="374" spans="1:20" x14ac:dyDescent="0.2">
      <c r="A374" s="243" t="s">
        <v>792</v>
      </c>
      <c r="B374" s="243" t="s">
        <v>792</v>
      </c>
      <c r="C374" s="244"/>
      <c r="D374" s="243" t="s">
        <v>792</v>
      </c>
      <c r="E374" s="243" t="s">
        <v>792</v>
      </c>
      <c r="F374" s="243" t="s">
        <v>792</v>
      </c>
      <c r="G374" s="244"/>
      <c r="H374" s="244"/>
      <c r="I374" s="244"/>
      <c r="J374" s="244"/>
      <c r="K374" s="69"/>
      <c r="L374" s="1"/>
      <c r="Q374">
        <v>0</v>
      </c>
      <c r="R374" cm="1">
        <f t="array" ref="R374">IF(P374,IF(Q374=0,IFERROR(_xlfn.LET(_xlpm.range_ref,_xlfn.ANCHORARRAY(_xlfn.XLOOKUP(D374,Map_Range_Lookup,Map_Range_Data_Sorted_Lookup)),IF(_xlfn.XLOOKUP(E374,_xlpm.range_ref,_xlpm.range_ref,21,0,2)=21,21,0)),IF(LEN(D374)&gt;0,22,0)),0),0)</f>
        <v>0</v>
      </c>
      <c r="S374" cm="1">
        <f t="array" ref="S374">IF(P374,IF((Q374=0)*(R374=0),IFERROR(_xlfn.LET(_xlpm.range_ref,_xlfn.ANCHORARRAY(_xlfn.XLOOKUP(E374,Map_Range_Lookup,Map_Range_Data_Sorted_Lookup)),IF(_xlfn.XLOOKUP(F374,_xlpm.range_ref,_xlpm.range_ref,11,0,2)=11,11,0)),IF(LEN(F374)&gt;0,12,0)),0),0)</f>
        <v>0</v>
      </c>
      <c r="T374">
        <v>0</v>
      </c>
    </row>
    <row r="375" spans="1:20" x14ac:dyDescent="0.2">
      <c r="A375" s="243" t="s">
        <v>792</v>
      </c>
      <c r="B375" s="243" t="s">
        <v>792</v>
      </c>
      <c r="C375" s="244"/>
      <c r="D375" s="243" t="s">
        <v>792</v>
      </c>
      <c r="E375" s="243" t="s">
        <v>792</v>
      </c>
      <c r="F375" s="243" t="s">
        <v>792</v>
      </c>
      <c r="G375" s="244"/>
      <c r="H375" s="244"/>
      <c r="I375" s="244"/>
      <c r="J375" s="244"/>
      <c r="K375" s="69"/>
      <c r="L375" s="1"/>
      <c r="Q375">
        <v>0</v>
      </c>
      <c r="R375" cm="1">
        <f t="array" ref="R375">IF(P375,IF(Q375=0,IFERROR(_xlfn.LET(_xlpm.range_ref,_xlfn.ANCHORARRAY(_xlfn.XLOOKUP(D375,Map_Range_Lookup,Map_Range_Data_Sorted_Lookup)),IF(_xlfn.XLOOKUP(E375,_xlpm.range_ref,_xlpm.range_ref,21,0,2)=21,21,0)),IF(LEN(D375)&gt;0,22,0)),0),0)</f>
        <v>0</v>
      </c>
      <c r="S375" cm="1">
        <f t="array" ref="S375">IF(P375,IF((Q375=0)*(R375=0),IFERROR(_xlfn.LET(_xlpm.range_ref,_xlfn.ANCHORARRAY(_xlfn.XLOOKUP(E375,Map_Range_Lookup,Map_Range_Data_Sorted_Lookup)),IF(_xlfn.XLOOKUP(F375,_xlpm.range_ref,_xlpm.range_ref,11,0,2)=11,11,0)),IF(LEN(F375)&gt;0,12,0)),0),0)</f>
        <v>0</v>
      </c>
      <c r="T375">
        <v>0</v>
      </c>
    </row>
    <row r="376" spans="1:20" x14ac:dyDescent="0.2">
      <c r="A376" s="243" t="s">
        <v>792</v>
      </c>
      <c r="B376" s="243" t="s">
        <v>792</v>
      </c>
      <c r="C376" s="244"/>
      <c r="D376" s="243" t="s">
        <v>792</v>
      </c>
      <c r="E376" s="243" t="s">
        <v>792</v>
      </c>
      <c r="F376" s="243" t="s">
        <v>792</v>
      </c>
      <c r="G376" s="244"/>
      <c r="H376" s="244"/>
      <c r="I376" s="244"/>
      <c r="J376" s="244"/>
      <c r="K376" s="69"/>
      <c r="L376" s="1"/>
      <c r="Q376">
        <v>0</v>
      </c>
      <c r="R376" cm="1">
        <f t="array" ref="R376">IF(P376,IF(Q376=0,IFERROR(_xlfn.LET(_xlpm.range_ref,_xlfn.ANCHORARRAY(_xlfn.XLOOKUP(D376,Map_Range_Lookup,Map_Range_Data_Sorted_Lookup)),IF(_xlfn.XLOOKUP(E376,_xlpm.range_ref,_xlpm.range_ref,21,0,2)=21,21,0)),IF(LEN(D376)&gt;0,22,0)),0),0)</f>
        <v>0</v>
      </c>
      <c r="S376" cm="1">
        <f t="array" ref="S376">IF(P376,IF((Q376=0)*(R376=0),IFERROR(_xlfn.LET(_xlpm.range_ref,_xlfn.ANCHORARRAY(_xlfn.XLOOKUP(E376,Map_Range_Lookup,Map_Range_Data_Sorted_Lookup)),IF(_xlfn.XLOOKUP(F376,_xlpm.range_ref,_xlpm.range_ref,11,0,2)=11,11,0)),IF(LEN(F376)&gt;0,12,0)),0),0)</f>
        <v>0</v>
      </c>
      <c r="T376">
        <v>0</v>
      </c>
    </row>
    <row r="377" spans="1:20" x14ac:dyDescent="0.2">
      <c r="A377" s="243" t="s">
        <v>792</v>
      </c>
      <c r="B377" s="243" t="s">
        <v>792</v>
      </c>
      <c r="C377" s="244"/>
      <c r="D377" s="243" t="s">
        <v>792</v>
      </c>
      <c r="E377" s="243" t="s">
        <v>792</v>
      </c>
      <c r="F377" s="243" t="s">
        <v>792</v>
      </c>
      <c r="G377" s="244"/>
      <c r="H377" s="244"/>
      <c r="I377" s="244"/>
      <c r="J377" s="244"/>
      <c r="K377" s="69"/>
      <c r="L377" s="1"/>
      <c r="Q377">
        <v>0</v>
      </c>
      <c r="R377" cm="1">
        <f t="array" ref="R377">IF(P377,IF(Q377=0,IFERROR(_xlfn.LET(_xlpm.range_ref,_xlfn.ANCHORARRAY(_xlfn.XLOOKUP(D377,Map_Range_Lookup,Map_Range_Data_Sorted_Lookup)),IF(_xlfn.XLOOKUP(E377,_xlpm.range_ref,_xlpm.range_ref,21,0,2)=21,21,0)),IF(LEN(D377)&gt;0,22,0)),0),0)</f>
        <v>0</v>
      </c>
      <c r="S377" cm="1">
        <f t="array" ref="S377">IF(P377,IF((Q377=0)*(R377=0),IFERROR(_xlfn.LET(_xlpm.range_ref,_xlfn.ANCHORARRAY(_xlfn.XLOOKUP(E377,Map_Range_Lookup,Map_Range_Data_Sorted_Lookup)),IF(_xlfn.XLOOKUP(F377,_xlpm.range_ref,_xlpm.range_ref,11,0,2)=11,11,0)),IF(LEN(F377)&gt;0,12,0)),0),0)</f>
        <v>0</v>
      </c>
      <c r="T377">
        <v>0</v>
      </c>
    </row>
    <row r="378" spans="1:20" x14ac:dyDescent="0.2">
      <c r="A378" s="243" t="s">
        <v>792</v>
      </c>
      <c r="B378" s="243" t="s">
        <v>792</v>
      </c>
      <c r="C378" s="244"/>
      <c r="D378" s="243" t="s">
        <v>792</v>
      </c>
      <c r="E378" s="243" t="s">
        <v>792</v>
      </c>
      <c r="F378" s="243" t="s">
        <v>792</v>
      </c>
      <c r="G378" s="244"/>
      <c r="H378" s="244"/>
      <c r="I378" s="244"/>
      <c r="J378" s="244"/>
      <c r="K378" s="69"/>
      <c r="L378" s="1"/>
      <c r="Q378">
        <v>0</v>
      </c>
      <c r="R378" cm="1">
        <f t="array" ref="R378">IF(P378,IF(Q378=0,IFERROR(_xlfn.LET(_xlpm.range_ref,_xlfn.ANCHORARRAY(_xlfn.XLOOKUP(D378,Map_Range_Lookup,Map_Range_Data_Sorted_Lookup)),IF(_xlfn.XLOOKUP(E378,_xlpm.range_ref,_xlpm.range_ref,21,0,2)=21,21,0)),IF(LEN(D378)&gt;0,22,0)),0),0)</f>
        <v>0</v>
      </c>
      <c r="S378" cm="1">
        <f t="array" ref="S378">IF(P378,IF((Q378=0)*(R378=0),IFERROR(_xlfn.LET(_xlpm.range_ref,_xlfn.ANCHORARRAY(_xlfn.XLOOKUP(E378,Map_Range_Lookup,Map_Range_Data_Sorted_Lookup)),IF(_xlfn.XLOOKUP(F378,_xlpm.range_ref,_xlpm.range_ref,11,0,2)=11,11,0)),IF(LEN(F378)&gt;0,12,0)),0),0)</f>
        <v>0</v>
      </c>
      <c r="T378">
        <v>0</v>
      </c>
    </row>
    <row r="379" spans="1:20" x14ac:dyDescent="0.2">
      <c r="A379" s="243" t="s">
        <v>792</v>
      </c>
      <c r="B379" s="243" t="s">
        <v>792</v>
      </c>
      <c r="C379" s="244"/>
      <c r="D379" s="243" t="s">
        <v>792</v>
      </c>
      <c r="E379" s="243" t="s">
        <v>792</v>
      </c>
      <c r="F379" s="243" t="s">
        <v>792</v>
      </c>
      <c r="G379" s="244"/>
      <c r="H379" s="244"/>
      <c r="I379" s="244"/>
      <c r="J379" s="244"/>
      <c r="K379" s="69"/>
      <c r="L379" s="1"/>
      <c r="Q379">
        <v>0</v>
      </c>
      <c r="R379" cm="1">
        <f t="array" ref="R379">IF(P379,IF(Q379=0,IFERROR(_xlfn.LET(_xlpm.range_ref,_xlfn.ANCHORARRAY(_xlfn.XLOOKUP(D379,Map_Range_Lookup,Map_Range_Data_Sorted_Lookup)),IF(_xlfn.XLOOKUP(E379,_xlpm.range_ref,_xlpm.range_ref,21,0,2)=21,21,0)),IF(LEN(D379)&gt;0,22,0)),0),0)</f>
        <v>0</v>
      </c>
      <c r="S379" cm="1">
        <f t="array" ref="S379">IF(P379,IF((Q379=0)*(R379=0),IFERROR(_xlfn.LET(_xlpm.range_ref,_xlfn.ANCHORARRAY(_xlfn.XLOOKUP(E379,Map_Range_Lookup,Map_Range_Data_Sorted_Lookup)),IF(_xlfn.XLOOKUP(F379,_xlpm.range_ref,_xlpm.range_ref,11,0,2)=11,11,0)),IF(LEN(F379)&gt;0,12,0)),0),0)</f>
        <v>0</v>
      </c>
      <c r="T379">
        <v>0</v>
      </c>
    </row>
    <row r="380" spans="1:20" x14ac:dyDescent="0.2">
      <c r="A380" s="243" t="s">
        <v>792</v>
      </c>
      <c r="B380" s="243" t="s">
        <v>792</v>
      </c>
      <c r="C380" s="244"/>
      <c r="D380" s="243" t="s">
        <v>792</v>
      </c>
      <c r="E380" s="243" t="s">
        <v>792</v>
      </c>
      <c r="F380" s="243" t="s">
        <v>792</v>
      </c>
      <c r="G380" s="244"/>
      <c r="H380" s="244"/>
      <c r="I380" s="244"/>
      <c r="J380" s="244"/>
      <c r="K380" s="69"/>
      <c r="L380" s="1"/>
      <c r="Q380">
        <v>0</v>
      </c>
      <c r="R380" cm="1">
        <f t="array" ref="R380">IF(P380,IF(Q380=0,IFERROR(_xlfn.LET(_xlpm.range_ref,_xlfn.ANCHORARRAY(_xlfn.XLOOKUP(D380,Map_Range_Lookup,Map_Range_Data_Sorted_Lookup)),IF(_xlfn.XLOOKUP(E380,_xlpm.range_ref,_xlpm.range_ref,21,0,2)=21,21,0)),IF(LEN(D380)&gt;0,22,0)),0),0)</f>
        <v>0</v>
      </c>
      <c r="S380" cm="1">
        <f t="array" ref="S380">IF(P380,IF((Q380=0)*(R380=0),IFERROR(_xlfn.LET(_xlpm.range_ref,_xlfn.ANCHORARRAY(_xlfn.XLOOKUP(E380,Map_Range_Lookup,Map_Range_Data_Sorted_Lookup)),IF(_xlfn.XLOOKUP(F380,_xlpm.range_ref,_xlpm.range_ref,11,0,2)=11,11,0)),IF(LEN(F380)&gt;0,12,0)),0),0)</f>
        <v>0</v>
      </c>
      <c r="T380">
        <v>0</v>
      </c>
    </row>
    <row r="381" spans="1:20" x14ac:dyDescent="0.2">
      <c r="A381" s="243" t="s">
        <v>792</v>
      </c>
      <c r="B381" s="243" t="s">
        <v>792</v>
      </c>
      <c r="C381" s="244"/>
      <c r="D381" s="243" t="s">
        <v>792</v>
      </c>
      <c r="E381" s="243" t="s">
        <v>792</v>
      </c>
      <c r="F381" s="243" t="s">
        <v>792</v>
      </c>
      <c r="G381" s="244"/>
      <c r="H381" s="244"/>
      <c r="I381" s="244"/>
      <c r="J381" s="244"/>
      <c r="K381" s="69"/>
      <c r="L381" s="1"/>
      <c r="Q381">
        <v>0</v>
      </c>
      <c r="R381" cm="1">
        <f t="array" ref="R381">IF(P381,IF(Q381=0,IFERROR(_xlfn.LET(_xlpm.range_ref,_xlfn.ANCHORARRAY(_xlfn.XLOOKUP(D381,Map_Range_Lookup,Map_Range_Data_Sorted_Lookup)),IF(_xlfn.XLOOKUP(E381,_xlpm.range_ref,_xlpm.range_ref,21,0,2)=21,21,0)),IF(LEN(D381)&gt;0,22,0)),0),0)</f>
        <v>0</v>
      </c>
      <c r="S381" cm="1">
        <f t="array" ref="S381">IF(P381,IF((Q381=0)*(R381=0),IFERROR(_xlfn.LET(_xlpm.range_ref,_xlfn.ANCHORARRAY(_xlfn.XLOOKUP(E381,Map_Range_Lookup,Map_Range_Data_Sorted_Lookup)),IF(_xlfn.XLOOKUP(F381,_xlpm.range_ref,_xlpm.range_ref,11,0,2)=11,11,0)),IF(LEN(F381)&gt;0,12,0)),0),0)</f>
        <v>0</v>
      </c>
      <c r="T381">
        <v>0</v>
      </c>
    </row>
    <row r="382" spans="1:20" x14ac:dyDescent="0.2">
      <c r="A382" s="243" t="s">
        <v>792</v>
      </c>
      <c r="B382" s="243" t="s">
        <v>792</v>
      </c>
      <c r="C382" s="244"/>
      <c r="D382" s="243" t="s">
        <v>792</v>
      </c>
      <c r="E382" s="243" t="s">
        <v>792</v>
      </c>
      <c r="F382" s="243" t="s">
        <v>792</v>
      </c>
      <c r="G382" s="244"/>
      <c r="H382" s="244"/>
      <c r="I382" s="244"/>
      <c r="J382" s="244"/>
      <c r="K382" s="69"/>
      <c r="L382" s="1"/>
      <c r="Q382">
        <v>0</v>
      </c>
      <c r="R382" cm="1">
        <f t="array" ref="R382">IF(P382,IF(Q382=0,IFERROR(_xlfn.LET(_xlpm.range_ref,_xlfn.ANCHORARRAY(_xlfn.XLOOKUP(D382,Map_Range_Lookup,Map_Range_Data_Sorted_Lookup)),IF(_xlfn.XLOOKUP(E382,_xlpm.range_ref,_xlpm.range_ref,21,0,2)=21,21,0)),IF(LEN(D382)&gt;0,22,0)),0),0)</f>
        <v>0</v>
      </c>
      <c r="S382" cm="1">
        <f t="array" ref="S382">IF(P382,IF((Q382=0)*(R382=0),IFERROR(_xlfn.LET(_xlpm.range_ref,_xlfn.ANCHORARRAY(_xlfn.XLOOKUP(E382,Map_Range_Lookup,Map_Range_Data_Sorted_Lookup)),IF(_xlfn.XLOOKUP(F382,_xlpm.range_ref,_xlpm.range_ref,11,0,2)=11,11,0)),IF(LEN(F382)&gt;0,12,0)),0),0)</f>
        <v>0</v>
      </c>
      <c r="T382">
        <v>0</v>
      </c>
    </row>
    <row r="383" spans="1:20" x14ac:dyDescent="0.2">
      <c r="A383" s="243" t="s">
        <v>792</v>
      </c>
      <c r="B383" s="243" t="s">
        <v>792</v>
      </c>
      <c r="C383" s="244"/>
      <c r="D383" s="243" t="s">
        <v>792</v>
      </c>
      <c r="E383" s="243" t="s">
        <v>792</v>
      </c>
      <c r="F383" s="243" t="s">
        <v>792</v>
      </c>
      <c r="G383" s="244"/>
      <c r="H383" s="244"/>
      <c r="I383" s="244"/>
      <c r="J383" s="244"/>
      <c r="K383" s="69"/>
      <c r="L383" s="1"/>
      <c r="Q383">
        <v>0</v>
      </c>
      <c r="R383" cm="1">
        <f t="array" ref="R383">IF(P383,IF(Q383=0,IFERROR(_xlfn.LET(_xlpm.range_ref,_xlfn.ANCHORARRAY(_xlfn.XLOOKUP(D383,Map_Range_Lookup,Map_Range_Data_Sorted_Lookup)),IF(_xlfn.XLOOKUP(E383,_xlpm.range_ref,_xlpm.range_ref,21,0,2)=21,21,0)),IF(LEN(D383)&gt;0,22,0)),0),0)</f>
        <v>0</v>
      </c>
      <c r="S383" cm="1">
        <f t="array" ref="S383">IF(P383,IF((Q383=0)*(R383=0),IFERROR(_xlfn.LET(_xlpm.range_ref,_xlfn.ANCHORARRAY(_xlfn.XLOOKUP(E383,Map_Range_Lookup,Map_Range_Data_Sorted_Lookup)),IF(_xlfn.XLOOKUP(F383,_xlpm.range_ref,_xlpm.range_ref,11,0,2)=11,11,0)),IF(LEN(F383)&gt;0,12,0)),0),0)</f>
        <v>0</v>
      </c>
      <c r="T383">
        <v>0</v>
      </c>
    </row>
    <row r="384" spans="1:20" x14ac:dyDescent="0.2">
      <c r="A384" s="243" t="s">
        <v>792</v>
      </c>
      <c r="B384" s="243" t="s">
        <v>792</v>
      </c>
      <c r="C384" s="244"/>
      <c r="D384" s="243" t="s">
        <v>792</v>
      </c>
      <c r="E384" s="243" t="s">
        <v>792</v>
      </c>
      <c r="F384" s="243" t="s">
        <v>792</v>
      </c>
      <c r="G384" s="244"/>
      <c r="H384" s="244"/>
      <c r="I384" s="244"/>
      <c r="J384" s="244"/>
      <c r="K384" s="69"/>
      <c r="L384" s="1"/>
      <c r="Q384">
        <v>0</v>
      </c>
      <c r="R384" cm="1">
        <f t="array" ref="R384">IF(P384,IF(Q384=0,IFERROR(_xlfn.LET(_xlpm.range_ref,_xlfn.ANCHORARRAY(_xlfn.XLOOKUP(D384,Map_Range_Lookup,Map_Range_Data_Sorted_Lookup)),IF(_xlfn.XLOOKUP(E384,_xlpm.range_ref,_xlpm.range_ref,21,0,2)=21,21,0)),IF(LEN(D384)&gt;0,22,0)),0),0)</f>
        <v>0</v>
      </c>
      <c r="S384" cm="1">
        <f t="array" ref="S384">IF(P384,IF((Q384=0)*(R384=0),IFERROR(_xlfn.LET(_xlpm.range_ref,_xlfn.ANCHORARRAY(_xlfn.XLOOKUP(E384,Map_Range_Lookup,Map_Range_Data_Sorted_Lookup)),IF(_xlfn.XLOOKUP(F384,_xlpm.range_ref,_xlpm.range_ref,11,0,2)=11,11,0)),IF(LEN(F384)&gt;0,12,0)),0),0)</f>
        <v>0</v>
      </c>
      <c r="T384">
        <v>0</v>
      </c>
    </row>
    <row r="385" spans="1:20" x14ac:dyDescent="0.2">
      <c r="A385" s="243" t="s">
        <v>792</v>
      </c>
      <c r="B385" s="243" t="s">
        <v>792</v>
      </c>
      <c r="C385" s="244"/>
      <c r="D385" s="243" t="s">
        <v>792</v>
      </c>
      <c r="E385" s="243" t="s">
        <v>792</v>
      </c>
      <c r="F385" s="243" t="s">
        <v>792</v>
      </c>
      <c r="G385" s="244"/>
      <c r="H385" s="244"/>
      <c r="I385" s="244"/>
      <c r="J385" s="244"/>
      <c r="K385" s="69"/>
      <c r="L385" s="1"/>
      <c r="Q385">
        <v>0</v>
      </c>
      <c r="R385" cm="1">
        <f t="array" ref="R385">IF(P385,IF(Q385=0,IFERROR(_xlfn.LET(_xlpm.range_ref,_xlfn.ANCHORARRAY(_xlfn.XLOOKUP(D385,Map_Range_Lookup,Map_Range_Data_Sorted_Lookup)),IF(_xlfn.XLOOKUP(E385,_xlpm.range_ref,_xlpm.range_ref,21,0,2)=21,21,0)),IF(LEN(D385)&gt;0,22,0)),0),0)</f>
        <v>0</v>
      </c>
      <c r="S385" cm="1">
        <f t="array" ref="S385">IF(P385,IF((Q385=0)*(R385=0),IFERROR(_xlfn.LET(_xlpm.range_ref,_xlfn.ANCHORARRAY(_xlfn.XLOOKUP(E385,Map_Range_Lookup,Map_Range_Data_Sorted_Lookup)),IF(_xlfn.XLOOKUP(F385,_xlpm.range_ref,_xlpm.range_ref,11,0,2)=11,11,0)),IF(LEN(F385)&gt;0,12,0)),0),0)</f>
        <v>0</v>
      </c>
      <c r="T385">
        <v>0</v>
      </c>
    </row>
    <row r="386" spans="1:20" x14ac:dyDescent="0.2">
      <c r="A386" s="243" t="s">
        <v>792</v>
      </c>
      <c r="B386" s="243" t="s">
        <v>792</v>
      </c>
      <c r="C386" s="244"/>
      <c r="D386" s="243" t="s">
        <v>792</v>
      </c>
      <c r="E386" s="243" t="s">
        <v>792</v>
      </c>
      <c r="F386" s="243" t="s">
        <v>792</v>
      </c>
      <c r="G386" s="244"/>
      <c r="H386" s="244"/>
      <c r="I386" s="244"/>
      <c r="J386" s="244"/>
      <c r="K386" s="69"/>
      <c r="L386" s="1"/>
      <c r="Q386">
        <v>0</v>
      </c>
      <c r="R386" cm="1">
        <f t="array" ref="R386">IF(P386,IF(Q386=0,IFERROR(_xlfn.LET(_xlpm.range_ref,_xlfn.ANCHORARRAY(_xlfn.XLOOKUP(D386,Map_Range_Lookup,Map_Range_Data_Sorted_Lookup)),IF(_xlfn.XLOOKUP(E386,_xlpm.range_ref,_xlpm.range_ref,21,0,2)=21,21,0)),IF(LEN(D386)&gt;0,22,0)),0),0)</f>
        <v>0</v>
      </c>
      <c r="S386" cm="1">
        <f t="array" ref="S386">IF(P386,IF((Q386=0)*(R386=0),IFERROR(_xlfn.LET(_xlpm.range_ref,_xlfn.ANCHORARRAY(_xlfn.XLOOKUP(E386,Map_Range_Lookup,Map_Range_Data_Sorted_Lookup)),IF(_xlfn.XLOOKUP(F386,_xlpm.range_ref,_xlpm.range_ref,11,0,2)=11,11,0)),IF(LEN(F386)&gt;0,12,0)),0),0)</f>
        <v>0</v>
      </c>
      <c r="T386">
        <v>0</v>
      </c>
    </row>
    <row r="387" spans="1:20" x14ac:dyDescent="0.2">
      <c r="A387" s="243" t="s">
        <v>792</v>
      </c>
      <c r="B387" s="243" t="s">
        <v>792</v>
      </c>
      <c r="C387" s="244"/>
      <c r="D387" s="243" t="s">
        <v>792</v>
      </c>
      <c r="E387" s="243" t="s">
        <v>792</v>
      </c>
      <c r="F387" s="243" t="s">
        <v>792</v>
      </c>
      <c r="G387" s="244"/>
      <c r="H387" s="244"/>
      <c r="I387" s="244"/>
      <c r="J387" s="244"/>
      <c r="K387" s="69"/>
      <c r="L387" s="1"/>
      <c r="Q387">
        <v>0</v>
      </c>
      <c r="R387" cm="1">
        <f t="array" ref="R387">IF(P387,IF(Q387=0,IFERROR(_xlfn.LET(_xlpm.range_ref,_xlfn.ANCHORARRAY(_xlfn.XLOOKUP(D387,Map_Range_Lookup,Map_Range_Data_Sorted_Lookup)),IF(_xlfn.XLOOKUP(E387,_xlpm.range_ref,_xlpm.range_ref,21,0,2)=21,21,0)),IF(LEN(D387)&gt;0,22,0)),0),0)</f>
        <v>0</v>
      </c>
      <c r="S387" cm="1">
        <f t="array" ref="S387">IF(P387,IF((Q387=0)*(R387=0),IFERROR(_xlfn.LET(_xlpm.range_ref,_xlfn.ANCHORARRAY(_xlfn.XLOOKUP(E387,Map_Range_Lookup,Map_Range_Data_Sorted_Lookup)),IF(_xlfn.XLOOKUP(F387,_xlpm.range_ref,_xlpm.range_ref,11,0,2)=11,11,0)),IF(LEN(F387)&gt;0,12,0)),0),0)</f>
        <v>0</v>
      </c>
      <c r="T387">
        <v>0</v>
      </c>
    </row>
    <row r="388" spans="1:20" x14ac:dyDescent="0.2">
      <c r="A388" s="243" t="s">
        <v>792</v>
      </c>
      <c r="B388" s="243" t="s">
        <v>792</v>
      </c>
      <c r="C388" s="244"/>
      <c r="D388" s="243" t="s">
        <v>792</v>
      </c>
      <c r="E388" s="243" t="s">
        <v>792</v>
      </c>
      <c r="F388" s="243" t="s">
        <v>792</v>
      </c>
      <c r="G388" s="244"/>
      <c r="H388" s="244"/>
      <c r="I388" s="244"/>
      <c r="J388" s="244"/>
      <c r="K388" s="69"/>
      <c r="L388" s="1"/>
      <c r="Q388">
        <v>0</v>
      </c>
      <c r="R388" cm="1">
        <f t="array" ref="R388">IF(P388,IF(Q388=0,IFERROR(_xlfn.LET(_xlpm.range_ref,_xlfn.ANCHORARRAY(_xlfn.XLOOKUP(D388,Map_Range_Lookup,Map_Range_Data_Sorted_Lookup)),IF(_xlfn.XLOOKUP(E388,_xlpm.range_ref,_xlpm.range_ref,21,0,2)=21,21,0)),IF(LEN(D388)&gt;0,22,0)),0),0)</f>
        <v>0</v>
      </c>
      <c r="S388" cm="1">
        <f t="array" ref="S388">IF(P388,IF((Q388=0)*(R388=0),IFERROR(_xlfn.LET(_xlpm.range_ref,_xlfn.ANCHORARRAY(_xlfn.XLOOKUP(E388,Map_Range_Lookup,Map_Range_Data_Sorted_Lookup)),IF(_xlfn.XLOOKUP(F388,_xlpm.range_ref,_xlpm.range_ref,11,0,2)=11,11,0)),IF(LEN(F388)&gt;0,12,0)),0),0)</f>
        <v>0</v>
      </c>
      <c r="T388">
        <v>0</v>
      </c>
    </row>
    <row r="389" spans="1:20" x14ac:dyDescent="0.2">
      <c r="A389" s="243" t="s">
        <v>792</v>
      </c>
      <c r="B389" s="243" t="s">
        <v>792</v>
      </c>
      <c r="C389" s="244"/>
      <c r="D389" s="243" t="s">
        <v>792</v>
      </c>
      <c r="E389" s="243" t="s">
        <v>792</v>
      </c>
      <c r="F389" s="243" t="s">
        <v>792</v>
      </c>
      <c r="G389" s="244"/>
      <c r="H389" s="244"/>
      <c r="I389" s="244"/>
      <c r="J389" s="244"/>
      <c r="K389" s="69"/>
      <c r="L389" s="1"/>
      <c r="Q389">
        <v>0</v>
      </c>
      <c r="R389" cm="1">
        <f t="array" ref="R389">IF(P389,IF(Q389=0,IFERROR(_xlfn.LET(_xlpm.range_ref,_xlfn.ANCHORARRAY(_xlfn.XLOOKUP(D389,Map_Range_Lookup,Map_Range_Data_Sorted_Lookup)),IF(_xlfn.XLOOKUP(E389,_xlpm.range_ref,_xlpm.range_ref,21,0,2)=21,21,0)),IF(LEN(D389)&gt;0,22,0)),0),0)</f>
        <v>0</v>
      </c>
      <c r="S389" cm="1">
        <f t="array" ref="S389">IF(P389,IF((Q389=0)*(R389=0),IFERROR(_xlfn.LET(_xlpm.range_ref,_xlfn.ANCHORARRAY(_xlfn.XLOOKUP(E389,Map_Range_Lookup,Map_Range_Data_Sorted_Lookup)),IF(_xlfn.XLOOKUP(F389,_xlpm.range_ref,_xlpm.range_ref,11,0,2)=11,11,0)),IF(LEN(F389)&gt;0,12,0)),0),0)</f>
        <v>0</v>
      </c>
      <c r="T389">
        <v>0</v>
      </c>
    </row>
    <row r="390" spans="1:20" x14ac:dyDescent="0.2">
      <c r="A390" s="243" t="s">
        <v>792</v>
      </c>
      <c r="B390" s="243" t="s">
        <v>792</v>
      </c>
      <c r="C390" s="244"/>
      <c r="D390" s="243" t="s">
        <v>792</v>
      </c>
      <c r="E390" s="243" t="s">
        <v>792</v>
      </c>
      <c r="F390" s="243" t="s">
        <v>792</v>
      </c>
      <c r="G390" s="244"/>
      <c r="H390" s="244"/>
      <c r="I390" s="244"/>
      <c r="J390" s="244"/>
      <c r="K390" s="69"/>
      <c r="L390" s="1"/>
      <c r="Q390">
        <v>0</v>
      </c>
      <c r="R390" cm="1">
        <f t="array" ref="R390">IF(P390,IF(Q390=0,IFERROR(_xlfn.LET(_xlpm.range_ref,_xlfn.ANCHORARRAY(_xlfn.XLOOKUP(D390,Map_Range_Lookup,Map_Range_Data_Sorted_Lookup)),IF(_xlfn.XLOOKUP(E390,_xlpm.range_ref,_xlpm.range_ref,21,0,2)=21,21,0)),IF(LEN(D390)&gt;0,22,0)),0),0)</f>
        <v>0</v>
      </c>
      <c r="S390" cm="1">
        <f t="array" ref="S390">IF(P390,IF((Q390=0)*(R390=0),IFERROR(_xlfn.LET(_xlpm.range_ref,_xlfn.ANCHORARRAY(_xlfn.XLOOKUP(E390,Map_Range_Lookup,Map_Range_Data_Sorted_Lookup)),IF(_xlfn.XLOOKUP(F390,_xlpm.range_ref,_xlpm.range_ref,11,0,2)=11,11,0)),IF(LEN(F390)&gt;0,12,0)),0),0)</f>
        <v>0</v>
      </c>
      <c r="T390">
        <v>0</v>
      </c>
    </row>
    <row r="391" spans="1:20" x14ac:dyDescent="0.2">
      <c r="A391" s="243" t="s">
        <v>792</v>
      </c>
      <c r="B391" s="243" t="s">
        <v>792</v>
      </c>
      <c r="C391" s="244"/>
      <c r="D391" s="243" t="s">
        <v>792</v>
      </c>
      <c r="E391" s="243" t="s">
        <v>792</v>
      </c>
      <c r="F391" s="243" t="s">
        <v>792</v>
      </c>
      <c r="G391" s="244"/>
      <c r="H391" s="244"/>
      <c r="I391" s="244"/>
      <c r="J391" s="244"/>
      <c r="K391" s="69"/>
      <c r="L391" s="1"/>
      <c r="Q391">
        <v>0</v>
      </c>
      <c r="R391" cm="1">
        <f t="array" ref="R391">IF(P391,IF(Q391=0,IFERROR(_xlfn.LET(_xlpm.range_ref,_xlfn.ANCHORARRAY(_xlfn.XLOOKUP(D391,Map_Range_Lookup,Map_Range_Data_Sorted_Lookup)),IF(_xlfn.XLOOKUP(E391,_xlpm.range_ref,_xlpm.range_ref,21,0,2)=21,21,0)),IF(LEN(D391)&gt;0,22,0)),0),0)</f>
        <v>0</v>
      </c>
      <c r="S391" cm="1">
        <f t="array" ref="S391">IF(P391,IF((Q391=0)*(R391=0),IFERROR(_xlfn.LET(_xlpm.range_ref,_xlfn.ANCHORARRAY(_xlfn.XLOOKUP(E391,Map_Range_Lookup,Map_Range_Data_Sorted_Lookup)),IF(_xlfn.XLOOKUP(F391,_xlpm.range_ref,_xlpm.range_ref,11,0,2)=11,11,0)),IF(LEN(F391)&gt;0,12,0)),0),0)</f>
        <v>0</v>
      </c>
      <c r="T391">
        <v>0</v>
      </c>
    </row>
    <row r="392" spans="1:20" x14ac:dyDescent="0.2">
      <c r="A392" s="243" t="s">
        <v>792</v>
      </c>
      <c r="B392" s="243" t="s">
        <v>792</v>
      </c>
      <c r="C392" s="244"/>
      <c r="D392" s="243" t="s">
        <v>792</v>
      </c>
      <c r="E392" s="243" t="s">
        <v>792</v>
      </c>
      <c r="F392" s="243" t="s">
        <v>792</v>
      </c>
      <c r="G392" s="244"/>
      <c r="H392" s="244"/>
      <c r="I392" s="244"/>
      <c r="J392" s="244"/>
      <c r="K392" s="69"/>
      <c r="L392" s="1"/>
      <c r="Q392">
        <v>0</v>
      </c>
      <c r="R392" cm="1">
        <f t="array" ref="R392">IF(P392,IF(Q392=0,IFERROR(_xlfn.LET(_xlpm.range_ref,_xlfn.ANCHORARRAY(_xlfn.XLOOKUP(D392,Map_Range_Lookup,Map_Range_Data_Sorted_Lookup)),IF(_xlfn.XLOOKUP(E392,_xlpm.range_ref,_xlpm.range_ref,21,0,2)=21,21,0)),IF(LEN(D392)&gt;0,22,0)),0),0)</f>
        <v>0</v>
      </c>
      <c r="S392" cm="1">
        <f t="array" ref="S392">IF(P392,IF((Q392=0)*(R392=0),IFERROR(_xlfn.LET(_xlpm.range_ref,_xlfn.ANCHORARRAY(_xlfn.XLOOKUP(E392,Map_Range_Lookup,Map_Range_Data_Sorted_Lookup)),IF(_xlfn.XLOOKUP(F392,_xlpm.range_ref,_xlpm.range_ref,11,0,2)=11,11,0)),IF(LEN(F392)&gt;0,12,0)),0),0)</f>
        <v>0</v>
      </c>
      <c r="T392">
        <v>0</v>
      </c>
    </row>
    <row r="393" spans="1:20" x14ac:dyDescent="0.2">
      <c r="A393" s="243" t="s">
        <v>792</v>
      </c>
      <c r="B393" s="243" t="s">
        <v>792</v>
      </c>
      <c r="C393" s="244"/>
      <c r="D393" s="243" t="s">
        <v>792</v>
      </c>
      <c r="E393" s="243" t="s">
        <v>792</v>
      </c>
      <c r="F393" s="243" t="s">
        <v>792</v>
      </c>
      <c r="G393" s="244"/>
      <c r="H393" s="244"/>
      <c r="I393" s="244"/>
      <c r="J393" s="244"/>
      <c r="K393" s="69"/>
      <c r="L393" s="1"/>
      <c r="Q393">
        <v>0</v>
      </c>
      <c r="R393" cm="1">
        <f t="array" ref="R393">IF(P393,IF(Q393=0,IFERROR(_xlfn.LET(_xlpm.range_ref,_xlfn.ANCHORARRAY(_xlfn.XLOOKUP(D393,Map_Range_Lookup,Map_Range_Data_Sorted_Lookup)),IF(_xlfn.XLOOKUP(E393,_xlpm.range_ref,_xlpm.range_ref,21,0,2)=21,21,0)),IF(LEN(D393)&gt;0,22,0)),0),0)</f>
        <v>0</v>
      </c>
      <c r="S393" cm="1">
        <f t="array" ref="S393">IF(P393,IF((Q393=0)*(R393=0),IFERROR(_xlfn.LET(_xlpm.range_ref,_xlfn.ANCHORARRAY(_xlfn.XLOOKUP(E393,Map_Range_Lookup,Map_Range_Data_Sorted_Lookup)),IF(_xlfn.XLOOKUP(F393,_xlpm.range_ref,_xlpm.range_ref,11,0,2)=11,11,0)),IF(LEN(F393)&gt;0,12,0)),0),0)</f>
        <v>0</v>
      </c>
      <c r="T393">
        <v>0</v>
      </c>
    </row>
    <row r="394" spans="1:20" x14ac:dyDescent="0.2">
      <c r="A394" s="243" t="s">
        <v>792</v>
      </c>
      <c r="B394" s="243" t="s">
        <v>792</v>
      </c>
      <c r="C394" s="244"/>
      <c r="D394" s="243" t="s">
        <v>792</v>
      </c>
      <c r="E394" s="243" t="s">
        <v>792</v>
      </c>
      <c r="F394" s="243" t="s">
        <v>792</v>
      </c>
      <c r="G394" s="244"/>
      <c r="H394" s="244"/>
      <c r="I394" s="244"/>
      <c r="J394" s="244"/>
      <c r="K394" s="69"/>
      <c r="L394" s="1"/>
      <c r="Q394">
        <v>0</v>
      </c>
      <c r="R394" cm="1">
        <f t="array" ref="R394">IF(P394,IF(Q394=0,IFERROR(_xlfn.LET(_xlpm.range_ref,_xlfn.ANCHORARRAY(_xlfn.XLOOKUP(D394,Map_Range_Lookup,Map_Range_Data_Sorted_Lookup)),IF(_xlfn.XLOOKUP(E394,_xlpm.range_ref,_xlpm.range_ref,21,0,2)=21,21,0)),IF(LEN(D394)&gt;0,22,0)),0),0)</f>
        <v>0</v>
      </c>
      <c r="S394" cm="1">
        <f t="array" ref="S394">IF(P394,IF((Q394=0)*(R394=0),IFERROR(_xlfn.LET(_xlpm.range_ref,_xlfn.ANCHORARRAY(_xlfn.XLOOKUP(E394,Map_Range_Lookup,Map_Range_Data_Sorted_Lookup)),IF(_xlfn.XLOOKUP(F394,_xlpm.range_ref,_xlpm.range_ref,11,0,2)=11,11,0)),IF(LEN(F394)&gt;0,12,0)),0),0)</f>
        <v>0</v>
      </c>
      <c r="T394">
        <v>0</v>
      </c>
    </row>
    <row r="395" spans="1:20" x14ac:dyDescent="0.2">
      <c r="A395" s="243" t="s">
        <v>792</v>
      </c>
      <c r="B395" s="243" t="s">
        <v>792</v>
      </c>
      <c r="C395" s="244"/>
      <c r="D395" s="243" t="s">
        <v>792</v>
      </c>
      <c r="E395" s="243" t="s">
        <v>792</v>
      </c>
      <c r="F395" s="243" t="s">
        <v>792</v>
      </c>
      <c r="G395" s="244"/>
      <c r="H395" s="244"/>
      <c r="I395" s="244"/>
      <c r="J395" s="244"/>
      <c r="K395" s="69"/>
      <c r="L395" s="1"/>
      <c r="Q395">
        <v>0</v>
      </c>
      <c r="R395" cm="1">
        <f t="array" ref="R395">IF(P395,IF(Q395=0,IFERROR(_xlfn.LET(_xlpm.range_ref,_xlfn.ANCHORARRAY(_xlfn.XLOOKUP(D395,Map_Range_Lookup,Map_Range_Data_Sorted_Lookup)),IF(_xlfn.XLOOKUP(E395,_xlpm.range_ref,_xlpm.range_ref,21,0,2)=21,21,0)),IF(LEN(D395)&gt;0,22,0)),0),0)</f>
        <v>0</v>
      </c>
      <c r="S395" cm="1">
        <f t="array" ref="S395">IF(P395,IF((Q395=0)*(R395=0),IFERROR(_xlfn.LET(_xlpm.range_ref,_xlfn.ANCHORARRAY(_xlfn.XLOOKUP(E395,Map_Range_Lookup,Map_Range_Data_Sorted_Lookup)),IF(_xlfn.XLOOKUP(F395,_xlpm.range_ref,_xlpm.range_ref,11,0,2)=11,11,0)),IF(LEN(F395)&gt;0,12,0)),0),0)</f>
        <v>0</v>
      </c>
      <c r="T395">
        <v>0</v>
      </c>
    </row>
    <row r="396" spans="1:20" x14ac:dyDescent="0.2">
      <c r="A396" s="243" t="s">
        <v>792</v>
      </c>
      <c r="B396" s="243" t="s">
        <v>792</v>
      </c>
      <c r="C396" s="244"/>
      <c r="D396" s="243" t="s">
        <v>792</v>
      </c>
      <c r="E396" s="243" t="s">
        <v>792</v>
      </c>
      <c r="F396" s="243" t="s">
        <v>792</v>
      </c>
      <c r="G396" s="244"/>
      <c r="H396" s="244"/>
      <c r="I396" s="244"/>
      <c r="J396" s="244"/>
      <c r="K396" s="69"/>
      <c r="L396" s="1"/>
      <c r="Q396">
        <v>0</v>
      </c>
      <c r="R396" cm="1">
        <f t="array" ref="R396">IF(P396,IF(Q396=0,IFERROR(_xlfn.LET(_xlpm.range_ref,_xlfn.ANCHORARRAY(_xlfn.XLOOKUP(D396,Map_Range_Lookup,Map_Range_Data_Sorted_Lookup)),IF(_xlfn.XLOOKUP(E396,_xlpm.range_ref,_xlpm.range_ref,21,0,2)=21,21,0)),IF(LEN(D396)&gt;0,22,0)),0),0)</f>
        <v>0</v>
      </c>
      <c r="S396" cm="1">
        <f t="array" ref="S396">IF(P396,IF((Q396=0)*(R396=0),IFERROR(_xlfn.LET(_xlpm.range_ref,_xlfn.ANCHORARRAY(_xlfn.XLOOKUP(E396,Map_Range_Lookup,Map_Range_Data_Sorted_Lookup)),IF(_xlfn.XLOOKUP(F396,_xlpm.range_ref,_xlpm.range_ref,11,0,2)=11,11,0)),IF(LEN(F396)&gt;0,12,0)),0),0)</f>
        <v>0</v>
      </c>
      <c r="T396">
        <v>0</v>
      </c>
    </row>
    <row r="397" spans="1:20" x14ac:dyDescent="0.2">
      <c r="A397" s="243" t="s">
        <v>792</v>
      </c>
      <c r="B397" s="243" t="s">
        <v>792</v>
      </c>
      <c r="C397" s="244"/>
      <c r="D397" s="243" t="s">
        <v>792</v>
      </c>
      <c r="E397" s="243" t="s">
        <v>792</v>
      </c>
      <c r="F397" s="243" t="s">
        <v>792</v>
      </c>
      <c r="G397" s="244"/>
      <c r="H397" s="244"/>
      <c r="I397" s="244"/>
      <c r="J397" s="244"/>
      <c r="K397" s="69"/>
      <c r="L397" s="1"/>
      <c r="Q397">
        <v>0</v>
      </c>
      <c r="R397" cm="1">
        <f t="array" ref="R397">IF(P397,IF(Q397=0,IFERROR(_xlfn.LET(_xlpm.range_ref,_xlfn.ANCHORARRAY(_xlfn.XLOOKUP(D397,Map_Range_Lookup,Map_Range_Data_Sorted_Lookup)),IF(_xlfn.XLOOKUP(E397,_xlpm.range_ref,_xlpm.range_ref,21,0,2)=21,21,0)),IF(LEN(D397)&gt;0,22,0)),0),0)</f>
        <v>0</v>
      </c>
      <c r="S397" cm="1">
        <f t="array" ref="S397">IF(P397,IF((Q397=0)*(R397=0),IFERROR(_xlfn.LET(_xlpm.range_ref,_xlfn.ANCHORARRAY(_xlfn.XLOOKUP(E397,Map_Range_Lookup,Map_Range_Data_Sorted_Lookup)),IF(_xlfn.XLOOKUP(F397,_xlpm.range_ref,_xlpm.range_ref,11,0,2)=11,11,0)),IF(LEN(F397)&gt;0,12,0)),0),0)</f>
        <v>0</v>
      </c>
      <c r="T397">
        <v>0</v>
      </c>
    </row>
    <row r="398" spans="1:20" x14ac:dyDescent="0.2">
      <c r="A398" s="243" t="s">
        <v>792</v>
      </c>
      <c r="B398" s="243" t="s">
        <v>792</v>
      </c>
      <c r="C398" s="244"/>
      <c r="D398" s="243" t="s">
        <v>792</v>
      </c>
      <c r="E398" s="243" t="s">
        <v>792</v>
      </c>
      <c r="F398" s="243" t="s">
        <v>792</v>
      </c>
      <c r="G398" s="244"/>
      <c r="H398" s="244"/>
      <c r="I398" s="244"/>
      <c r="J398" s="244"/>
      <c r="K398" s="69"/>
      <c r="L398" s="1"/>
      <c r="Q398">
        <v>0</v>
      </c>
      <c r="R398" cm="1">
        <f t="array" ref="R398">IF(P398,IF(Q398=0,IFERROR(_xlfn.LET(_xlpm.range_ref,_xlfn.ANCHORARRAY(_xlfn.XLOOKUP(D398,Map_Range_Lookup,Map_Range_Data_Sorted_Lookup)),IF(_xlfn.XLOOKUP(E398,_xlpm.range_ref,_xlpm.range_ref,21,0,2)=21,21,0)),IF(LEN(D398)&gt;0,22,0)),0),0)</f>
        <v>0</v>
      </c>
      <c r="S398" cm="1">
        <f t="array" ref="S398">IF(P398,IF((Q398=0)*(R398=0),IFERROR(_xlfn.LET(_xlpm.range_ref,_xlfn.ANCHORARRAY(_xlfn.XLOOKUP(E398,Map_Range_Lookup,Map_Range_Data_Sorted_Lookup)),IF(_xlfn.XLOOKUP(F398,_xlpm.range_ref,_xlpm.range_ref,11,0,2)=11,11,0)),IF(LEN(F398)&gt;0,12,0)),0),0)</f>
        <v>0</v>
      </c>
      <c r="T398">
        <v>0</v>
      </c>
    </row>
    <row r="399" spans="1:20" x14ac:dyDescent="0.2">
      <c r="A399" s="243" t="s">
        <v>792</v>
      </c>
      <c r="B399" s="243" t="s">
        <v>792</v>
      </c>
      <c r="C399" s="244"/>
      <c r="D399" s="243" t="s">
        <v>792</v>
      </c>
      <c r="E399" s="243" t="s">
        <v>792</v>
      </c>
      <c r="F399" s="243" t="s">
        <v>792</v>
      </c>
      <c r="G399" s="244"/>
      <c r="H399" s="244"/>
      <c r="I399" s="244"/>
      <c r="J399" s="244"/>
      <c r="K399" s="69"/>
      <c r="L399" s="1"/>
      <c r="Q399">
        <v>0</v>
      </c>
      <c r="R399" cm="1">
        <f t="array" ref="R399">IF(P399,IF(Q399=0,IFERROR(_xlfn.LET(_xlpm.range_ref,_xlfn.ANCHORARRAY(_xlfn.XLOOKUP(D399,Map_Range_Lookup,Map_Range_Data_Sorted_Lookup)),IF(_xlfn.XLOOKUP(E399,_xlpm.range_ref,_xlpm.range_ref,21,0,2)=21,21,0)),IF(LEN(D399)&gt;0,22,0)),0),0)</f>
        <v>0</v>
      </c>
      <c r="S399" cm="1">
        <f t="array" ref="S399">IF(P399,IF((Q399=0)*(R399=0),IFERROR(_xlfn.LET(_xlpm.range_ref,_xlfn.ANCHORARRAY(_xlfn.XLOOKUP(E399,Map_Range_Lookup,Map_Range_Data_Sorted_Lookup)),IF(_xlfn.XLOOKUP(F399,_xlpm.range_ref,_xlpm.range_ref,11,0,2)=11,11,0)),IF(LEN(F399)&gt;0,12,0)),0),0)</f>
        <v>0</v>
      </c>
      <c r="T399">
        <v>0</v>
      </c>
    </row>
    <row r="400" spans="1:20" x14ac:dyDescent="0.2">
      <c r="A400" s="243" t="s">
        <v>792</v>
      </c>
      <c r="B400" s="243" t="s">
        <v>792</v>
      </c>
      <c r="C400" s="244"/>
      <c r="D400" s="243" t="s">
        <v>792</v>
      </c>
      <c r="E400" s="243" t="s">
        <v>792</v>
      </c>
      <c r="F400" s="243" t="s">
        <v>792</v>
      </c>
      <c r="G400" s="244"/>
      <c r="H400" s="244"/>
      <c r="I400" s="244"/>
      <c r="J400" s="244"/>
      <c r="K400" s="69"/>
      <c r="L400" s="1"/>
      <c r="Q400">
        <v>0</v>
      </c>
      <c r="R400" cm="1">
        <f t="array" ref="R400">IF(P400,IF(Q400=0,IFERROR(_xlfn.LET(_xlpm.range_ref,_xlfn.ANCHORARRAY(_xlfn.XLOOKUP(D400,Map_Range_Lookup,Map_Range_Data_Sorted_Lookup)),IF(_xlfn.XLOOKUP(E400,_xlpm.range_ref,_xlpm.range_ref,21,0,2)=21,21,0)),IF(LEN(D400)&gt;0,22,0)),0),0)</f>
        <v>0</v>
      </c>
      <c r="S400" cm="1">
        <f t="array" ref="S400">IF(P400,IF((Q400=0)*(R400=0),IFERROR(_xlfn.LET(_xlpm.range_ref,_xlfn.ANCHORARRAY(_xlfn.XLOOKUP(E400,Map_Range_Lookup,Map_Range_Data_Sorted_Lookup)),IF(_xlfn.XLOOKUP(F400,_xlpm.range_ref,_xlpm.range_ref,11,0,2)=11,11,0)),IF(LEN(F400)&gt;0,12,0)),0),0)</f>
        <v>0</v>
      </c>
      <c r="T400">
        <v>0</v>
      </c>
    </row>
    <row r="401" spans="1:20" x14ac:dyDescent="0.2">
      <c r="A401" s="243" t="s">
        <v>792</v>
      </c>
      <c r="B401" s="243" t="s">
        <v>792</v>
      </c>
      <c r="C401" s="244"/>
      <c r="D401" s="243" t="s">
        <v>792</v>
      </c>
      <c r="E401" s="243" t="s">
        <v>792</v>
      </c>
      <c r="F401" s="243" t="s">
        <v>792</v>
      </c>
      <c r="G401" s="244"/>
      <c r="H401" s="244"/>
      <c r="I401" s="244"/>
      <c r="J401" s="244"/>
      <c r="K401" s="69"/>
      <c r="L401" s="1"/>
      <c r="Q401">
        <v>0</v>
      </c>
      <c r="R401" cm="1">
        <f t="array" ref="R401">IF(P401,IF(Q401=0,IFERROR(_xlfn.LET(_xlpm.range_ref,_xlfn.ANCHORARRAY(_xlfn.XLOOKUP(D401,Map_Range_Lookup,Map_Range_Data_Sorted_Lookup)),IF(_xlfn.XLOOKUP(E401,_xlpm.range_ref,_xlpm.range_ref,21,0,2)=21,21,0)),IF(LEN(D401)&gt;0,22,0)),0),0)</f>
        <v>0</v>
      </c>
      <c r="S401" cm="1">
        <f t="array" ref="S401">IF(P401,IF((Q401=0)*(R401=0),IFERROR(_xlfn.LET(_xlpm.range_ref,_xlfn.ANCHORARRAY(_xlfn.XLOOKUP(E401,Map_Range_Lookup,Map_Range_Data_Sorted_Lookup)),IF(_xlfn.XLOOKUP(F401,_xlpm.range_ref,_xlpm.range_ref,11,0,2)=11,11,0)),IF(LEN(F401)&gt;0,12,0)),0),0)</f>
        <v>0</v>
      </c>
      <c r="T401">
        <v>0</v>
      </c>
    </row>
    <row r="402" spans="1:20" x14ac:dyDescent="0.2">
      <c r="A402" s="243" t="s">
        <v>792</v>
      </c>
      <c r="B402" s="243" t="s">
        <v>792</v>
      </c>
      <c r="C402" s="244"/>
      <c r="D402" s="243" t="s">
        <v>792</v>
      </c>
      <c r="E402" s="243" t="s">
        <v>792</v>
      </c>
      <c r="F402" s="243" t="s">
        <v>792</v>
      </c>
      <c r="G402" s="244"/>
      <c r="H402" s="244"/>
      <c r="I402" s="244"/>
      <c r="J402" s="244"/>
      <c r="K402" s="69"/>
      <c r="L402" s="1"/>
      <c r="Q402">
        <v>0</v>
      </c>
      <c r="R402" cm="1">
        <f t="array" ref="R402">IF(P402,IF(Q402=0,IFERROR(_xlfn.LET(_xlpm.range_ref,_xlfn.ANCHORARRAY(_xlfn.XLOOKUP(D402,Map_Range_Lookup,Map_Range_Data_Sorted_Lookup)),IF(_xlfn.XLOOKUP(E402,_xlpm.range_ref,_xlpm.range_ref,21,0,2)=21,21,0)),IF(LEN(D402)&gt;0,22,0)),0),0)</f>
        <v>0</v>
      </c>
      <c r="S402" cm="1">
        <f t="array" ref="S402">IF(P402,IF((Q402=0)*(R402=0),IFERROR(_xlfn.LET(_xlpm.range_ref,_xlfn.ANCHORARRAY(_xlfn.XLOOKUP(E402,Map_Range_Lookup,Map_Range_Data_Sorted_Lookup)),IF(_xlfn.XLOOKUP(F402,_xlpm.range_ref,_xlpm.range_ref,11,0,2)=11,11,0)),IF(LEN(F402)&gt;0,12,0)),0),0)</f>
        <v>0</v>
      </c>
      <c r="T402">
        <v>0</v>
      </c>
    </row>
    <row r="403" spans="1:20" x14ac:dyDescent="0.2">
      <c r="A403" s="243" t="s">
        <v>792</v>
      </c>
      <c r="B403" s="243" t="s">
        <v>792</v>
      </c>
      <c r="C403" s="244"/>
      <c r="D403" s="243" t="s">
        <v>792</v>
      </c>
      <c r="E403" s="243" t="s">
        <v>792</v>
      </c>
      <c r="F403" s="243" t="s">
        <v>792</v>
      </c>
      <c r="G403" s="244"/>
      <c r="H403" s="244"/>
      <c r="I403" s="244"/>
      <c r="J403" s="244"/>
      <c r="K403" s="69"/>
      <c r="L403" s="1"/>
      <c r="Q403">
        <v>0</v>
      </c>
      <c r="R403" cm="1">
        <f t="array" ref="R403">IF(P403,IF(Q403=0,IFERROR(_xlfn.LET(_xlpm.range_ref,_xlfn.ANCHORARRAY(_xlfn.XLOOKUP(D403,Map_Range_Lookup,Map_Range_Data_Sorted_Lookup)),IF(_xlfn.XLOOKUP(E403,_xlpm.range_ref,_xlpm.range_ref,21,0,2)=21,21,0)),IF(LEN(D403)&gt;0,22,0)),0),0)</f>
        <v>0</v>
      </c>
      <c r="S403" cm="1">
        <f t="array" ref="S403">IF(P403,IF((Q403=0)*(R403=0),IFERROR(_xlfn.LET(_xlpm.range_ref,_xlfn.ANCHORARRAY(_xlfn.XLOOKUP(E403,Map_Range_Lookup,Map_Range_Data_Sorted_Lookup)),IF(_xlfn.XLOOKUP(F403,_xlpm.range_ref,_xlpm.range_ref,11,0,2)=11,11,0)),IF(LEN(F403)&gt;0,12,0)),0),0)</f>
        <v>0</v>
      </c>
      <c r="T403">
        <v>0</v>
      </c>
    </row>
    <row r="404" spans="1:20" x14ac:dyDescent="0.2">
      <c r="A404" s="243" t="s">
        <v>792</v>
      </c>
      <c r="B404" s="243" t="s">
        <v>792</v>
      </c>
      <c r="C404" s="244"/>
      <c r="D404" s="243" t="s">
        <v>792</v>
      </c>
      <c r="E404" s="243" t="s">
        <v>792</v>
      </c>
      <c r="F404" s="243" t="s">
        <v>792</v>
      </c>
      <c r="G404" s="244"/>
      <c r="H404" s="244"/>
      <c r="I404" s="244"/>
      <c r="J404" s="244"/>
      <c r="K404" s="69"/>
      <c r="L404" s="1"/>
      <c r="Q404">
        <v>0</v>
      </c>
      <c r="R404" cm="1">
        <f t="array" ref="R404">IF(P404,IF(Q404=0,IFERROR(_xlfn.LET(_xlpm.range_ref,_xlfn.ANCHORARRAY(_xlfn.XLOOKUP(D404,Map_Range_Lookup,Map_Range_Data_Sorted_Lookup)),IF(_xlfn.XLOOKUP(E404,_xlpm.range_ref,_xlpm.range_ref,21,0,2)=21,21,0)),IF(LEN(D404)&gt;0,22,0)),0),0)</f>
        <v>0</v>
      </c>
      <c r="S404" cm="1">
        <f t="array" ref="S404">IF(P404,IF((Q404=0)*(R404=0),IFERROR(_xlfn.LET(_xlpm.range_ref,_xlfn.ANCHORARRAY(_xlfn.XLOOKUP(E404,Map_Range_Lookup,Map_Range_Data_Sorted_Lookup)),IF(_xlfn.XLOOKUP(F404,_xlpm.range_ref,_xlpm.range_ref,11,0,2)=11,11,0)),IF(LEN(F404)&gt;0,12,0)),0),0)</f>
        <v>0</v>
      </c>
      <c r="T404">
        <v>0</v>
      </c>
    </row>
    <row r="405" spans="1:20" x14ac:dyDescent="0.2">
      <c r="A405" s="243" t="s">
        <v>792</v>
      </c>
      <c r="B405" s="243" t="s">
        <v>792</v>
      </c>
      <c r="C405" s="244"/>
      <c r="D405" s="243" t="s">
        <v>792</v>
      </c>
      <c r="E405" s="243" t="s">
        <v>792</v>
      </c>
      <c r="F405" s="243" t="s">
        <v>792</v>
      </c>
      <c r="G405" s="244"/>
      <c r="H405" s="244"/>
      <c r="I405" s="244"/>
      <c r="J405" s="244"/>
      <c r="K405" s="69"/>
      <c r="L405" s="1"/>
      <c r="Q405">
        <v>0</v>
      </c>
      <c r="R405" cm="1">
        <f t="array" ref="R405">IF(P405,IF(Q405=0,IFERROR(_xlfn.LET(_xlpm.range_ref,_xlfn.ANCHORARRAY(_xlfn.XLOOKUP(D405,Map_Range_Lookup,Map_Range_Data_Sorted_Lookup)),IF(_xlfn.XLOOKUP(E405,_xlpm.range_ref,_xlpm.range_ref,21,0,2)=21,21,0)),IF(LEN(D405)&gt;0,22,0)),0),0)</f>
        <v>0</v>
      </c>
      <c r="S405" cm="1">
        <f t="array" ref="S405">IF(P405,IF((Q405=0)*(R405=0),IFERROR(_xlfn.LET(_xlpm.range_ref,_xlfn.ANCHORARRAY(_xlfn.XLOOKUP(E405,Map_Range_Lookup,Map_Range_Data_Sorted_Lookup)),IF(_xlfn.XLOOKUP(F405,_xlpm.range_ref,_xlpm.range_ref,11,0,2)=11,11,0)),IF(LEN(F405)&gt;0,12,0)),0),0)</f>
        <v>0</v>
      </c>
      <c r="T405">
        <v>0</v>
      </c>
    </row>
    <row r="406" spans="1:20" x14ac:dyDescent="0.2">
      <c r="A406" s="243" t="s">
        <v>792</v>
      </c>
      <c r="B406" s="243" t="s">
        <v>792</v>
      </c>
      <c r="C406" s="244"/>
      <c r="D406" s="243" t="s">
        <v>792</v>
      </c>
      <c r="E406" s="243" t="s">
        <v>792</v>
      </c>
      <c r="F406" s="243" t="s">
        <v>792</v>
      </c>
      <c r="G406" s="244"/>
      <c r="H406" s="244"/>
      <c r="I406" s="244"/>
      <c r="J406" s="244"/>
      <c r="K406" s="69"/>
      <c r="L406" s="1"/>
      <c r="Q406">
        <v>0</v>
      </c>
      <c r="R406" cm="1">
        <f t="array" ref="R406">IF(P406,IF(Q406=0,IFERROR(_xlfn.LET(_xlpm.range_ref,_xlfn.ANCHORARRAY(_xlfn.XLOOKUP(D406,Map_Range_Lookup,Map_Range_Data_Sorted_Lookup)),IF(_xlfn.XLOOKUP(E406,_xlpm.range_ref,_xlpm.range_ref,21,0,2)=21,21,0)),IF(LEN(D406)&gt;0,22,0)),0),0)</f>
        <v>0</v>
      </c>
      <c r="S406" cm="1">
        <f t="array" ref="S406">IF(P406,IF((Q406=0)*(R406=0),IFERROR(_xlfn.LET(_xlpm.range_ref,_xlfn.ANCHORARRAY(_xlfn.XLOOKUP(E406,Map_Range_Lookup,Map_Range_Data_Sorted_Lookup)),IF(_xlfn.XLOOKUP(F406,_xlpm.range_ref,_xlpm.range_ref,11,0,2)=11,11,0)),IF(LEN(F406)&gt;0,12,0)),0),0)</f>
        <v>0</v>
      </c>
      <c r="T406">
        <v>0</v>
      </c>
    </row>
    <row r="407" spans="1:20" x14ac:dyDescent="0.2">
      <c r="A407" s="243" t="s">
        <v>792</v>
      </c>
      <c r="B407" s="243" t="s">
        <v>792</v>
      </c>
      <c r="C407" s="244"/>
      <c r="D407" s="243" t="s">
        <v>792</v>
      </c>
      <c r="E407" s="243" t="s">
        <v>792</v>
      </c>
      <c r="F407" s="243" t="s">
        <v>792</v>
      </c>
      <c r="G407" s="244"/>
      <c r="H407" s="244"/>
      <c r="I407" s="244"/>
      <c r="J407" s="244"/>
      <c r="K407" s="69"/>
      <c r="L407" s="1"/>
      <c r="Q407">
        <v>0</v>
      </c>
      <c r="R407" cm="1">
        <f t="array" ref="R407">IF(P407,IF(Q407=0,IFERROR(_xlfn.LET(_xlpm.range_ref,_xlfn.ANCHORARRAY(_xlfn.XLOOKUP(D407,Map_Range_Lookup,Map_Range_Data_Sorted_Lookup)),IF(_xlfn.XLOOKUP(E407,_xlpm.range_ref,_xlpm.range_ref,21,0,2)=21,21,0)),IF(LEN(D407)&gt;0,22,0)),0),0)</f>
        <v>0</v>
      </c>
      <c r="S407" cm="1">
        <f t="array" ref="S407">IF(P407,IF((Q407=0)*(R407=0),IFERROR(_xlfn.LET(_xlpm.range_ref,_xlfn.ANCHORARRAY(_xlfn.XLOOKUP(E407,Map_Range_Lookup,Map_Range_Data_Sorted_Lookup)),IF(_xlfn.XLOOKUP(F407,_xlpm.range_ref,_xlpm.range_ref,11,0,2)=11,11,0)),IF(LEN(F407)&gt;0,12,0)),0),0)</f>
        <v>0</v>
      </c>
      <c r="T407">
        <v>0</v>
      </c>
    </row>
    <row r="408" spans="1:20" x14ac:dyDescent="0.2">
      <c r="A408" s="243" t="s">
        <v>792</v>
      </c>
      <c r="B408" s="243" t="s">
        <v>792</v>
      </c>
      <c r="C408" s="244"/>
      <c r="D408" s="243" t="s">
        <v>792</v>
      </c>
      <c r="E408" s="243" t="s">
        <v>792</v>
      </c>
      <c r="F408" s="243" t="s">
        <v>792</v>
      </c>
      <c r="G408" s="244"/>
      <c r="H408" s="244"/>
      <c r="I408" s="244"/>
      <c r="J408" s="244"/>
      <c r="K408" s="69"/>
      <c r="L408" s="1"/>
      <c r="Q408">
        <v>0</v>
      </c>
      <c r="R408" cm="1">
        <f t="array" ref="R408">IF(P408,IF(Q408=0,IFERROR(_xlfn.LET(_xlpm.range_ref,_xlfn.ANCHORARRAY(_xlfn.XLOOKUP(D408,Map_Range_Lookup,Map_Range_Data_Sorted_Lookup)),IF(_xlfn.XLOOKUP(E408,_xlpm.range_ref,_xlpm.range_ref,21,0,2)=21,21,0)),IF(LEN(D408)&gt;0,22,0)),0),0)</f>
        <v>0</v>
      </c>
      <c r="S408" cm="1">
        <f t="array" ref="S408">IF(P408,IF((Q408=0)*(R408=0),IFERROR(_xlfn.LET(_xlpm.range_ref,_xlfn.ANCHORARRAY(_xlfn.XLOOKUP(E408,Map_Range_Lookup,Map_Range_Data_Sorted_Lookup)),IF(_xlfn.XLOOKUP(F408,_xlpm.range_ref,_xlpm.range_ref,11,0,2)=11,11,0)),IF(LEN(F408)&gt;0,12,0)),0),0)</f>
        <v>0</v>
      </c>
      <c r="T408">
        <v>0</v>
      </c>
    </row>
    <row r="409" spans="1:20" x14ac:dyDescent="0.2">
      <c r="A409" s="243" t="s">
        <v>792</v>
      </c>
      <c r="B409" s="243" t="s">
        <v>792</v>
      </c>
      <c r="C409" s="244"/>
      <c r="D409" s="243" t="s">
        <v>792</v>
      </c>
      <c r="E409" s="243" t="s">
        <v>792</v>
      </c>
      <c r="F409" s="243" t="s">
        <v>792</v>
      </c>
      <c r="G409" s="244"/>
      <c r="H409" s="244"/>
      <c r="I409" s="244"/>
      <c r="J409" s="244"/>
      <c r="K409" s="69"/>
      <c r="L409" s="1"/>
      <c r="Q409">
        <v>0</v>
      </c>
      <c r="R409" cm="1">
        <f t="array" ref="R409">IF(P409,IF(Q409=0,IFERROR(_xlfn.LET(_xlpm.range_ref,_xlfn.ANCHORARRAY(_xlfn.XLOOKUP(D409,Map_Range_Lookup,Map_Range_Data_Sorted_Lookup)),IF(_xlfn.XLOOKUP(E409,_xlpm.range_ref,_xlpm.range_ref,21,0,2)=21,21,0)),IF(LEN(D409)&gt;0,22,0)),0),0)</f>
        <v>0</v>
      </c>
      <c r="S409" cm="1">
        <f t="array" ref="S409">IF(P409,IF((Q409=0)*(R409=0),IFERROR(_xlfn.LET(_xlpm.range_ref,_xlfn.ANCHORARRAY(_xlfn.XLOOKUP(E409,Map_Range_Lookup,Map_Range_Data_Sorted_Lookup)),IF(_xlfn.XLOOKUP(F409,_xlpm.range_ref,_xlpm.range_ref,11,0,2)=11,11,0)),IF(LEN(F409)&gt;0,12,0)),0),0)</f>
        <v>0</v>
      </c>
      <c r="T409">
        <v>0</v>
      </c>
    </row>
    <row r="410" spans="1:20" x14ac:dyDescent="0.2">
      <c r="A410" s="243" t="s">
        <v>792</v>
      </c>
      <c r="B410" s="243" t="s">
        <v>792</v>
      </c>
      <c r="C410" s="244"/>
      <c r="D410" s="243" t="s">
        <v>792</v>
      </c>
      <c r="E410" s="243" t="s">
        <v>792</v>
      </c>
      <c r="F410" s="243" t="s">
        <v>792</v>
      </c>
      <c r="G410" s="244"/>
      <c r="H410" s="244"/>
      <c r="I410" s="244"/>
      <c r="J410" s="244"/>
      <c r="K410" s="69"/>
      <c r="L410" s="1"/>
      <c r="Q410">
        <v>0</v>
      </c>
      <c r="R410" cm="1">
        <f t="array" ref="R410">IF(P410,IF(Q410=0,IFERROR(_xlfn.LET(_xlpm.range_ref,_xlfn.ANCHORARRAY(_xlfn.XLOOKUP(D410,Map_Range_Lookup,Map_Range_Data_Sorted_Lookup)),IF(_xlfn.XLOOKUP(E410,_xlpm.range_ref,_xlpm.range_ref,21,0,2)=21,21,0)),IF(LEN(D410)&gt;0,22,0)),0),0)</f>
        <v>0</v>
      </c>
      <c r="S410" cm="1">
        <f t="array" ref="S410">IF(P410,IF((Q410=0)*(R410=0),IFERROR(_xlfn.LET(_xlpm.range_ref,_xlfn.ANCHORARRAY(_xlfn.XLOOKUP(E410,Map_Range_Lookup,Map_Range_Data_Sorted_Lookup)),IF(_xlfn.XLOOKUP(F410,_xlpm.range_ref,_xlpm.range_ref,11,0,2)=11,11,0)),IF(LEN(F410)&gt;0,12,0)),0),0)</f>
        <v>0</v>
      </c>
      <c r="T410">
        <v>0</v>
      </c>
    </row>
    <row r="411" spans="1:20" x14ac:dyDescent="0.2">
      <c r="A411" s="243" t="s">
        <v>792</v>
      </c>
      <c r="B411" s="243" t="s">
        <v>792</v>
      </c>
      <c r="C411" s="244"/>
      <c r="D411" s="243" t="s">
        <v>792</v>
      </c>
      <c r="E411" s="243" t="s">
        <v>792</v>
      </c>
      <c r="F411" s="243" t="s">
        <v>792</v>
      </c>
      <c r="G411" s="244"/>
      <c r="H411" s="244"/>
      <c r="I411" s="244"/>
      <c r="J411" s="244"/>
      <c r="K411" s="69"/>
      <c r="L411" s="1"/>
      <c r="Q411">
        <v>0</v>
      </c>
      <c r="R411" cm="1">
        <f t="array" ref="R411">IF(P411,IF(Q411=0,IFERROR(_xlfn.LET(_xlpm.range_ref,_xlfn.ANCHORARRAY(_xlfn.XLOOKUP(D411,Map_Range_Lookup,Map_Range_Data_Sorted_Lookup)),IF(_xlfn.XLOOKUP(E411,_xlpm.range_ref,_xlpm.range_ref,21,0,2)=21,21,0)),IF(LEN(D411)&gt;0,22,0)),0),0)</f>
        <v>0</v>
      </c>
      <c r="S411" cm="1">
        <f t="array" ref="S411">IF(P411,IF((Q411=0)*(R411=0),IFERROR(_xlfn.LET(_xlpm.range_ref,_xlfn.ANCHORARRAY(_xlfn.XLOOKUP(E411,Map_Range_Lookup,Map_Range_Data_Sorted_Lookup)),IF(_xlfn.XLOOKUP(F411,_xlpm.range_ref,_xlpm.range_ref,11,0,2)=11,11,0)),IF(LEN(F411)&gt;0,12,0)),0),0)</f>
        <v>0</v>
      </c>
      <c r="T411">
        <v>0</v>
      </c>
    </row>
    <row r="412" spans="1:20" x14ac:dyDescent="0.2">
      <c r="A412" s="243" t="s">
        <v>792</v>
      </c>
      <c r="B412" s="243" t="s">
        <v>792</v>
      </c>
      <c r="C412" s="244"/>
      <c r="D412" s="243" t="s">
        <v>792</v>
      </c>
      <c r="E412" s="243" t="s">
        <v>792</v>
      </c>
      <c r="F412" s="243" t="s">
        <v>792</v>
      </c>
      <c r="G412" s="244"/>
      <c r="H412" s="244"/>
      <c r="I412" s="244"/>
      <c r="J412" s="244"/>
      <c r="K412" s="69"/>
      <c r="L412" s="1"/>
      <c r="Q412">
        <v>0</v>
      </c>
      <c r="R412" cm="1">
        <f t="array" ref="R412">IF(P412,IF(Q412=0,IFERROR(_xlfn.LET(_xlpm.range_ref,_xlfn.ANCHORARRAY(_xlfn.XLOOKUP(D412,Map_Range_Lookup,Map_Range_Data_Sorted_Lookup)),IF(_xlfn.XLOOKUP(E412,_xlpm.range_ref,_xlpm.range_ref,21,0,2)=21,21,0)),IF(LEN(D412)&gt;0,22,0)),0),0)</f>
        <v>0</v>
      </c>
      <c r="S412" cm="1">
        <f t="array" ref="S412">IF(P412,IF((Q412=0)*(R412=0),IFERROR(_xlfn.LET(_xlpm.range_ref,_xlfn.ANCHORARRAY(_xlfn.XLOOKUP(E412,Map_Range_Lookup,Map_Range_Data_Sorted_Lookup)),IF(_xlfn.XLOOKUP(F412,_xlpm.range_ref,_xlpm.range_ref,11,0,2)=11,11,0)),IF(LEN(F412)&gt;0,12,0)),0),0)</f>
        <v>0</v>
      </c>
      <c r="T412">
        <v>0</v>
      </c>
    </row>
    <row r="413" spans="1:20" x14ac:dyDescent="0.2">
      <c r="A413" s="243" t="s">
        <v>792</v>
      </c>
      <c r="B413" s="243" t="s">
        <v>792</v>
      </c>
      <c r="C413" s="244"/>
      <c r="D413" s="243" t="s">
        <v>792</v>
      </c>
      <c r="E413" s="243" t="s">
        <v>792</v>
      </c>
      <c r="F413" s="243" t="s">
        <v>792</v>
      </c>
      <c r="G413" s="244"/>
      <c r="H413" s="244"/>
      <c r="I413" s="244"/>
      <c r="J413" s="244"/>
      <c r="K413" s="69"/>
      <c r="L413" s="1"/>
      <c r="Q413">
        <v>0</v>
      </c>
      <c r="R413" cm="1">
        <f t="array" ref="R413">IF(P413,IF(Q413=0,IFERROR(_xlfn.LET(_xlpm.range_ref,_xlfn.ANCHORARRAY(_xlfn.XLOOKUP(D413,Map_Range_Lookup,Map_Range_Data_Sorted_Lookup)),IF(_xlfn.XLOOKUP(E413,_xlpm.range_ref,_xlpm.range_ref,21,0,2)=21,21,0)),IF(LEN(D413)&gt;0,22,0)),0),0)</f>
        <v>0</v>
      </c>
      <c r="S413" cm="1">
        <f t="array" ref="S413">IF(P413,IF((Q413=0)*(R413=0),IFERROR(_xlfn.LET(_xlpm.range_ref,_xlfn.ANCHORARRAY(_xlfn.XLOOKUP(E413,Map_Range_Lookup,Map_Range_Data_Sorted_Lookup)),IF(_xlfn.XLOOKUP(F413,_xlpm.range_ref,_xlpm.range_ref,11,0,2)=11,11,0)),IF(LEN(F413)&gt;0,12,0)),0),0)</f>
        <v>0</v>
      </c>
      <c r="T413">
        <v>0</v>
      </c>
    </row>
    <row r="414" spans="1:20" x14ac:dyDescent="0.2">
      <c r="A414" s="243" t="s">
        <v>792</v>
      </c>
      <c r="B414" s="243" t="s">
        <v>792</v>
      </c>
      <c r="C414" s="244"/>
      <c r="D414" s="243" t="s">
        <v>792</v>
      </c>
      <c r="E414" s="243" t="s">
        <v>792</v>
      </c>
      <c r="F414" s="243" t="s">
        <v>792</v>
      </c>
      <c r="G414" s="244"/>
      <c r="H414" s="244"/>
      <c r="I414" s="244"/>
      <c r="J414" s="244"/>
      <c r="K414" s="69"/>
      <c r="L414" s="1"/>
      <c r="Q414">
        <v>0</v>
      </c>
      <c r="R414" cm="1">
        <f t="array" ref="R414">IF(P414,IF(Q414=0,IFERROR(_xlfn.LET(_xlpm.range_ref,_xlfn.ANCHORARRAY(_xlfn.XLOOKUP(D414,Map_Range_Lookup,Map_Range_Data_Sorted_Lookup)),IF(_xlfn.XLOOKUP(E414,_xlpm.range_ref,_xlpm.range_ref,21,0,2)=21,21,0)),IF(LEN(D414)&gt;0,22,0)),0),0)</f>
        <v>0</v>
      </c>
      <c r="S414" cm="1">
        <f t="array" ref="S414">IF(P414,IF((Q414=0)*(R414=0),IFERROR(_xlfn.LET(_xlpm.range_ref,_xlfn.ANCHORARRAY(_xlfn.XLOOKUP(E414,Map_Range_Lookup,Map_Range_Data_Sorted_Lookup)),IF(_xlfn.XLOOKUP(F414,_xlpm.range_ref,_xlpm.range_ref,11,0,2)=11,11,0)),IF(LEN(F414)&gt;0,12,0)),0),0)</f>
        <v>0</v>
      </c>
      <c r="T414">
        <v>0</v>
      </c>
    </row>
    <row r="415" spans="1:20" x14ac:dyDescent="0.2">
      <c r="A415" s="243" t="s">
        <v>792</v>
      </c>
      <c r="B415" s="243" t="s">
        <v>792</v>
      </c>
      <c r="C415" s="244"/>
      <c r="D415" s="243" t="s">
        <v>792</v>
      </c>
      <c r="E415" s="243" t="s">
        <v>792</v>
      </c>
      <c r="F415" s="243" t="s">
        <v>792</v>
      </c>
      <c r="G415" s="244"/>
      <c r="H415" s="244"/>
      <c r="I415" s="244"/>
      <c r="J415" s="244"/>
      <c r="K415" s="69"/>
      <c r="L415" s="1"/>
      <c r="Q415">
        <v>0</v>
      </c>
      <c r="R415" cm="1">
        <f t="array" ref="R415">IF(P415,IF(Q415=0,IFERROR(_xlfn.LET(_xlpm.range_ref,_xlfn.ANCHORARRAY(_xlfn.XLOOKUP(D415,Map_Range_Lookup,Map_Range_Data_Sorted_Lookup)),IF(_xlfn.XLOOKUP(E415,_xlpm.range_ref,_xlpm.range_ref,21,0,2)=21,21,0)),IF(LEN(D415)&gt;0,22,0)),0),0)</f>
        <v>0</v>
      </c>
      <c r="S415" cm="1">
        <f t="array" ref="S415">IF(P415,IF((Q415=0)*(R415=0),IFERROR(_xlfn.LET(_xlpm.range_ref,_xlfn.ANCHORARRAY(_xlfn.XLOOKUP(E415,Map_Range_Lookup,Map_Range_Data_Sorted_Lookup)),IF(_xlfn.XLOOKUP(F415,_xlpm.range_ref,_xlpm.range_ref,11,0,2)=11,11,0)),IF(LEN(F415)&gt;0,12,0)),0),0)</f>
        <v>0</v>
      </c>
      <c r="T415">
        <v>0</v>
      </c>
    </row>
    <row r="416" spans="1:20" x14ac:dyDescent="0.2">
      <c r="A416" s="243" t="s">
        <v>792</v>
      </c>
      <c r="B416" s="243" t="s">
        <v>792</v>
      </c>
      <c r="C416" s="244"/>
      <c r="D416" s="243" t="s">
        <v>792</v>
      </c>
      <c r="E416" s="243" t="s">
        <v>792</v>
      </c>
      <c r="F416" s="243" t="s">
        <v>792</v>
      </c>
      <c r="G416" s="244"/>
      <c r="H416" s="244"/>
      <c r="I416" s="244"/>
      <c r="J416" s="244"/>
      <c r="K416" s="69"/>
      <c r="L416" s="1"/>
      <c r="Q416">
        <v>0</v>
      </c>
      <c r="R416" cm="1">
        <f t="array" ref="R416">IF(P416,IF(Q416=0,IFERROR(_xlfn.LET(_xlpm.range_ref,_xlfn.ANCHORARRAY(_xlfn.XLOOKUP(D416,Map_Range_Lookup,Map_Range_Data_Sorted_Lookup)),IF(_xlfn.XLOOKUP(E416,_xlpm.range_ref,_xlpm.range_ref,21,0,2)=21,21,0)),IF(LEN(D416)&gt;0,22,0)),0),0)</f>
        <v>0</v>
      </c>
      <c r="S416" cm="1">
        <f t="array" ref="S416">IF(P416,IF((Q416=0)*(R416=0),IFERROR(_xlfn.LET(_xlpm.range_ref,_xlfn.ANCHORARRAY(_xlfn.XLOOKUP(E416,Map_Range_Lookup,Map_Range_Data_Sorted_Lookup)),IF(_xlfn.XLOOKUP(F416,_xlpm.range_ref,_xlpm.range_ref,11,0,2)=11,11,0)),IF(LEN(F416)&gt;0,12,0)),0),0)</f>
        <v>0</v>
      </c>
      <c r="T416">
        <v>0</v>
      </c>
    </row>
    <row r="417" spans="1:20" x14ac:dyDescent="0.2">
      <c r="A417" s="243" t="s">
        <v>792</v>
      </c>
      <c r="B417" s="243" t="s">
        <v>792</v>
      </c>
      <c r="C417" s="244"/>
      <c r="D417" s="243" t="s">
        <v>792</v>
      </c>
      <c r="E417" s="243" t="s">
        <v>792</v>
      </c>
      <c r="F417" s="243" t="s">
        <v>792</v>
      </c>
      <c r="G417" s="244"/>
      <c r="H417" s="244"/>
      <c r="I417" s="244"/>
      <c r="J417" s="244"/>
      <c r="K417" s="69"/>
      <c r="L417" s="1"/>
      <c r="Q417">
        <v>0</v>
      </c>
      <c r="R417" cm="1">
        <f t="array" ref="R417">IF(P417,IF(Q417=0,IFERROR(_xlfn.LET(_xlpm.range_ref,_xlfn.ANCHORARRAY(_xlfn.XLOOKUP(D417,Map_Range_Lookup,Map_Range_Data_Sorted_Lookup)),IF(_xlfn.XLOOKUP(E417,_xlpm.range_ref,_xlpm.range_ref,21,0,2)=21,21,0)),IF(LEN(D417)&gt;0,22,0)),0),0)</f>
        <v>0</v>
      </c>
      <c r="S417" cm="1">
        <f t="array" ref="S417">IF(P417,IF((Q417=0)*(R417=0),IFERROR(_xlfn.LET(_xlpm.range_ref,_xlfn.ANCHORARRAY(_xlfn.XLOOKUP(E417,Map_Range_Lookup,Map_Range_Data_Sorted_Lookup)),IF(_xlfn.XLOOKUP(F417,_xlpm.range_ref,_xlpm.range_ref,11,0,2)=11,11,0)),IF(LEN(F417)&gt;0,12,0)),0),0)</f>
        <v>0</v>
      </c>
      <c r="T417">
        <v>0</v>
      </c>
    </row>
    <row r="418" spans="1:20" x14ac:dyDescent="0.2">
      <c r="A418" s="243" t="s">
        <v>792</v>
      </c>
      <c r="B418" s="243" t="s">
        <v>792</v>
      </c>
      <c r="C418" s="244"/>
      <c r="D418" s="243" t="s">
        <v>792</v>
      </c>
      <c r="E418" s="243" t="s">
        <v>792</v>
      </c>
      <c r="F418" s="243" t="s">
        <v>792</v>
      </c>
      <c r="G418" s="244"/>
      <c r="H418" s="244"/>
      <c r="I418" s="244"/>
      <c r="J418" s="244"/>
      <c r="K418" s="69"/>
      <c r="L418" s="1"/>
      <c r="Q418">
        <v>0</v>
      </c>
      <c r="R418" cm="1">
        <f t="array" ref="R418">IF(P418,IF(Q418=0,IFERROR(_xlfn.LET(_xlpm.range_ref,_xlfn.ANCHORARRAY(_xlfn.XLOOKUP(D418,Map_Range_Lookup,Map_Range_Data_Sorted_Lookup)),IF(_xlfn.XLOOKUP(E418,_xlpm.range_ref,_xlpm.range_ref,21,0,2)=21,21,0)),IF(LEN(D418)&gt;0,22,0)),0),0)</f>
        <v>0</v>
      </c>
      <c r="S418" cm="1">
        <f t="array" ref="S418">IF(P418,IF((Q418=0)*(R418=0),IFERROR(_xlfn.LET(_xlpm.range_ref,_xlfn.ANCHORARRAY(_xlfn.XLOOKUP(E418,Map_Range_Lookup,Map_Range_Data_Sorted_Lookup)),IF(_xlfn.XLOOKUP(F418,_xlpm.range_ref,_xlpm.range_ref,11,0,2)=11,11,0)),IF(LEN(F418)&gt;0,12,0)),0),0)</f>
        <v>0</v>
      </c>
      <c r="T418">
        <v>0</v>
      </c>
    </row>
    <row r="419" spans="1:20" x14ac:dyDescent="0.2">
      <c r="A419" s="243" t="s">
        <v>792</v>
      </c>
      <c r="B419" s="243" t="s">
        <v>792</v>
      </c>
      <c r="C419" s="244"/>
      <c r="D419" s="243" t="s">
        <v>792</v>
      </c>
      <c r="E419" s="243" t="s">
        <v>792</v>
      </c>
      <c r="F419" s="243" t="s">
        <v>792</v>
      </c>
      <c r="G419" s="244"/>
      <c r="H419" s="244"/>
      <c r="I419" s="244"/>
      <c r="J419" s="244"/>
      <c r="K419" s="69"/>
      <c r="L419" s="1"/>
      <c r="Q419">
        <v>0</v>
      </c>
      <c r="R419" cm="1">
        <f t="array" ref="R419">IF(P419,IF(Q419=0,IFERROR(_xlfn.LET(_xlpm.range_ref,_xlfn.ANCHORARRAY(_xlfn.XLOOKUP(D419,Map_Range_Lookup,Map_Range_Data_Sorted_Lookup)),IF(_xlfn.XLOOKUP(E419,_xlpm.range_ref,_xlpm.range_ref,21,0,2)=21,21,0)),IF(LEN(D419)&gt;0,22,0)),0),0)</f>
        <v>0</v>
      </c>
      <c r="S419" cm="1">
        <f t="array" ref="S419">IF(P419,IF((Q419=0)*(R419=0),IFERROR(_xlfn.LET(_xlpm.range_ref,_xlfn.ANCHORARRAY(_xlfn.XLOOKUP(E419,Map_Range_Lookup,Map_Range_Data_Sorted_Lookup)),IF(_xlfn.XLOOKUP(F419,_xlpm.range_ref,_xlpm.range_ref,11,0,2)=11,11,0)),IF(LEN(F419)&gt;0,12,0)),0),0)</f>
        <v>0</v>
      </c>
      <c r="T419">
        <v>0</v>
      </c>
    </row>
    <row r="420" spans="1:20" x14ac:dyDescent="0.2">
      <c r="A420" s="243" t="s">
        <v>792</v>
      </c>
      <c r="B420" s="243" t="s">
        <v>792</v>
      </c>
      <c r="C420" s="244"/>
      <c r="D420" s="243" t="s">
        <v>792</v>
      </c>
      <c r="E420" s="243" t="s">
        <v>792</v>
      </c>
      <c r="F420" s="243" t="s">
        <v>792</v>
      </c>
      <c r="G420" s="244"/>
      <c r="H420" s="244"/>
      <c r="I420" s="244"/>
      <c r="J420" s="244"/>
      <c r="K420" s="69"/>
      <c r="L420" s="1"/>
      <c r="Q420">
        <v>0</v>
      </c>
      <c r="R420" cm="1">
        <f t="array" ref="R420">IF(P420,IF(Q420=0,IFERROR(_xlfn.LET(_xlpm.range_ref,_xlfn.ANCHORARRAY(_xlfn.XLOOKUP(D420,Map_Range_Lookup,Map_Range_Data_Sorted_Lookup)),IF(_xlfn.XLOOKUP(E420,_xlpm.range_ref,_xlpm.range_ref,21,0,2)=21,21,0)),IF(LEN(D420)&gt;0,22,0)),0),0)</f>
        <v>0</v>
      </c>
      <c r="S420" cm="1">
        <f t="array" ref="S420">IF(P420,IF((Q420=0)*(R420=0),IFERROR(_xlfn.LET(_xlpm.range_ref,_xlfn.ANCHORARRAY(_xlfn.XLOOKUP(E420,Map_Range_Lookup,Map_Range_Data_Sorted_Lookup)),IF(_xlfn.XLOOKUP(F420,_xlpm.range_ref,_xlpm.range_ref,11,0,2)=11,11,0)),IF(LEN(F420)&gt;0,12,0)),0),0)</f>
        <v>0</v>
      </c>
      <c r="T420">
        <v>0</v>
      </c>
    </row>
    <row r="421" spans="1:20" x14ac:dyDescent="0.2">
      <c r="A421" s="243" t="s">
        <v>792</v>
      </c>
      <c r="B421" s="243" t="s">
        <v>792</v>
      </c>
      <c r="C421" s="244"/>
      <c r="D421" s="243" t="s">
        <v>792</v>
      </c>
      <c r="E421" s="243" t="s">
        <v>792</v>
      </c>
      <c r="F421" s="243" t="s">
        <v>792</v>
      </c>
      <c r="G421" s="244"/>
      <c r="H421" s="244"/>
      <c r="I421" s="244"/>
      <c r="J421" s="244"/>
      <c r="K421" s="69"/>
      <c r="L421" s="1"/>
      <c r="Q421">
        <v>0</v>
      </c>
      <c r="R421" cm="1">
        <f t="array" ref="R421">IF(P421,IF(Q421=0,IFERROR(_xlfn.LET(_xlpm.range_ref,_xlfn.ANCHORARRAY(_xlfn.XLOOKUP(D421,Map_Range_Lookup,Map_Range_Data_Sorted_Lookup)),IF(_xlfn.XLOOKUP(E421,_xlpm.range_ref,_xlpm.range_ref,21,0,2)=21,21,0)),IF(LEN(D421)&gt;0,22,0)),0),0)</f>
        <v>0</v>
      </c>
      <c r="S421" cm="1">
        <f t="array" ref="S421">IF(P421,IF((Q421=0)*(R421=0),IFERROR(_xlfn.LET(_xlpm.range_ref,_xlfn.ANCHORARRAY(_xlfn.XLOOKUP(E421,Map_Range_Lookup,Map_Range_Data_Sorted_Lookup)),IF(_xlfn.XLOOKUP(F421,_xlpm.range_ref,_xlpm.range_ref,11,0,2)=11,11,0)),IF(LEN(F421)&gt;0,12,0)),0),0)</f>
        <v>0</v>
      </c>
      <c r="T421">
        <v>0</v>
      </c>
    </row>
    <row r="422" spans="1:20" x14ac:dyDescent="0.2">
      <c r="A422" s="243" t="s">
        <v>792</v>
      </c>
      <c r="B422" s="243" t="s">
        <v>792</v>
      </c>
      <c r="C422" s="244"/>
      <c r="D422" s="243" t="s">
        <v>792</v>
      </c>
      <c r="E422" s="243" t="s">
        <v>792</v>
      </c>
      <c r="F422" s="243" t="s">
        <v>792</v>
      </c>
      <c r="G422" s="244"/>
      <c r="H422" s="244"/>
      <c r="I422" s="244"/>
      <c r="J422" s="244"/>
      <c r="K422" s="69"/>
      <c r="L422" s="1"/>
      <c r="Q422">
        <v>0</v>
      </c>
      <c r="R422" cm="1">
        <f t="array" ref="R422">IF(P422,IF(Q422=0,IFERROR(_xlfn.LET(_xlpm.range_ref,_xlfn.ANCHORARRAY(_xlfn.XLOOKUP(D422,Map_Range_Lookup,Map_Range_Data_Sorted_Lookup)),IF(_xlfn.XLOOKUP(E422,_xlpm.range_ref,_xlpm.range_ref,21,0,2)=21,21,0)),IF(LEN(D422)&gt;0,22,0)),0),0)</f>
        <v>0</v>
      </c>
      <c r="S422" cm="1">
        <f t="array" ref="S422">IF(P422,IF((Q422=0)*(R422=0),IFERROR(_xlfn.LET(_xlpm.range_ref,_xlfn.ANCHORARRAY(_xlfn.XLOOKUP(E422,Map_Range_Lookup,Map_Range_Data_Sorted_Lookup)),IF(_xlfn.XLOOKUP(F422,_xlpm.range_ref,_xlpm.range_ref,11,0,2)=11,11,0)),IF(LEN(F422)&gt;0,12,0)),0),0)</f>
        <v>0</v>
      </c>
      <c r="T422">
        <v>0</v>
      </c>
    </row>
    <row r="423" spans="1:20" x14ac:dyDescent="0.2">
      <c r="A423" s="243" t="s">
        <v>792</v>
      </c>
      <c r="B423" s="243" t="s">
        <v>792</v>
      </c>
      <c r="C423" s="244"/>
      <c r="D423" s="243" t="s">
        <v>792</v>
      </c>
      <c r="E423" s="243" t="s">
        <v>792</v>
      </c>
      <c r="F423" s="243" t="s">
        <v>792</v>
      </c>
      <c r="G423" s="244"/>
      <c r="H423" s="244"/>
      <c r="I423" s="244"/>
      <c r="J423" s="244"/>
      <c r="K423" s="69"/>
      <c r="L423" s="1"/>
      <c r="Q423">
        <v>0</v>
      </c>
      <c r="R423" cm="1">
        <f t="array" ref="R423">IF(P423,IF(Q423=0,IFERROR(_xlfn.LET(_xlpm.range_ref,_xlfn.ANCHORARRAY(_xlfn.XLOOKUP(D423,Map_Range_Lookup,Map_Range_Data_Sorted_Lookup)),IF(_xlfn.XLOOKUP(E423,_xlpm.range_ref,_xlpm.range_ref,21,0,2)=21,21,0)),IF(LEN(D423)&gt;0,22,0)),0),0)</f>
        <v>0</v>
      </c>
      <c r="S423" cm="1">
        <f t="array" ref="S423">IF(P423,IF((Q423=0)*(R423=0),IFERROR(_xlfn.LET(_xlpm.range_ref,_xlfn.ANCHORARRAY(_xlfn.XLOOKUP(E423,Map_Range_Lookup,Map_Range_Data_Sorted_Lookup)),IF(_xlfn.XLOOKUP(F423,_xlpm.range_ref,_xlpm.range_ref,11,0,2)=11,11,0)),IF(LEN(F423)&gt;0,12,0)),0),0)</f>
        <v>0</v>
      </c>
      <c r="T423">
        <v>0</v>
      </c>
    </row>
    <row r="424" spans="1:20" x14ac:dyDescent="0.2">
      <c r="A424" s="243" t="s">
        <v>792</v>
      </c>
      <c r="B424" s="243" t="s">
        <v>792</v>
      </c>
      <c r="C424" s="244"/>
      <c r="D424" s="243" t="s">
        <v>792</v>
      </c>
      <c r="E424" s="243" t="s">
        <v>792</v>
      </c>
      <c r="F424" s="243" t="s">
        <v>792</v>
      </c>
      <c r="G424" s="244"/>
      <c r="H424" s="244"/>
      <c r="I424" s="244"/>
      <c r="J424" s="244"/>
      <c r="K424" s="69"/>
      <c r="L424" s="1"/>
      <c r="Q424">
        <v>0</v>
      </c>
      <c r="R424" cm="1">
        <f t="array" ref="R424">IF(P424,IF(Q424=0,IFERROR(_xlfn.LET(_xlpm.range_ref,_xlfn.ANCHORARRAY(_xlfn.XLOOKUP(D424,Map_Range_Lookup,Map_Range_Data_Sorted_Lookup)),IF(_xlfn.XLOOKUP(E424,_xlpm.range_ref,_xlpm.range_ref,21,0,2)=21,21,0)),IF(LEN(D424)&gt;0,22,0)),0),0)</f>
        <v>0</v>
      </c>
      <c r="S424" cm="1">
        <f t="array" ref="S424">IF(P424,IF((Q424=0)*(R424=0),IFERROR(_xlfn.LET(_xlpm.range_ref,_xlfn.ANCHORARRAY(_xlfn.XLOOKUP(E424,Map_Range_Lookup,Map_Range_Data_Sorted_Lookup)),IF(_xlfn.XLOOKUP(F424,_xlpm.range_ref,_xlpm.range_ref,11,0,2)=11,11,0)),IF(LEN(F424)&gt;0,12,0)),0),0)</f>
        <v>0</v>
      </c>
      <c r="T424">
        <v>0</v>
      </c>
    </row>
    <row r="425" spans="1:20" x14ac:dyDescent="0.2">
      <c r="A425" s="243" t="s">
        <v>792</v>
      </c>
      <c r="B425" s="243" t="s">
        <v>792</v>
      </c>
      <c r="C425" s="244"/>
      <c r="D425" s="243" t="s">
        <v>792</v>
      </c>
      <c r="E425" s="243" t="s">
        <v>792</v>
      </c>
      <c r="F425" s="243" t="s">
        <v>792</v>
      </c>
      <c r="G425" s="244"/>
      <c r="H425" s="244"/>
      <c r="I425" s="244"/>
      <c r="J425" s="244"/>
      <c r="K425" s="69"/>
      <c r="L425" s="1"/>
      <c r="Q425">
        <v>0</v>
      </c>
      <c r="R425" cm="1">
        <f t="array" ref="R425">IF(P425,IF(Q425=0,IFERROR(_xlfn.LET(_xlpm.range_ref,_xlfn.ANCHORARRAY(_xlfn.XLOOKUP(D425,Map_Range_Lookup,Map_Range_Data_Sorted_Lookup)),IF(_xlfn.XLOOKUP(E425,_xlpm.range_ref,_xlpm.range_ref,21,0,2)=21,21,0)),IF(LEN(D425)&gt;0,22,0)),0),0)</f>
        <v>0</v>
      </c>
      <c r="S425" cm="1">
        <f t="array" ref="S425">IF(P425,IF((Q425=0)*(R425=0),IFERROR(_xlfn.LET(_xlpm.range_ref,_xlfn.ANCHORARRAY(_xlfn.XLOOKUP(E425,Map_Range_Lookup,Map_Range_Data_Sorted_Lookup)),IF(_xlfn.XLOOKUP(F425,_xlpm.range_ref,_xlpm.range_ref,11,0,2)=11,11,0)),IF(LEN(F425)&gt;0,12,0)),0),0)</f>
        <v>0</v>
      </c>
      <c r="T425">
        <v>0</v>
      </c>
    </row>
    <row r="426" spans="1:20" x14ac:dyDescent="0.2">
      <c r="A426" s="243" t="s">
        <v>792</v>
      </c>
      <c r="B426" s="243" t="s">
        <v>792</v>
      </c>
      <c r="C426" s="244"/>
      <c r="D426" s="243" t="s">
        <v>792</v>
      </c>
      <c r="E426" s="243" t="s">
        <v>792</v>
      </c>
      <c r="F426" s="243" t="s">
        <v>792</v>
      </c>
      <c r="G426" s="244"/>
      <c r="H426" s="244"/>
      <c r="I426" s="244"/>
      <c r="J426" s="244"/>
      <c r="K426" s="69"/>
      <c r="L426" s="1"/>
      <c r="Q426">
        <v>0</v>
      </c>
      <c r="R426" cm="1">
        <f t="array" ref="R426">IF(P426,IF(Q426=0,IFERROR(_xlfn.LET(_xlpm.range_ref,_xlfn.ANCHORARRAY(_xlfn.XLOOKUP(D426,Map_Range_Lookup,Map_Range_Data_Sorted_Lookup)),IF(_xlfn.XLOOKUP(E426,_xlpm.range_ref,_xlpm.range_ref,21,0,2)=21,21,0)),IF(LEN(D426)&gt;0,22,0)),0),0)</f>
        <v>0</v>
      </c>
      <c r="S426" cm="1">
        <f t="array" ref="S426">IF(P426,IF((Q426=0)*(R426=0),IFERROR(_xlfn.LET(_xlpm.range_ref,_xlfn.ANCHORARRAY(_xlfn.XLOOKUP(E426,Map_Range_Lookup,Map_Range_Data_Sorted_Lookup)),IF(_xlfn.XLOOKUP(F426,_xlpm.range_ref,_xlpm.range_ref,11,0,2)=11,11,0)),IF(LEN(F426)&gt;0,12,0)),0),0)</f>
        <v>0</v>
      </c>
      <c r="T426">
        <v>0</v>
      </c>
    </row>
    <row r="427" spans="1:20" x14ac:dyDescent="0.2">
      <c r="A427" s="243" t="s">
        <v>792</v>
      </c>
      <c r="B427" s="243" t="s">
        <v>792</v>
      </c>
      <c r="C427" s="244"/>
      <c r="D427" s="243" t="s">
        <v>792</v>
      </c>
      <c r="E427" s="243" t="s">
        <v>792</v>
      </c>
      <c r="F427" s="243" t="s">
        <v>792</v>
      </c>
      <c r="G427" s="244"/>
      <c r="H427" s="244"/>
      <c r="I427" s="244"/>
      <c r="J427" s="244"/>
      <c r="K427" s="69"/>
      <c r="L427" s="1"/>
      <c r="Q427">
        <v>0</v>
      </c>
      <c r="R427" cm="1">
        <f t="array" ref="R427">IF(P427,IF(Q427=0,IFERROR(_xlfn.LET(_xlpm.range_ref,_xlfn.ANCHORARRAY(_xlfn.XLOOKUP(D427,Map_Range_Lookup,Map_Range_Data_Sorted_Lookup)),IF(_xlfn.XLOOKUP(E427,_xlpm.range_ref,_xlpm.range_ref,21,0,2)=21,21,0)),IF(LEN(D427)&gt;0,22,0)),0),0)</f>
        <v>0</v>
      </c>
      <c r="S427" cm="1">
        <f t="array" ref="S427">IF(P427,IF((Q427=0)*(R427=0),IFERROR(_xlfn.LET(_xlpm.range_ref,_xlfn.ANCHORARRAY(_xlfn.XLOOKUP(E427,Map_Range_Lookup,Map_Range_Data_Sorted_Lookup)),IF(_xlfn.XLOOKUP(F427,_xlpm.range_ref,_xlpm.range_ref,11,0,2)=11,11,0)),IF(LEN(F427)&gt;0,12,0)),0),0)</f>
        <v>0</v>
      </c>
      <c r="T427">
        <v>0</v>
      </c>
    </row>
    <row r="428" spans="1:20" x14ac:dyDescent="0.2">
      <c r="A428" s="243" t="s">
        <v>792</v>
      </c>
      <c r="B428" s="243" t="s">
        <v>792</v>
      </c>
      <c r="C428" s="244"/>
      <c r="D428" s="243" t="s">
        <v>792</v>
      </c>
      <c r="E428" s="243" t="s">
        <v>792</v>
      </c>
      <c r="F428" s="243" t="s">
        <v>792</v>
      </c>
      <c r="G428" s="244"/>
      <c r="H428" s="244"/>
      <c r="I428" s="244"/>
      <c r="J428" s="244"/>
      <c r="K428" s="69"/>
      <c r="L428" s="1"/>
      <c r="Q428">
        <v>0</v>
      </c>
      <c r="R428" cm="1">
        <f t="array" ref="R428">IF(P428,IF(Q428=0,IFERROR(_xlfn.LET(_xlpm.range_ref,_xlfn.ANCHORARRAY(_xlfn.XLOOKUP(D428,Map_Range_Lookup,Map_Range_Data_Sorted_Lookup)),IF(_xlfn.XLOOKUP(E428,_xlpm.range_ref,_xlpm.range_ref,21,0,2)=21,21,0)),IF(LEN(D428)&gt;0,22,0)),0),0)</f>
        <v>0</v>
      </c>
      <c r="S428" cm="1">
        <f t="array" ref="S428">IF(P428,IF((Q428=0)*(R428=0),IFERROR(_xlfn.LET(_xlpm.range_ref,_xlfn.ANCHORARRAY(_xlfn.XLOOKUP(E428,Map_Range_Lookup,Map_Range_Data_Sorted_Lookup)),IF(_xlfn.XLOOKUP(F428,_xlpm.range_ref,_xlpm.range_ref,11,0,2)=11,11,0)),IF(LEN(F428)&gt;0,12,0)),0),0)</f>
        <v>0</v>
      </c>
      <c r="T428">
        <v>0</v>
      </c>
    </row>
    <row r="429" spans="1:20" x14ac:dyDescent="0.2">
      <c r="A429" s="243" t="s">
        <v>792</v>
      </c>
      <c r="B429" s="243" t="s">
        <v>792</v>
      </c>
      <c r="C429" s="244"/>
      <c r="D429" s="243" t="s">
        <v>792</v>
      </c>
      <c r="E429" s="243" t="s">
        <v>792</v>
      </c>
      <c r="F429" s="243" t="s">
        <v>792</v>
      </c>
      <c r="G429" s="244"/>
      <c r="H429" s="244"/>
      <c r="I429" s="244"/>
      <c r="J429" s="244"/>
      <c r="K429" s="69"/>
      <c r="L429" s="1"/>
      <c r="Q429">
        <v>0</v>
      </c>
      <c r="R429" cm="1">
        <f t="array" ref="R429">IF(P429,IF(Q429=0,IFERROR(_xlfn.LET(_xlpm.range_ref,_xlfn.ANCHORARRAY(_xlfn.XLOOKUP(D429,Map_Range_Lookup,Map_Range_Data_Sorted_Lookup)),IF(_xlfn.XLOOKUP(E429,_xlpm.range_ref,_xlpm.range_ref,21,0,2)=21,21,0)),IF(LEN(D429)&gt;0,22,0)),0),0)</f>
        <v>0</v>
      </c>
      <c r="S429" cm="1">
        <f t="array" ref="S429">IF(P429,IF((Q429=0)*(R429=0),IFERROR(_xlfn.LET(_xlpm.range_ref,_xlfn.ANCHORARRAY(_xlfn.XLOOKUP(E429,Map_Range_Lookup,Map_Range_Data_Sorted_Lookup)),IF(_xlfn.XLOOKUP(F429,_xlpm.range_ref,_xlpm.range_ref,11,0,2)=11,11,0)),IF(LEN(F429)&gt;0,12,0)),0),0)</f>
        <v>0</v>
      </c>
      <c r="T429">
        <v>0</v>
      </c>
    </row>
    <row r="430" spans="1:20" x14ac:dyDescent="0.2">
      <c r="A430" s="243" t="s">
        <v>792</v>
      </c>
      <c r="B430" s="243" t="s">
        <v>792</v>
      </c>
      <c r="C430" s="244"/>
      <c r="D430" s="243" t="s">
        <v>792</v>
      </c>
      <c r="E430" s="243" t="s">
        <v>792</v>
      </c>
      <c r="F430" s="243" t="s">
        <v>792</v>
      </c>
      <c r="G430" s="244"/>
      <c r="H430" s="244"/>
      <c r="I430" s="244"/>
      <c r="J430" s="244"/>
      <c r="K430" s="69"/>
      <c r="L430" s="1"/>
      <c r="Q430">
        <v>0</v>
      </c>
      <c r="R430" cm="1">
        <f t="array" ref="R430">IF(P430,IF(Q430=0,IFERROR(_xlfn.LET(_xlpm.range_ref,_xlfn.ANCHORARRAY(_xlfn.XLOOKUP(D430,Map_Range_Lookup,Map_Range_Data_Sorted_Lookup)),IF(_xlfn.XLOOKUP(E430,_xlpm.range_ref,_xlpm.range_ref,21,0,2)=21,21,0)),IF(LEN(D430)&gt;0,22,0)),0),0)</f>
        <v>0</v>
      </c>
      <c r="S430" cm="1">
        <f t="array" ref="S430">IF(P430,IF((Q430=0)*(R430=0),IFERROR(_xlfn.LET(_xlpm.range_ref,_xlfn.ANCHORARRAY(_xlfn.XLOOKUP(E430,Map_Range_Lookup,Map_Range_Data_Sorted_Lookup)),IF(_xlfn.XLOOKUP(F430,_xlpm.range_ref,_xlpm.range_ref,11,0,2)=11,11,0)),IF(LEN(F430)&gt;0,12,0)),0),0)</f>
        <v>0</v>
      </c>
      <c r="T430">
        <v>0</v>
      </c>
    </row>
    <row r="431" spans="1:20" x14ac:dyDescent="0.2">
      <c r="A431" s="243" t="s">
        <v>792</v>
      </c>
      <c r="B431" s="243" t="s">
        <v>792</v>
      </c>
      <c r="C431" s="244"/>
      <c r="D431" s="243" t="s">
        <v>792</v>
      </c>
      <c r="E431" s="243" t="s">
        <v>792</v>
      </c>
      <c r="F431" s="243" t="s">
        <v>792</v>
      </c>
      <c r="G431" s="244"/>
      <c r="H431" s="244"/>
      <c r="I431" s="244"/>
      <c r="J431" s="244"/>
      <c r="K431" s="69"/>
      <c r="L431" s="1"/>
      <c r="Q431">
        <v>0</v>
      </c>
      <c r="R431" cm="1">
        <f t="array" ref="R431">IF(P431,IF(Q431=0,IFERROR(_xlfn.LET(_xlpm.range_ref,_xlfn.ANCHORARRAY(_xlfn.XLOOKUP(D431,Map_Range_Lookup,Map_Range_Data_Sorted_Lookup)),IF(_xlfn.XLOOKUP(E431,_xlpm.range_ref,_xlpm.range_ref,21,0,2)=21,21,0)),IF(LEN(D431)&gt;0,22,0)),0),0)</f>
        <v>0</v>
      </c>
      <c r="S431" cm="1">
        <f t="array" ref="S431">IF(P431,IF((Q431=0)*(R431=0),IFERROR(_xlfn.LET(_xlpm.range_ref,_xlfn.ANCHORARRAY(_xlfn.XLOOKUP(E431,Map_Range_Lookup,Map_Range_Data_Sorted_Lookup)),IF(_xlfn.XLOOKUP(F431,_xlpm.range_ref,_xlpm.range_ref,11,0,2)=11,11,0)),IF(LEN(F431)&gt;0,12,0)),0),0)</f>
        <v>0</v>
      </c>
      <c r="T431">
        <v>0</v>
      </c>
    </row>
    <row r="432" spans="1:20" x14ac:dyDescent="0.2">
      <c r="A432" s="243" t="s">
        <v>792</v>
      </c>
      <c r="B432" s="243" t="s">
        <v>792</v>
      </c>
      <c r="C432" s="244"/>
      <c r="D432" s="243" t="s">
        <v>792</v>
      </c>
      <c r="E432" s="243" t="s">
        <v>792</v>
      </c>
      <c r="F432" s="243" t="s">
        <v>792</v>
      </c>
      <c r="G432" s="244"/>
      <c r="H432" s="244"/>
      <c r="I432" s="244"/>
      <c r="J432" s="244"/>
      <c r="K432" s="69"/>
      <c r="L432" s="1"/>
      <c r="Q432">
        <v>0</v>
      </c>
      <c r="R432" cm="1">
        <f t="array" ref="R432">IF(P432,IF(Q432=0,IFERROR(_xlfn.LET(_xlpm.range_ref,_xlfn.ANCHORARRAY(_xlfn.XLOOKUP(D432,Map_Range_Lookup,Map_Range_Data_Sorted_Lookup)),IF(_xlfn.XLOOKUP(E432,_xlpm.range_ref,_xlpm.range_ref,21,0,2)=21,21,0)),IF(LEN(D432)&gt;0,22,0)),0),0)</f>
        <v>0</v>
      </c>
      <c r="S432" cm="1">
        <f t="array" ref="S432">IF(P432,IF((Q432=0)*(R432=0),IFERROR(_xlfn.LET(_xlpm.range_ref,_xlfn.ANCHORARRAY(_xlfn.XLOOKUP(E432,Map_Range_Lookup,Map_Range_Data_Sorted_Lookup)),IF(_xlfn.XLOOKUP(F432,_xlpm.range_ref,_xlpm.range_ref,11,0,2)=11,11,0)),IF(LEN(F432)&gt;0,12,0)),0),0)</f>
        <v>0</v>
      </c>
      <c r="T432">
        <v>0</v>
      </c>
    </row>
    <row r="433" spans="1:20" x14ac:dyDescent="0.2">
      <c r="A433" s="243" t="s">
        <v>792</v>
      </c>
      <c r="B433" s="243" t="s">
        <v>792</v>
      </c>
      <c r="C433" s="244"/>
      <c r="D433" s="243" t="s">
        <v>792</v>
      </c>
      <c r="E433" s="243" t="s">
        <v>792</v>
      </c>
      <c r="F433" s="243" t="s">
        <v>792</v>
      </c>
      <c r="G433" s="244"/>
      <c r="H433" s="244"/>
      <c r="I433" s="244"/>
      <c r="J433" s="244"/>
      <c r="K433" s="69"/>
      <c r="L433" s="1"/>
      <c r="Q433">
        <v>0</v>
      </c>
      <c r="R433" cm="1">
        <f t="array" ref="R433">IF(P433,IF(Q433=0,IFERROR(_xlfn.LET(_xlpm.range_ref,_xlfn.ANCHORARRAY(_xlfn.XLOOKUP(D433,Map_Range_Lookup,Map_Range_Data_Sorted_Lookup)),IF(_xlfn.XLOOKUP(E433,_xlpm.range_ref,_xlpm.range_ref,21,0,2)=21,21,0)),IF(LEN(D433)&gt;0,22,0)),0),0)</f>
        <v>0</v>
      </c>
      <c r="S433" cm="1">
        <f t="array" ref="S433">IF(P433,IF((Q433=0)*(R433=0),IFERROR(_xlfn.LET(_xlpm.range_ref,_xlfn.ANCHORARRAY(_xlfn.XLOOKUP(E433,Map_Range_Lookup,Map_Range_Data_Sorted_Lookup)),IF(_xlfn.XLOOKUP(F433,_xlpm.range_ref,_xlpm.range_ref,11,0,2)=11,11,0)),IF(LEN(F433)&gt;0,12,0)),0),0)</f>
        <v>0</v>
      </c>
      <c r="T433">
        <v>0</v>
      </c>
    </row>
    <row r="434" spans="1:20" x14ac:dyDescent="0.2">
      <c r="A434" s="243" t="s">
        <v>792</v>
      </c>
      <c r="B434" s="243" t="s">
        <v>792</v>
      </c>
      <c r="C434" s="244"/>
      <c r="D434" s="243" t="s">
        <v>792</v>
      </c>
      <c r="E434" s="243" t="s">
        <v>792</v>
      </c>
      <c r="F434" s="243" t="s">
        <v>792</v>
      </c>
      <c r="G434" s="244"/>
      <c r="H434" s="244"/>
      <c r="I434" s="244"/>
      <c r="J434" s="244"/>
      <c r="K434" s="69"/>
      <c r="L434" s="1"/>
      <c r="Q434">
        <v>0</v>
      </c>
      <c r="R434" cm="1">
        <f t="array" ref="R434">IF(P434,IF(Q434=0,IFERROR(_xlfn.LET(_xlpm.range_ref,_xlfn.ANCHORARRAY(_xlfn.XLOOKUP(D434,Map_Range_Lookup,Map_Range_Data_Sorted_Lookup)),IF(_xlfn.XLOOKUP(E434,_xlpm.range_ref,_xlpm.range_ref,21,0,2)=21,21,0)),IF(LEN(D434)&gt;0,22,0)),0),0)</f>
        <v>0</v>
      </c>
      <c r="S434" cm="1">
        <f t="array" ref="S434">IF(P434,IF((Q434=0)*(R434=0),IFERROR(_xlfn.LET(_xlpm.range_ref,_xlfn.ANCHORARRAY(_xlfn.XLOOKUP(E434,Map_Range_Lookup,Map_Range_Data_Sorted_Lookup)),IF(_xlfn.XLOOKUP(F434,_xlpm.range_ref,_xlpm.range_ref,11,0,2)=11,11,0)),IF(LEN(F434)&gt;0,12,0)),0),0)</f>
        <v>0</v>
      </c>
      <c r="T434">
        <v>0</v>
      </c>
    </row>
    <row r="435" spans="1:20" x14ac:dyDescent="0.2">
      <c r="A435" s="243" t="s">
        <v>792</v>
      </c>
      <c r="B435" s="243" t="s">
        <v>792</v>
      </c>
      <c r="C435" s="244"/>
      <c r="D435" s="243" t="s">
        <v>792</v>
      </c>
      <c r="E435" s="243" t="s">
        <v>792</v>
      </c>
      <c r="F435" s="243" t="s">
        <v>792</v>
      </c>
      <c r="G435" s="244"/>
      <c r="H435" s="244"/>
      <c r="I435" s="244"/>
      <c r="J435" s="244"/>
      <c r="K435" s="69"/>
      <c r="L435" s="1"/>
      <c r="Q435">
        <v>0</v>
      </c>
      <c r="R435" cm="1">
        <f t="array" ref="R435">IF(P435,IF(Q435=0,IFERROR(_xlfn.LET(_xlpm.range_ref,_xlfn.ANCHORARRAY(_xlfn.XLOOKUP(D435,Map_Range_Lookup,Map_Range_Data_Sorted_Lookup)),IF(_xlfn.XLOOKUP(E435,_xlpm.range_ref,_xlpm.range_ref,21,0,2)=21,21,0)),IF(LEN(D435)&gt;0,22,0)),0),0)</f>
        <v>0</v>
      </c>
      <c r="S435" cm="1">
        <f t="array" ref="S435">IF(P435,IF((Q435=0)*(R435=0),IFERROR(_xlfn.LET(_xlpm.range_ref,_xlfn.ANCHORARRAY(_xlfn.XLOOKUP(E435,Map_Range_Lookup,Map_Range_Data_Sorted_Lookup)),IF(_xlfn.XLOOKUP(F435,_xlpm.range_ref,_xlpm.range_ref,11,0,2)=11,11,0)),IF(LEN(F435)&gt;0,12,0)),0),0)</f>
        <v>0</v>
      </c>
      <c r="T435">
        <v>0</v>
      </c>
    </row>
    <row r="436" spans="1:20" x14ac:dyDescent="0.2">
      <c r="A436" s="243" t="s">
        <v>792</v>
      </c>
      <c r="B436" s="243" t="s">
        <v>792</v>
      </c>
      <c r="C436" s="244"/>
      <c r="D436" s="243" t="s">
        <v>792</v>
      </c>
      <c r="E436" s="243" t="s">
        <v>792</v>
      </c>
      <c r="F436" s="243" t="s">
        <v>792</v>
      </c>
      <c r="G436" s="244"/>
      <c r="H436" s="244"/>
      <c r="I436" s="244"/>
      <c r="J436" s="244"/>
      <c r="K436" s="69"/>
      <c r="L436" s="1"/>
      <c r="Q436">
        <v>0</v>
      </c>
      <c r="R436" cm="1">
        <f t="array" ref="R436">IF(P436,IF(Q436=0,IFERROR(_xlfn.LET(_xlpm.range_ref,_xlfn.ANCHORARRAY(_xlfn.XLOOKUP(D436,Map_Range_Lookup,Map_Range_Data_Sorted_Lookup)),IF(_xlfn.XLOOKUP(E436,_xlpm.range_ref,_xlpm.range_ref,21,0,2)=21,21,0)),IF(LEN(D436)&gt;0,22,0)),0),0)</f>
        <v>0</v>
      </c>
      <c r="S436" cm="1">
        <f t="array" ref="S436">IF(P436,IF((Q436=0)*(R436=0),IFERROR(_xlfn.LET(_xlpm.range_ref,_xlfn.ANCHORARRAY(_xlfn.XLOOKUP(E436,Map_Range_Lookup,Map_Range_Data_Sorted_Lookup)),IF(_xlfn.XLOOKUP(F436,_xlpm.range_ref,_xlpm.range_ref,11,0,2)=11,11,0)),IF(LEN(F436)&gt;0,12,0)),0),0)</f>
        <v>0</v>
      </c>
      <c r="T436">
        <v>0</v>
      </c>
    </row>
    <row r="437" spans="1:20" x14ac:dyDescent="0.2">
      <c r="A437" s="243" t="s">
        <v>792</v>
      </c>
      <c r="B437" s="243" t="s">
        <v>792</v>
      </c>
      <c r="C437" s="244"/>
      <c r="D437" s="243" t="s">
        <v>792</v>
      </c>
      <c r="E437" s="243" t="s">
        <v>792</v>
      </c>
      <c r="F437" s="243" t="s">
        <v>792</v>
      </c>
      <c r="G437" s="244"/>
      <c r="H437" s="244"/>
      <c r="I437" s="244"/>
      <c r="J437" s="244"/>
      <c r="K437" s="69"/>
      <c r="L437" s="1"/>
      <c r="Q437">
        <v>0</v>
      </c>
      <c r="R437" cm="1">
        <f t="array" ref="R437">IF(P437,IF(Q437=0,IFERROR(_xlfn.LET(_xlpm.range_ref,_xlfn.ANCHORARRAY(_xlfn.XLOOKUP(D437,Map_Range_Lookup,Map_Range_Data_Sorted_Lookup)),IF(_xlfn.XLOOKUP(E437,_xlpm.range_ref,_xlpm.range_ref,21,0,2)=21,21,0)),IF(LEN(D437)&gt;0,22,0)),0),0)</f>
        <v>0</v>
      </c>
      <c r="S437" cm="1">
        <f t="array" ref="S437">IF(P437,IF((Q437=0)*(R437=0),IFERROR(_xlfn.LET(_xlpm.range_ref,_xlfn.ANCHORARRAY(_xlfn.XLOOKUP(E437,Map_Range_Lookup,Map_Range_Data_Sorted_Lookup)),IF(_xlfn.XLOOKUP(F437,_xlpm.range_ref,_xlpm.range_ref,11,0,2)=11,11,0)),IF(LEN(F437)&gt;0,12,0)),0),0)</f>
        <v>0</v>
      </c>
      <c r="T437">
        <v>0</v>
      </c>
    </row>
    <row r="438" spans="1:20" x14ac:dyDescent="0.2">
      <c r="A438" s="243" t="s">
        <v>792</v>
      </c>
      <c r="B438" s="243" t="s">
        <v>792</v>
      </c>
      <c r="C438" s="244"/>
      <c r="D438" s="243" t="s">
        <v>792</v>
      </c>
      <c r="E438" s="243" t="s">
        <v>792</v>
      </c>
      <c r="F438" s="243" t="s">
        <v>792</v>
      </c>
      <c r="G438" s="244"/>
      <c r="H438" s="244"/>
      <c r="I438" s="244"/>
      <c r="J438" s="244"/>
      <c r="K438" s="69"/>
      <c r="L438" s="1"/>
      <c r="Q438">
        <v>0</v>
      </c>
      <c r="R438" cm="1">
        <f t="array" ref="R438">IF(P438,IF(Q438=0,IFERROR(_xlfn.LET(_xlpm.range_ref,_xlfn.ANCHORARRAY(_xlfn.XLOOKUP(D438,Map_Range_Lookup,Map_Range_Data_Sorted_Lookup)),IF(_xlfn.XLOOKUP(E438,_xlpm.range_ref,_xlpm.range_ref,21,0,2)=21,21,0)),IF(LEN(D438)&gt;0,22,0)),0),0)</f>
        <v>0</v>
      </c>
      <c r="S438" cm="1">
        <f t="array" ref="S438">IF(P438,IF((Q438=0)*(R438=0),IFERROR(_xlfn.LET(_xlpm.range_ref,_xlfn.ANCHORARRAY(_xlfn.XLOOKUP(E438,Map_Range_Lookup,Map_Range_Data_Sorted_Lookup)),IF(_xlfn.XLOOKUP(F438,_xlpm.range_ref,_xlpm.range_ref,11,0,2)=11,11,0)),IF(LEN(F438)&gt;0,12,0)),0),0)</f>
        <v>0</v>
      </c>
      <c r="T438">
        <v>0</v>
      </c>
    </row>
    <row r="439" spans="1:20" x14ac:dyDescent="0.2">
      <c r="A439" s="243" t="s">
        <v>792</v>
      </c>
      <c r="B439" s="243" t="s">
        <v>792</v>
      </c>
      <c r="C439" s="244"/>
      <c r="D439" s="243" t="s">
        <v>792</v>
      </c>
      <c r="E439" s="243" t="s">
        <v>792</v>
      </c>
      <c r="F439" s="243" t="s">
        <v>792</v>
      </c>
      <c r="G439" s="244"/>
      <c r="H439" s="244"/>
      <c r="I439" s="244"/>
      <c r="J439" s="244"/>
      <c r="K439" s="69"/>
      <c r="L439" s="1"/>
      <c r="Q439">
        <v>0</v>
      </c>
      <c r="R439" cm="1">
        <f t="array" ref="R439">IF(P439,IF(Q439=0,IFERROR(_xlfn.LET(_xlpm.range_ref,_xlfn.ANCHORARRAY(_xlfn.XLOOKUP(D439,Map_Range_Lookup,Map_Range_Data_Sorted_Lookup)),IF(_xlfn.XLOOKUP(E439,_xlpm.range_ref,_xlpm.range_ref,21,0,2)=21,21,0)),IF(LEN(D439)&gt;0,22,0)),0),0)</f>
        <v>0</v>
      </c>
      <c r="S439" cm="1">
        <f t="array" ref="S439">IF(P439,IF((Q439=0)*(R439=0),IFERROR(_xlfn.LET(_xlpm.range_ref,_xlfn.ANCHORARRAY(_xlfn.XLOOKUP(E439,Map_Range_Lookup,Map_Range_Data_Sorted_Lookup)),IF(_xlfn.XLOOKUP(F439,_xlpm.range_ref,_xlpm.range_ref,11,0,2)=11,11,0)),IF(LEN(F439)&gt;0,12,0)),0),0)</f>
        <v>0</v>
      </c>
      <c r="T439">
        <v>0</v>
      </c>
    </row>
    <row r="440" spans="1:20" x14ac:dyDescent="0.2">
      <c r="A440" s="243" t="s">
        <v>792</v>
      </c>
      <c r="B440" s="243" t="s">
        <v>792</v>
      </c>
      <c r="C440" s="244"/>
      <c r="D440" s="243" t="s">
        <v>792</v>
      </c>
      <c r="E440" s="243" t="s">
        <v>792</v>
      </c>
      <c r="F440" s="243" t="s">
        <v>792</v>
      </c>
      <c r="G440" s="244"/>
      <c r="H440" s="244"/>
      <c r="I440" s="244"/>
      <c r="J440" s="244"/>
      <c r="K440" s="69"/>
      <c r="L440" s="1"/>
      <c r="Q440">
        <v>0</v>
      </c>
      <c r="R440" cm="1">
        <f t="array" ref="R440">IF(P440,IF(Q440=0,IFERROR(_xlfn.LET(_xlpm.range_ref,_xlfn.ANCHORARRAY(_xlfn.XLOOKUP(D440,Map_Range_Lookup,Map_Range_Data_Sorted_Lookup)),IF(_xlfn.XLOOKUP(E440,_xlpm.range_ref,_xlpm.range_ref,21,0,2)=21,21,0)),IF(LEN(D440)&gt;0,22,0)),0),0)</f>
        <v>0</v>
      </c>
      <c r="S440" cm="1">
        <f t="array" ref="S440">IF(P440,IF((Q440=0)*(R440=0),IFERROR(_xlfn.LET(_xlpm.range_ref,_xlfn.ANCHORARRAY(_xlfn.XLOOKUP(E440,Map_Range_Lookup,Map_Range_Data_Sorted_Lookup)),IF(_xlfn.XLOOKUP(F440,_xlpm.range_ref,_xlpm.range_ref,11,0,2)=11,11,0)),IF(LEN(F440)&gt;0,12,0)),0),0)</f>
        <v>0</v>
      </c>
      <c r="T440">
        <v>0</v>
      </c>
    </row>
    <row r="441" spans="1:20" x14ac:dyDescent="0.2">
      <c r="A441" s="243" t="s">
        <v>792</v>
      </c>
      <c r="B441" s="243" t="s">
        <v>792</v>
      </c>
      <c r="C441" s="244"/>
      <c r="D441" s="243" t="s">
        <v>792</v>
      </c>
      <c r="E441" s="243" t="s">
        <v>792</v>
      </c>
      <c r="F441" s="243" t="s">
        <v>792</v>
      </c>
      <c r="G441" s="244"/>
      <c r="H441" s="244"/>
      <c r="I441" s="244"/>
      <c r="J441" s="244"/>
      <c r="K441" s="69"/>
      <c r="L441" s="1"/>
      <c r="Q441">
        <v>0</v>
      </c>
      <c r="R441" cm="1">
        <f t="array" ref="R441">IF(P441,IF(Q441=0,IFERROR(_xlfn.LET(_xlpm.range_ref,_xlfn.ANCHORARRAY(_xlfn.XLOOKUP(D441,Map_Range_Lookup,Map_Range_Data_Sorted_Lookup)),IF(_xlfn.XLOOKUP(E441,_xlpm.range_ref,_xlpm.range_ref,21,0,2)=21,21,0)),IF(LEN(D441)&gt;0,22,0)),0),0)</f>
        <v>0</v>
      </c>
      <c r="S441" cm="1">
        <f t="array" ref="S441">IF(P441,IF((Q441=0)*(R441=0),IFERROR(_xlfn.LET(_xlpm.range_ref,_xlfn.ANCHORARRAY(_xlfn.XLOOKUP(E441,Map_Range_Lookup,Map_Range_Data_Sorted_Lookup)),IF(_xlfn.XLOOKUP(F441,_xlpm.range_ref,_xlpm.range_ref,11,0,2)=11,11,0)),IF(LEN(F441)&gt;0,12,0)),0),0)</f>
        <v>0</v>
      </c>
      <c r="T441">
        <v>0</v>
      </c>
    </row>
    <row r="442" spans="1:20" x14ac:dyDescent="0.2">
      <c r="A442" s="243" t="s">
        <v>792</v>
      </c>
      <c r="B442" s="243" t="s">
        <v>792</v>
      </c>
      <c r="C442" s="244"/>
      <c r="D442" s="243" t="s">
        <v>792</v>
      </c>
      <c r="E442" s="243" t="s">
        <v>792</v>
      </c>
      <c r="F442" s="243" t="s">
        <v>792</v>
      </c>
      <c r="G442" s="244"/>
      <c r="H442" s="244"/>
      <c r="I442" s="244"/>
      <c r="J442" s="244"/>
      <c r="K442" s="69"/>
      <c r="L442" s="1"/>
      <c r="Q442">
        <v>0</v>
      </c>
      <c r="R442" cm="1">
        <f t="array" ref="R442">IF(P442,IF(Q442=0,IFERROR(_xlfn.LET(_xlpm.range_ref,_xlfn.ANCHORARRAY(_xlfn.XLOOKUP(D442,Map_Range_Lookup,Map_Range_Data_Sorted_Lookup)),IF(_xlfn.XLOOKUP(E442,_xlpm.range_ref,_xlpm.range_ref,21,0,2)=21,21,0)),IF(LEN(D442)&gt;0,22,0)),0),0)</f>
        <v>0</v>
      </c>
      <c r="S442" cm="1">
        <f t="array" ref="S442">IF(P442,IF((Q442=0)*(R442=0),IFERROR(_xlfn.LET(_xlpm.range_ref,_xlfn.ANCHORARRAY(_xlfn.XLOOKUP(E442,Map_Range_Lookup,Map_Range_Data_Sorted_Lookup)),IF(_xlfn.XLOOKUP(F442,_xlpm.range_ref,_xlpm.range_ref,11,0,2)=11,11,0)),IF(LEN(F442)&gt;0,12,0)),0),0)</f>
        <v>0</v>
      </c>
      <c r="T442">
        <v>0</v>
      </c>
    </row>
    <row r="443" spans="1:20" x14ac:dyDescent="0.2">
      <c r="A443" s="243" t="s">
        <v>792</v>
      </c>
      <c r="B443" s="243" t="s">
        <v>792</v>
      </c>
      <c r="C443" s="244"/>
      <c r="D443" s="243" t="s">
        <v>792</v>
      </c>
      <c r="E443" s="243" t="s">
        <v>792</v>
      </c>
      <c r="F443" s="243" t="s">
        <v>792</v>
      </c>
      <c r="G443" s="244"/>
      <c r="H443" s="244"/>
      <c r="I443" s="244"/>
      <c r="J443" s="244"/>
      <c r="K443" s="69"/>
      <c r="L443" s="1"/>
      <c r="Q443">
        <v>0</v>
      </c>
      <c r="R443" cm="1">
        <f t="array" ref="R443">IF(P443,IF(Q443=0,IFERROR(_xlfn.LET(_xlpm.range_ref,_xlfn.ANCHORARRAY(_xlfn.XLOOKUP(D443,Map_Range_Lookup,Map_Range_Data_Sorted_Lookup)),IF(_xlfn.XLOOKUP(E443,_xlpm.range_ref,_xlpm.range_ref,21,0,2)=21,21,0)),IF(LEN(D443)&gt;0,22,0)),0),0)</f>
        <v>0</v>
      </c>
      <c r="S443" cm="1">
        <f t="array" ref="S443">IF(P443,IF((Q443=0)*(R443=0),IFERROR(_xlfn.LET(_xlpm.range_ref,_xlfn.ANCHORARRAY(_xlfn.XLOOKUP(E443,Map_Range_Lookup,Map_Range_Data_Sorted_Lookup)),IF(_xlfn.XLOOKUP(F443,_xlpm.range_ref,_xlpm.range_ref,11,0,2)=11,11,0)),IF(LEN(F443)&gt;0,12,0)),0),0)</f>
        <v>0</v>
      </c>
      <c r="T443">
        <v>0</v>
      </c>
    </row>
    <row r="444" spans="1:20" x14ac:dyDescent="0.2">
      <c r="A444" s="243" t="s">
        <v>792</v>
      </c>
      <c r="B444" s="243" t="s">
        <v>792</v>
      </c>
      <c r="C444" s="244"/>
      <c r="D444" s="243" t="s">
        <v>792</v>
      </c>
      <c r="E444" s="243" t="s">
        <v>792</v>
      </c>
      <c r="F444" s="243" t="s">
        <v>792</v>
      </c>
      <c r="G444" s="244"/>
      <c r="H444" s="244"/>
      <c r="I444" s="244"/>
      <c r="J444" s="244"/>
      <c r="K444" s="69"/>
      <c r="L444" s="1"/>
      <c r="Q444">
        <v>0</v>
      </c>
      <c r="R444" cm="1">
        <f t="array" ref="R444">IF(P444,IF(Q444=0,IFERROR(_xlfn.LET(_xlpm.range_ref,_xlfn.ANCHORARRAY(_xlfn.XLOOKUP(D444,Map_Range_Lookup,Map_Range_Data_Sorted_Lookup)),IF(_xlfn.XLOOKUP(E444,_xlpm.range_ref,_xlpm.range_ref,21,0,2)=21,21,0)),IF(LEN(D444)&gt;0,22,0)),0),0)</f>
        <v>0</v>
      </c>
      <c r="S444" cm="1">
        <f t="array" ref="S444">IF(P444,IF((Q444=0)*(R444=0),IFERROR(_xlfn.LET(_xlpm.range_ref,_xlfn.ANCHORARRAY(_xlfn.XLOOKUP(E444,Map_Range_Lookup,Map_Range_Data_Sorted_Lookup)),IF(_xlfn.XLOOKUP(F444,_xlpm.range_ref,_xlpm.range_ref,11,0,2)=11,11,0)),IF(LEN(F444)&gt;0,12,0)),0),0)</f>
        <v>0</v>
      </c>
      <c r="T444">
        <v>0</v>
      </c>
    </row>
    <row r="445" spans="1:20" x14ac:dyDescent="0.2">
      <c r="A445" s="243" t="s">
        <v>792</v>
      </c>
      <c r="B445" s="243" t="s">
        <v>792</v>
      </c>
      <c r="C445" s="244"/>
      <c r="D445" s="243" t="s">
        <v>792</v>
      </c>
      <c r="E445" s="243" t="s">
        <v>792</v>
      </c>
      <c r="F445" s="243" t="s">
        <v>792</v>
      </c>
      <c r="G445" s="244"/>
      <c r="H445" s="244"/>
      <c r="I445" s="244"/>
      <c r="J445" s="244"/>
      <c r="K445" s="69"/>
      <c r="L445" s="1"/>
      <c r="Q445">
        <v>0</v>
      </c>
      <c r="R445" cm="1">
        <f t="array" ref="R445">IF(P445,IF(Q445=0,IFERROR(_xlfn.LET(_xlpm.range_ref,_xlfn.ANCHORARRAY(_xlfn.XLOOKUP(D445,Map_Range_Lookup,Map_Range_Data_Sorted_Lookup)),IF(_xlfn.XLOOKUP(E445,_xlpm.range_ref,_xlpm.range_ref,21,0,2)=21,21,0)),IF(LEN(D445)&gt;0,22,0)),0),0)</f>
        <v>0</v>
      </c>
      <c r="S445" cm="1">
        <f t="array" ref="S445">IF(P445,IF((Q445=0)*(R445=0),IFERROR(_xlfn.LET(_xlpm.range_ref,_xlfn.ANCHORARRAY(_xlfn.XLOOKUP(E445,Map_Range_Lookup,Map_Range_Data_Sorted_Lookup)),IF(_xlfn.XLOOKUP(F445,_xlpm.range_ref,_xlpm.range_ref,11,0,2)=11,11,0)),IF(LEN(F445)&gt;0,12,0)),0),0)</f>
        <v>0</v>
      </c>
      <c r="T445">
        <v>0</v>
      </c>
    </row>
    <row r="446" spans="1:20" x14ac:dyDescent="0.2">
      <c r="A446" s="243" t="s">
        <v>792</v>
      </c>
      <c r="B446" s="243" t="s">
        <v>792</v>
      </c>
      <c r="C446" s="244"/>
      <c r="D446" s="243" t="s">
        <v>792</v>
      </c>
      <c r="E446" s="243" t="s">
        <v>792</v>
      </c>
      <c r="F446" s="243" t="s">
        <v>792</v>
      </c>
      <c r="G446" s="244"/>
      <c r="H446" s="244"/>
      <c r="I446" s="244"/>
      <c r="J446" s="244"/>
      <c r="K446" s="69"/>
      <c r="L446" s="1"/>
      <c r="Q446">
        <v>0</v>
      </c>
      <c r="R446" cm="1">
        <f t="array" ref="R446">IF(P446,IF(Q446=0,IFERROR(_xlfn.LET(_xlpm.range_ref,_xlfn.ANCHORARRAY(_xlfn.XLOOKUP(D446,Map_Range_Lookup,Map_Range_Data_Sorted_Lookup)),IF(_xlfn.XLOOKUP(E446,_xlpm.range_ref,_xlpm.range_ref,21,0,2)=21,21,0)),IF(LEN(D446)&gt;0,22,0)),0),0)</f>
        <v>0</v>
      </c>
      <c r="S446" cm="1">
        <f t="array" ref="S446">IF(P446,IF((Q446=0)*(R446=0),IFERROR(_xlfn.LET(_xlpm.range_ref,_xlfn.ANCHORARRAY(_xlfn.XLOOKUP(E446,Map_Range_Lookup,Map_Range_Data_Sorted_Lookup)),IF(_xlfn.XLOOKUP(F446,_xlpm.range_ref,_xlpm.range_ref,11,0,2)=11,11,0)),IF(LEN(F446)&gt;0,12,0)),0),0)</f>
        <v>0</v>
      </c>
      <c r="T446">
        <v>0</v>
      </c>
    </row>
    <row r="447" spans="1:20" x14ac:dyDescent="0.2">
      <c r="A447" s="243" t="s">
        <v>792</v>
      </c>
      <c r="B447" s="243" t="s">
        <v>792</v>
      </c>
      <c r="C447" s="244"/>
      <c r="D447" s="243" t="s">
        <v>792</v>
      </c>
      <c r="E447" s="243" t="s">
        <v>792</v>
      </c>
      <c r="F447" s="243" t="s">
        <v>792</v>
      </c>
      <c r="G447" s="244"/>
      <c r="H447" s="244"/>
      <c r="I447" s="244"/>
      <c r="J447" s="244"/>
      <c r="K447" s="69"/>
      <c r="L447" s="1"/>
      <c r="Q447">
        <v>0</v>
      </c>
      <c r="R447" cm="1">
        <f t="array" ref="R447">IF(P447,IF(Q447=0,IFERROR(_xlfn.LET(_xlpm.range_ref,_xlfn.ANCHORARRAY(_xlfn.XLOOKUP(D447,Map_Range_Lookup,Map_Range_Data_Sorted_Lookup)),IF(_xlfn.XLOOKUP(E447,_xlpm.range_ref,_xlpm.range_ref,21,0,2)=21,21,0)),IF(LEN(D447)&gt;0,22,0)),0),0)</f>
        <v>0</v>
      </c>
      <c r="S447" cm="1">
        <f t="array" ref="S447">IF(P447,IF((Q447=0)*(R447=0),IFERROR(_xlfn.LET(_xlpm.range_ref,_xlfn.ANCHORARRAY(_xlfn.XLOOKUP(E447,Map_Range_Lookup,Map_Range_Data_Sorted_Lookup)),IF(_xlfn.XLOOKUP(F447,_xlpm.range_ref,_xlpm.range_ref,11,0,2)=11,11,0)),IF(LEN(F447)&gt;0,12,0)),0),0)</f>
        <v>0</v>
      </c>
      <c r="T447">
        <v>0</v>
      </c>
    </row>
    <row r="448" spans="1:20" x14ac:dyDescent="0.2">
      <c r="A448" s="243" t="s">
        <v>792</v>
      </c>
      <c r="B448" s="243" t="s">
        <v>792</v>
      </c>
      <c r="C448" s="244"/>
      <c r="D448" s="243" t="s">
        <v>792</v>
      </c>
      <c r="E448" s="243" t="s">
        <v>792</v>
      </c>
      <c r="F448" s="243" t="s">
        <v>792</v>
      </c>
      <c r="G448" s="244"/>
      <c r="H448" s="244"/>
      <c r="I448" s="244"/>
      <c r="J448" s="244"/>
      <c r="K448" s="69"/>
      <c r="L448" s="1"/>
      <c r="Q448">
        <v>0</v>
      </c>
      <c r="R448" cm="1">
        <f t="array" ref="R448">IF(P448,IF(Q448=0,IFERROR(_xlfn.LET(_xlpm.range_ref,_xlfn.ANCHORARRAY(_xlfn.XLOOKUP(D448,Map_Range_Lookup,Map_Range_Data_Sorted_Lookup)),IF(_xlfn.XLOOKUP(E448,_xlpm.range_ref,_xlpm.range_ref,21,0,2)=21,21,0)),IF(LEN(D448)&gt;0,22,0)),0),0)</f>
        <v>0</v>
      </c>
      <c r="S448" cm="1">
        <f t="array" ref="S448">IF(P448,IF((Q448=0)*(R448=0),IFERROR(_xlfn.LET(_xlpm.range_ref,_xlfn.ANCHORARRAY(_xlfn.XLOOKUP(E448,Map_Range_Lookup,Map_Range_Data_Sorted_Lookup)),IF(_xlfn.XLOOKUP(F448,_xlpm.range_ref,_xlpm.range_ref,11,0,2)=11,11,0)),IF(LEN(F448)&gt;0,12,0)),0),0)</f>
        <v>0</v>
      </c>
      <c r="T448">
        <v>0</v>
      </c>
    </row>
    <row r="449" spans="1:20" x14ac:dyDescent="0.2">
      <c r="A449" s="243" t="s">
        <v>792</v>
      </c>
      <c r="B449" s="243" t="s">
        <v>792</v>
      </c>
      <c r="C449" s="244"/>
      <c r="D449" s="243" t="s">
        <v>792</v>
      </c>
      <c r="E449" s="243" t="s">
        <v>792</v>
      </c>
      <c r="F449" s="243" t="s">
        <v>792</v>
      </c>
      <c r="G449" s="244"/>
      <c r="H449" s="244"/>
      <c r="I449" s="244"/>
      <c r="J449" s="244"/>
      <c r="K449" s="69"/>
      <c r="L449" s="1"/>
      <c r="Q449">
        <v>0</v>
      </c>
      <c r="R449" cm="1">
        <f t="array" ref="R449">IF(P449,IF(Q449=0,IFERROR(_xlfn.LET(_xlpm.range_ref,_xlfn.ANCHORARRAY(_xlfn.XLOOKUP(D449,Map_Range_Lookup,Map_Range_Data_Sorted_Lookup)),IF(_xlfn.XLOOKUP(E449,_xlpm.range_ref,_xlpm.range_ref,21,0,2)=21,21,0)),IF(LEN(D449)&gt;0,22,0)),0),0)</f>
        <v>0</v>
      </c>
      <c r="S449" cm="1">
        <f t="array" ref="S449">IF(P449,IF((Q449=0)*(R449=0),IFERROR(_xlfn.LET(_xlpm.range_ref,_xlfn.ANCHORARRAY(_xlfn.XLOOKUP(E449,Map_Range_Lookup,Map_Range_Data_Sorted_Lookup)),IF(_xlfn.XLOOKUP(F449,_xlpm.range_ref,_xlpm.range_ref,11,0,2)=11,11,0)),IF(LEN(F449)&gt;0,12,0)),0),0)</f>
        <v>0</v>
      </c>
      <c r="T449">
        <v>0</v>
      </c>
    </row>
    <row r="450" spans="1:20" x14ac:dyDescent="0.2">
      <c r="A450" s="243" t="s">
        <v>792</v>
      </c>
      <c r="B450" s="243" t="s">
        <v>792</v>
      </c>
      <c r="C450" s="244"/>
      <c r="D450" s="243" t="s">
        <v>792</v>
      </c>
      <c r="E450" s="243" t="s">
        <v>792</v>
      </c>
      <c r="F450" s="243" t="s">
        <v>792</v>
      </c>
      <c r="G450" s="244"/>
      <c r="H450" s="244"/>
      <c r="I450" s="244"/>
      <c r="J450" s="244"/>
      <c r="K450" s="69"/>
      <c r="L450" s="1"/>
      <c r="Q450">
        <v>0</v>
      </c>
      <c r="R450" cm="1">
        <f t="array" ref="R450">IF(P450,IF(Q450=0,IFERROR(_xlfn.LET(_xlpm.range_ref,_xlfn.ANCHORARRAY(_xlfn.XLOOKUP(D450,Map_Range_Lookup,Map_Range_Data_Sorted_Lookup)),IF(_xlfn.XLOOKUP(E450,_xlpm.range_ref,_xlpm.range_ref,21,0,2)=21,21,0)),IF(LEN(D450)&gt;0,22,0)),0),0)</f>
        <v>0</v>
      </c>
      <c r="S450" cm="1">
        <f t="array" ref="S450">IF(P450,IF((Q450=0)*(R450=0),IFERROR(_xlfn.LET(_xlpm.range_ref,_xlfn.ANCHORARRAY(_xlfn.XLOOKUP(E450,Map_Range_Lookup,Map_Range_Data_Sorted_Lookup)),IF(_xlfn.XLOOKUP(F450,_xlpm.range_ref,_xlpm.range_ref,11,0,2)=11,11,0)),IF(LEN(F450)&gt;0,12,0)),0),0)</f>
        <v>0</v>
      </c>
      <c r="T450">
        <v>0</v>
      </c>
    </row>
    <row r="451" spans="1:20" x14ac:dyDescent="0.2">
      <c r="A451" s="243" t="s">
        <v>792</v>
      </c>
      <c r="B451" s="243" t="s">
        <v>792</v>
      </c>
      <c r="C451" s="244"/>
      <c r="D451" s="243" t="s">
        <v>792</v>
      </c>
      <c r="E451" s="243" t="s">
        <v>792</v>
      </c>
      <c r="F451" s="243" t="s">
        <v>792</v>
      </c>
      <c r="G451" s="244"/>
      <c r="H451" s="244"/>
      <c r="I451" s="244"/>
      <c r="J451" s="244"/>
      <c r="K451" s="69"/>
      <c r="L451" s="1"/>
      <c r="Q451">
        <v>0</v>
      </c>
      <c r="R451" cm="1">
        <f t="array" ref="R451">IF(P451,IF(Q451=0,IFERROR(_xlfn.LET(_xlpm.range_ref,_xlfn.ANCHORARRAY(_xlfn.XLOOKUP(D451,Map_Range_Lookup,Map_Range_Data_Sorted_Lookup)),IF(_xlfn.XLOOKUP(E451,_xlpm.range_ref,_xlpm.range_ref,21,0,2)=21,21,0)),IF(LEN(D451)&gt;0,22,0)),0),0)</f>
        <v>0</v>
      </c>
      <c r="S451" cm="1">
        <f t="array" ref="S451">IF(P451,IF((Q451=0)*(R451=0),IFERROR(_xlfn.LET(_xlpm.range_ref,_xlfn.ANCHORARRAY(_xlfn.XLOOKUP(E451,Map_Range_Lookup,Map_Range_Data_Sorted_Lookup)),IF(_xlfn.XLOOKUP(F451,_xlpm.range_ref,_xlpm.range_ref,11,0,2)=11,11,0)),IF(LEN(F451)&gt;0,12,0)),0),0)</f>
        <v>0</v>
      </c>
      <c r="T451">
        <v>0</v>
      </c>
    </row>
    <row r="452" spans="1:20" x14ac:dyDescent="0.2">
      <c r="A452" s="243" t="s">
        <v>792</v>
      </c>
      <c r="B452" s="243" t="s">
        <v>792</v>
      </c>
      <c r="C452" s="244"/>
      <c r="D452" s="243" t="s">
        <v>792</v>
      </c>
      <c r="E452" s="243" t="s">
        <v>792</v>
      </c>
      <c r="F452" s="243" t="s">
        <v>792</v>
      </c>
      <c r="G452" s="244"/>
      <c r="H452" s="244"/>
      <c r="I452" s="244"/>
      <c r="J452" s="244"/>
      <c r="K452" s="69"/>
      <c r="L452" s="1"/>
      <c r="Q452">
        <v>0</v>
      </c>
      <c r="R452" cm="1">
        <f t="array" ref="R452">IF(P452,IF(Q452=0,IFERROR(_xlfn.LET(_xlpm.range_ref,_xlfn.ANCHORARRAY(_xlfn.XLOOKUP(D452,Map_Range_Lookup,Map_Range_Data_Sorted_Lookup)),IF(_xlfn.XLOOKUP(E452,_xlpm.range_ref,_xlpm.range_ref,21,0,2)=21,21,0)),IF(LEN(D452)&gt;0,22,0)),0),0)</f>
        <v>0</v>
      </c>
      <c r="S452" cm="1">
        <f t="array" ref="S452">IF(P452,IF((Q452=0)*(R452=0),IFERROR(_xlfn.LET(_xlpm.range_ref,_xlfn.ANCHORARRAY(_xlfn.XLOOKUP(E452,Map_Range_Lookup,Map_Range_Data_Sorted_Lookup)),IF(_xlfn.XLOOKUP(F452,_xlpm.range_ref,_xlpm.range_ref,11,0,2)=11,11,0)),IF(LEN(F452)&gt;0,12,0)),0),0)</f>
        <v>0</v>
      </c>
      <c r="T452">
        <v>0</v>
      </c>
    </row>
    <row r="453" spans="1:20" x14ac:dyDescent="0.2">
      <c r="A453" s="243" t="s">
        <v>792</v>
      </c>
      <c r="B453" s="243" t="s">
        <v>792</v>
      </c>
      <c r="C453" s="244"/>
      <c r="D453" s="243" t="s">
        <v>792</v>
      </c>
      <c r="E453" s="243" t="s">
        <v>792</v>
      </c>
      <c r="F453" s="243" t="s">
        <v>792</v>
      </c>
      <c r="G453" s="244"/>
      <c r="H453" s="244"/>
      <c r="I453" s="244"/>
      <c r="J453" s="244"/>
      <c r="K453" s="69"/>
      <c r="L453" s="1"/>
      <c r="Q453">
        <v>0</v>
      </c>
      <c r="R453" cm="1">
        <f t="array" ref="R453">IF(P453,IF(Q453=0,IFERROR(_xlfn.LET(_xlpm.range_ref,_xlfn.ANCHORARRAY(_xlfn.XLOOKUP(D453,Map_Range_Lookup,Map_Range_Data_Sorted_Lookup)),IF(_xlfn.XLOOKUP(E453,_xlpm.range_ref,_xlpm.range_ref,21,0,2)=21,21,0)),IF(LEN(D453)&gt;0,22,0)),0),0)</f>
        <v>0</v>
      </c>
      <c r="S453" cm="1">
        <f t="array" ref="S453">IF(P453,IF((Q453=0)*(R453=0),IFERROR(_xlfn.LET(_xlpm.range_ref,_xlfn.ANCHORARRAY(_xlfn.XLOOKUP(E453,Map_Range_Lookup,Map_Range_Data_Sorted_Lookup)),IF(_xlfn.XLOOKUP(F453,_xlpm.range_ref,_xlpm.range_ref,11,0,2)=11,11,0)),IF(LEN(F453)&gt;0,12,0)),0),0)</f>
        <v>0</v>
      </c>
      <c r="T453">
        <v>0</v>
      </c>
    </row>
    <row r="454" spans="1:20" x14ac:dyDescent="0.2">
      <c r="A454" s="243" t="s">
        <v>792</v>
      </c>
      <c r="B454" s="243" t="s">
        <v>792</v>
      </c>
      <c r="C454" s="244"/>
      <c r="D454" s="243" t="s">
        <v>792</v>
      </c>
      <c r="E454" s="243" t="s">
        <v>792</v>
      </c>
      <c r="F454" s="243" t="s">
        <v>792</v>
      </c>
      <c r="G454" s="244"/>
      <c r="H454" s="244"/>
      <c r="I454" s="244"/>
      <c r="J454" s="244"/>
      <c r="K454" s="69"/>
      <c r="L454" s="1"/>
      <c r="Q454">
        <v>0</v>
      </c>
      <c r="R454" cm="1">
        <f t="array" ref="R454">IF(P454,IF(Q454=0,IFERROR(_xlfn.LET(_xlpm.range_ref,_xlfn.ANCHORARRAY(_xlfn.XLOOKUP(D454,Map_Range_Lookup,Map_Range_Data_Sorted_Lookup)),IF(_xlfn.XLOOKUP(E454,_xlpm.range_ref,_xlpm.range_ref,21,0,2)=21,21,0)),IF(LEN(D454)&gt;0,22,0)),0),0)</f>
        <v>0</v>
      </c>
      <c r="S454" cm="1">
        <f t="array" ref="S454">IF(P454,IF((Q454=0)*(R454=0),IFERROR(_xlfn.LET(_xlpm.range_ref,_xlfn.ANCHORARRAY(_xlfn.XLOOKUP(E454,Map_Range_Lookup,Map_Range_Data_Sorted_Lookup)),IF(_xlfn.XLOOKUP(F454,_xlpm.range_ref,_xlpm.range_ref,11,0,2)=11,11,0)),IF(LEN(F454)&gt;0,12,0)),0),0)</f>
        <v>0</v>
      </c>
      <c r="T454">
        <v>0</v>
      </c>
    </row>
    <row r="455" spans="1:20" x14ac:dyDescent="0.2">
      <c r="A455" s="243" t="s">
        <v>792</v>
      </c>
      <c r="B455" s="243" t="s">
        <v>792</v>
      </c>
      <c r="C455" s="244"/>
      <c r="D455" s="243" t="s">
        <v>792</v>
      </c>
      <c r="E455" s="243" t="s">
        <v>792</v>
      </c>
      <c r="F455" s="243" t="s">
        <v>792</v>
      </c>
      <c r="G455" s="244"/>
      <c r="H455" s="244"/>
      <c r="I455" s="244"/>
      <c r="J455" s="244"/>
      <c r="K455" s="69"/>
      <c r="L455" s="1"/>
      <c r="Q455">
        <v>0</v>
      </c>
      <c r="R455" cm="1">
        <f t="array" ref="R455">IF(P455,IF(Q455=0,IFERROR(_xlfn.LET(_xlpm.range_ref,_xlfn.ANCHORARRAY(_xlfn.XLOOKUP(D455,Map_Range_Lookup,Map_Range_Data_Sorted_Lookup)),IF(_xlfn.XLOOKUP(E455,_xlpm.range_ref,_xlpm.range_ref,21,0,2)=21,21,0)),IF(LEN(D455)&gt;0,22,0)),0),0)</f>
        <v>0</v>
      </c>
      <c r="S455" cm="1">
        <f t="array" ref="S455">IF(P455,IF((Q455=0)*(R455=0),IFERROR(_xlfn.LET(_xlpm.range_ref,_xlfn.ANCHORARRAY(_xlfn.XLOOKUP(E455,Map_Range_Lookup,Map_Range_Data_Sorted_Lookup)),IF(_xlfn.XLOOKUP(F455,_xlpm.range_ref,_xlpm.range_ref,11,0,2)=11,11,0)),IF(LEN(F455)&gt;0,12,0)),0),0)</f>
        <v>0</v>
      </c>
      <c r="T455">
        <v>0</v>
      </c>
    </row>
    <row r="456" spans="1:20" x14ac:dyDescent="0.2">
      <c r="A456" s="243" t="s">
        <v>792</v>
      </c>
      <c r="B456" s="243" t="s">
        <v>792</v>
      </c>
      <c r="C456" s="244"/>
      <c r="D456" s="243" t="s">
        <v>792</v>
      </c>
      <c r="E456" s="243" t="s">
        <v>792</v>
      </c>
      <c r="F456" s="243" t="s">
        <v>792</v>
      </c>
      <c r="G456" s="244"/>
      <c r="H456" s="244"/>
      <c r="I456" s="244"/>
      <c r="J456" s="244"/>
      <c r="K456" s="69"/>
      <c r="L456" s="1"/>
      <c r="Q456">
        <v>0</v>
      </c>
      <c r="R456" cm="1">
        <f t="array" ref="R456">IF(P456,IF(Q456=0,IFERROR(_xlfn.LET(_xlpm.range_ref,_xlfn.ANCHORARRAY(_xlfn.XLOOKUP(D456,Map_Range_Lookup,Map_Range_Data_Sorted_Lookup)),IF(_xlfn.XLOOKUP(E456,_xlpm.range_ref,_xlpm.range_ref,21,0,2)=21,21,0)),IF(LEN(D456)&gt;0,22,0)),0),0)</f>
        <v>0</v>
      </c>
      <c r="S456" cm="1">
        <f t="array" ref="S456">IF(P456,IF((Q456=0)*(R456=0),IFERROR(_xlfn.LET(_xlpm.range_ref,_xlfn.ANCHORARRAY(_xlfn.XLOOKUP(E456,Map_Range_Lookup,Map_Range_Data_Sorted_Lookup)),IF(_xlfn.XLOOKUP(F456,_xlpm.range_ref,_xlpm.range_ref,11,0,2)=11,11,0)),IF(LEN(F456)&gt;0,12,0)),0),0)</f>
        <v>0</v>
      </c>
      <c r="T456">
        <v>0</v>
      </c>
    </row>
    <row r="457" spans="1:20" x14ac:dyDescent="0.2">
      <c r="A457" s="243" t="s">
        <v>792</v>
      </c>
      <c r="B457" s="243" t="s">
        <v>792</v>
      </c>
      <c r="C457" s="244"/>
      <c r="D457" s="243" t="s">
        <v>792</v>
      </c>
      <c r="E457" s="243" t="s">
        <v>792</v>
      </c>
      <c r="F457" s="243" t="s">
        <v>792</v>
      </c>
      <c r="G457" s="244"/>
      <c r="H457" s="244"/>
      <c r="I457" s="244"/>
      <c r="J457" s="244"/>
      <c r="K457" s="69"/>
      <c r="L457" s="1"/>
      <c r="Q457">
        <v>0</v>
      </c>
      <c r="R457" cm="1">
        <f t="array" ref="R457">IF(P457,IF(Q457=0,IFERROR(_xlfn.LET(_xlpm.range_ref,_xlfn.ANCHORARRAY(_xlfn.XLOOKUP(D457,Map_Range_Lookup,Map_Range_Data_Sorted_Lookup)),IF(_xlfn.XLOOKUP(E457,_xlpm.range_ref,_xlpm.range_ref,21,0,2)=21,21,0)),IF(LEN(D457)&gt;0,22,0)),0),0)</f>
        <v>0</v>
      </c>
      <c r="S457" cm="1">
        <f t="array" ref="S457">IF(P457,IF((Q457=0)*(R457=0),IFERROR(_xlfn.LET(_xlpm.range_ref,_xlfn.ANCHORARRAY(_xlfn.XLOOKUP(E457,Map_Range_Lookup,Map_Range_Data_Sorted_Lookup)),IF(_xlfn.XLOOKUP(F457,_xlpm.range_ref,_xlpm.range_ref,11,0,2)=11,11,0)),IF(LEN(F457)&gt;0,12,0)),0),0)</f>
        <v>0</v>
      </c>
      <c r="T457">
        <v>0</v>
      </c>
    </row>
    <row r="458" spans="1:20" x14ac:dyDescent="0.2">
      <c r="A458" s="243" t="s">
        <v>792</v>
      </c>
      <c r="B458" s="243" t="s">
        <v>792</v>
      </c>
      <c r="C458" s="244"/>
      <c r="D458" s="243" t="s">
        <v>792</v>
      </c>
      <c r="E458" s="243" t="s">
        <v>792</v>
      </c>
      <c r="F458" s="243" t="s">
        <v>792</v>
      </c>
      <c r="G458" s="244"/>
      <c r="H458" s="244"/>
      <c r="I458" s="244"/>
      <c r="J458" s="244"/>
      <c r="K458" s="69"/>
      <c r="L458" s="1"/>
      <c r="Q458">
        <v>0</v>
      </c>
      <c r="R458" cm="1">
        <f t="array" ref="R458">IF(P458,IF(Q458=0,IFERROR(_xlfn.LET(_xlpm.range_ref,_xlfn.ANCHORARRAY(_xlfn.XLOOKUP(D458,Map_Range_Lookup,Map_Range_Data_Sorted_Lookup)),IF(_xlfn.XLOOKUP(E458,_xlpm.range_ref,_xlpm.range_ref,21,0,2)=21,21,0)),IF(LEN(D458)&gt;0,22,0)),0),0)</f>
        <v>0</v>
      </c>
      <c r="S458" cm="1">
        <f t="array" ref="S458">IF(P458,IF((Q458=0)*(R458=0),IFERROR(_xlfn.LET(_xlpm.range_ref,_xlfn.ANCHORARRAY(_xlfn.XLOOKUP(E458,Map_Range_Lookup,Map_Range_Data_Sorted_Lookup)),IF(_xlfn.XLOOKUP(F458,_xlpm.range_ref,_xlpm.range_ref,11,0,2)=11,11,0)),IF(LEN(F458)&gt;0,12,0)),0),0)</f>
        <v>0</v>
      </c>
      <c r="T458">
        <v>0</v>
      </c>
    </row>
    <row r="459" spans="1:20" x14ac:dyDescent="0.2">
      <c r="A459" s="243" t="s">
        <v>792</v>
      </c>
      <c r="B459" s="243" t="s">
        <v>792</v>
      </c>
      <c r="C459" s="244"/>
      <c r="D459" s="243" t="s">
        <v>792</v>
      </c>
      <c r="E459" s="243" t="s">
        <v>792</v>
      </c>
      <c r="F459" s="243" t="s">
        <v>792</v>
      </c>
      <c r="G459" s="244"/>
      <c r="H459" s="244"/>
      <c r="I459" s="244"/>
      <c r="J459" s="244"/>
      <c r="K459" s="69"/>
      <c r="L459" s="1"/>
      <c r="Q459">
        <v>0</v>
      </c>
      <c r="R459" cm="1">
        <f t="array" ref="R459">IF(P459,IF(Q459=0,IFERROR(_xlfn.LET(_xlpm.range_ref,_xlfn.ANCHORARRAY(_xlfn.XLOOKUP(D459,Map_Range_Lookup,Map_Range_Data_Sorted_Lookup)),IF(_xlfn.XLOOKUP(E459,_xlpm.range_ref,_xlpm.range_ref,21,0,2)=21,21,0)),IF(LEN(D459)&gt;0,22,0)),0),0)</f>
        <v>0</v>
      </c>
      <c r="S459" cm="1">
        <f t="array" ref="S459">IF(P459,IF((Q459=0)*(R459=0),IFERROR(_xlfn.LET(_xlpm.range_ref,_xlfn.ANCHORARRAY(_xlfn.XLOOKUP(E459,Map_Range_Lookup,Map_Range_Data_Sorted_Lookup)),IF(_xlfn.XLOOKUP(F459,_xlpm.range_ref,_xlpm.range_ref,11,0,2)=11,11,0)),IF(LEN(F459)&gt;0,12,0)),0),0)</f>
        <v>0</v>
      </c>
      <c r="T459">
        <v>0</v>
      </c>
    </row>
    <row r="460" spans="1:20" x14ac:dyDescent="0.2">
      <c r="A460" s="243" t="s">
        <v>792</v>
      </c>
      <c r="B460" s="243" t="s">
        <v>792</v>
      </c>
      <c r="C460" s="244"/>
      <c r="D460" s="243" t="s">
        <v>792</v>
      </c>
      <c r="E460" s="243" t="s">
        <v>792</v>
      </c>
      <c r="F460" s="243" t="s">
        <v>792</v>
      </c>
      <c r="G460" s="244"/>
      <c r="H460" s="244"/>
      <c r="I460" s="244"/>
      <c r="J460" s="244"/>
      <c r="K460" s="69"/>
      <c r="L460" s="1"/>
      <c r="Q460">
        <v>0</v>
      </c>
      <c r="R460" cm="1">
        <f t="array" ref="R460">IF(P460,IF(Q460=0,IFERROR(_xlfn.LET(_xlpm.range_ref,_xlfn.ANCHORARRAY(_xlfn.XLOOKUP(D460,Map_Range_Lookup,Map_Range_Data_Sorted_Lookup)),IF(_xlfn.XLOOKUP(E460,_xlpm.range_ref,_xlpm.range_ref,21,0,2)=21,21,0)),IF(LEN(D460)&gt;0,22,0)),0),0)</f>
        <v>0</v>
      </c>
      <c r="S460" cm="1">
        <f t="array" ref="S460">IF(P460,IF((Q460=0)*(R460=0),IFERROR(_xlfn.LET(_xlpm.range_ref,_xlfn.ANCHORARRAY(_xlfn.XLOOKUP(E460,Map_Range_Lookup,Map_Range_Data_Sorted_Lookup)),IF(_xlfn.XLOOKUP(F460,_xlpm.range_ref,_xlpm.range_ref,11,0,2)=11,11,0)),IF(LEN(F460)&gt;0,12,0)),0),0)</f>
        <v>0</v>
      </c>
      <c r="T460">
        <v>0</v>
      </c>
    </row>
    <row r="461" spans="1:20" x14ac:dyDescent="0.2">
      <c r="A461" s="243" t="s">
        <v>792</v>
      </c>
      <c r="B461" s="243" t="s">
        <v>792</v>
      </c>
      <c r="C461" s="244"/>
      <c r="D461" s="243" t="s">
        <v>792</v>
      </c>
      <c r="E461" s="243" t="s">
        <v>792</v>
      </c>
      <c r="F461" s="243" t="s">
        <v>792</v>
      </c>
      <c r="G461" s="244"/>
      <c r="H461" s="244"/>
      <c r="I461" s="244"/>
      <c r="J461" s="244"/>
      <c r="K461" s="69"/>
      <c r="L461" s="1"/>
      <c r="Q461">
        <v>0</v>
      </c>
      <c r="R461" cm="1">
        <f t="array" ref="R461">IF(P461,IF(Q461=0,IFERROR(_xlfn.LET(_xlpm.range_ref,_xlfn.ANCHORARRAY(_xlfn.XLOOKUP(D461,Map_Range_Lookup,Map_Range_Data_Sorted_Lookup)),IF(_xlfn.XLOOKUP(E461,_xlpm.range_ref,_xlpm.range_ref,21,0,2)=21,21,0)),IF(LEN(D461)&gt;0,22,0)),0),0)</f>
        <v>0</v>
      </c>
      <c r="S461" cm="1">
        <f t="array" ref="S461">IF(P461,IF((Q461=0)*(R461=0),IFERROR(_xlfn.LET(_xlpm.range_ref,_xlfn.ANCHORARRAY(_xlfn.XLOOKUP(E461,Map_Range_Lookup,Map_Range_Data_Sorted_Lookup)),IF(_xlfn.XLOOKUP(F461,_xlpm.range_ref,_xlpm.range_ref,11,0,2)=11,11,0)),IF(LEN(F461)&gt;0,12,0)),0),0)</f>
        <v>0</v>
      </c>
      <c r="T461">
        <v>0</v>
      </c>
    </row>
    <row r="462" spans="1:20" x14ac:dyDescent="0.2">
      <c r="A462" s="243" t="s">
        <v>792</v>
      </c>
      <c r="B462" s="243" t="s">
        <v>792</v>
      </c>
      <c r="C462" s="244"/>
      <c r="D462" s="243" t="s">
        <v>792</v>
      </c>
      <c r="E462" s="243" t="s">
        <v>792</v>
      </c>
      <c r="F462" s="243" t="s">
        <v>792</v>
      </c>
      <c r="G462" s="244"/>
      <c r="H462" s="244"/>
      <c r="I462" s="244"/>
      <c r="J462" s="244"/>
      <c r="K462" s="69"/>
      <c r="L462" s="1"/>
      <c r="Q462">
        <v>0</v>
      </c>
      <c r="R462" cm="1">
        <f t="array" ref="R462">IF(P462,IF(Q462=0,IFERROR(_xlfn.LET(_xlpm.range_ref,_xlfn.ANCHORARRAY(_xlfn.XLOOKUP(D462,Map_Range_Lookup,Map_Range_Data_Sorted_Lookup)),IF(_xlfn.XLOOKUP(E462,_xlpm.range_ref,_xlpm.range_ref,21,0,2)=21,21,0)),IF(LEN(D462)&gt;0,22,0)),0),0)</f>
        <v>0</v>
      </c>
      <c r="S462" cm="1">
        <f t="array" ref="S462">IF(P462,IF((Q462=0)*(R462=0),IFERROR(_xlfn.LET(_xlpm.range_ref,_xlfn.ANCHORARRAY(_xlfn.XLOOKUP(E462,Map_Range_Lookup,Map_Range_Data_Sorted_Lookup)),IF(_xlfn.XLOOKUP(F462,_xlpm.range_ref,_xlpm.range_ref,11,0,2)=11,11,0)),IF(LEN(F462)&gt;0,12,0)),0),0)</f>
        <v>0</v>
      </c>
      <c r="T462">
        <v>0</v>
      </c>
    </row>
    <row r="463" spans="1:20" x14ac:dyDescent="0.2">
      <c r="A463" s="243" t="s">
        <v>792</v>
      </c>
      <c r="B463" s="243" t="s">
        <v>792</v>
      </c>
      <c r="C463" s="244"/>
      <c r="D463" s="243" t="s">
        <v>792</v>
      </c>
      <c r="E463" s="243" t="s">
        <v>792</v>
      </c>
      <c r="F463" s="243" t="s">
        <v>792</v>
      </c>
      <c r="G463" s="244"/>
      <c r="H463" s="244"/>
      <c r="I463" s="244"/>
      <c r="J463" s="244"/>
      <c r="K463" s="69"/>
      <c r="L463" s="1"/>
      <c r="Q463">
        <v>0</v>
      </c>
      <c r="R463" cm="1">
        <f t="array" ref="R463">IF(P463,IF(Q463=0,IFERROR(_xlfn.LET(_xlpm.range_ref,_xlfn.ANCHORARRAY(_xlfn.XLOOKUP(D463,Map_Range_Lookup,Map_Range_Data_Sorted_Lookup)),IF(_xlfn.XLOOKUP(E463,_xlpm.range_ref,_xlpm.range_ref,21,0,2)=21,21,0)),IF(LEN(D463)&gt;0,22,0)),0),0)</f>
        <v>0</v>
      </c>
      <c r="S463" cm="1">
        <f t="array" ref="S463">IF(P463,IF((Q463=0)*(R463=0),IFERROR(_xlfn.LET(_xlpm.range_ref,_xlfn.ANCHORARRAY(_xlfn.XLOOKUP(E463,Map_Range_Lookup,Map_Range_Data_Sorted_Lookup)),IF(_xlfn.XLOOKUP(F463,_xlpm.range_ref,_xlpm.range_ref,11,0,2)=11,11,0)),IF(LEN(F463)&gt;0,12,0)),0),0)</f>
        <v>0</v>
      </c>
      <c r="T463">
        <v>0</v>
      </c>
    </row>
    <row r="464" spans="1:20" x14ac:dyDescent="0.2">
      <c r="A464" s="243" t="s">
        <v>792</v>
      </c>
      <c r="B464" s="243" t="s">
        <v>792</v>
      </c>
      <c r="C464" s="244"/>
      <c r="D464" s="243" t="s">
        <v>792</v>
      </c>
      <c r="E464" s="243" t="s">
        <v>792</v>
      </c>
      <c r="F464" s="243" t="s">
        <v>792</v>
      </c>
      <c r="G464" s="244"/>
      <c r="H464" s="244"/>
      <c r="I464" s="244"/>
      <c r="J464" s="244"/>
      <c r="K464" s="69"/>
      <c r="L464" s="1"/>
      <c r="Q464">
        <v>0</v>
      </c>
      <c r="R464" cm="1">
        <f t="array" ref="R464">IF(P464,IF(Q464=0,IFERROR(_xlfn.LET(_xlpm.range_ref,_xlfn.ANCHORARRAY(_xlfn.XLOOKUP(D464,Map_Range_Lookup,Map_Range_Data_Sorted_Lookup)),IF(_xlfn.XLOOKUP(E464,_xlpm.range_ref,_xlpm.range_ref,21,0,2)=21,21,0)),IF(LEN(D464)&gt;0,22,0)),0),0)</f>
        <v>0</v>
      </c>
      <c r="S464" cm="1">
        <f t="array" ref="S464">IF(P464,IF((Q464=0)*(R464=0),IFERROR(_xlfn.LET(_xlpm.range_ref,_xlfn.ANCHORARRAY(_xlfn.XLOOKUP(E464,Map_Range_Lookup,Map_Range_Data_Sorted_Lookup)),IF(_xlfn.XLOOKUP(F464,_xlpm.range_ref,_xlpm.range_ref,11,0,2)=11,11,0)),IF(LEN(F464)&gt;0,12,0)),0),0)</f>
        <v>0</v>
      </c>
      <c r="T464">
        <v>0</v>
      </c>
    </row>
    <row r="465" spans="1:20" x14ac:dyDescent="0.2">
      <c r="A465" s="243" t="s">
        <v>792</v>
      </c>
      <c r="B465" s="243" t="s">
        <v>792</v>
      </c>
      <c r="C465" s="244"/>
      <c r="D465" s="243" t="s">
        <v>792</v>
      </c>
      <c r="E465" s="243" t="s">
        <v>792</v>
      </c>
      <c r="F465" s="243" t="s">
        <v>792</v>
      </c>
      <c r="G465" s="244"/>
      <c r="H465" s="244"/>
      <c r="I465" s="244"/>
      <c r="J465" s="244"/>
      <c r="K465" s="69"/>
      <c r="L465" s="1"/>
      <c r="Q465">
        <v>0</v>
      </c>
      <c r="R465" cm="1">
        <f t="array" ref="R465">IF(P465,IF(Q465=0,IFERROR(_xlfn.LET(_xlpm.range_ref,_xlfn.ANCHORARRAY(_xlfn.XLOOKUP(D465,Map_Range_Lookup,Map_Range_Data_Sorted_Lookup)),IF(_xlfn.XLOOKUP(E465,_xlpm.range_ref,_xlpm.range_ref,21,0,2)=21,21,0)),IF(LEN(D465)&gt;0,22,0)),0),0)</f>
        <v>0</v>
      </c>
      <c r="S465" cm="1">
        <f t="array" ref="S465">IF(P465,IF((Q465=0)*(R465=0),IFERROR(_xlfn.LET(_xlpm.range_ref,_xlfn.ANCHORARRAY(_xlfn.XLOOKUP(E465,Map_Range_Lookup,Map_Range_Data_Sorted_Lookup)),IF(_xlfn.XLOOKUP(F465,_xlpm.range_ref,_xlpm.range_ref,11,0,2)=11,11,0)),IF(LEN(F465)&gt;0,12,0)),0),0)</f>
        <v>0</v>
      </c>
      <c r="T465">
        <v>0</v>
      </c>
    </row>
    <row r="466" spans="1:20" x14ac:dyDescent="0.2">
      <c r="A466" s="243" t="s">
        <v>792</v>
      </c>
      <c r="B466" s="243" t="s">
        <v>792</v>
      </c>
      <c r="C466" s="244"/>
      <c r="D466" s="243" t="s">
        <v>792</v>
      </c>
      <c r="E466" s="243" t="s">
        <v>792</v>
      </c>
      <c r="F466" s="243" t="s">
        <v>792</v>
      </c>
      <c r="G466" s="244"/>
      <c r="H466" s="244"/>
      <c r="I466" s="244"/>
      <c r="J466" s="244"/>
      <c r="K466" s="69"/>
      <c r="L466" s="1"/>
      <c r="Q466">
        <v>0</v>
      </c>
      <c r="R466" cm="1">
        <f t="array" ref="R466">IF(P466,IF(Q466=0,IFERROR(_xlfn.LET(_xlpm.range_ref,_xlfn.ANCHORARRAY(_xlfn.XLOOKUP(D466,Map_Range_Lookup,Map_Range_Data_Sorted_Lookup)),IF(_xlfn.XLOOKUP(E466,_xlpm.range_ref,_xlpm.range_ref,21,0,2)=21,21,0)),IF(LEN(D466)&gt;0,22,0)),0),0)</f>
        <v>0</v>
      </c>
      <c r="S466" cm="1">
        <f t="array" ref="S466">IF(P466,IF((Q466=0)*(R466=0),IFERROR(_xlfn.LET(_xlpm.range_ref,_xlfn.ANCHORARRAY(_xlfn.XLOOKUP(E466,Map_Range_Lookup,Map_Range_Data_Sorted_Lookup)),IF(_xlfn.XLOOKUP(F466,_xlpm.range_ref,_xlpm.range_ref,11,0,2)=11,11,0)),IF(LEN(F466)&gt;0,12,0)),0),0)</f>
        <v>0</v>
      </c>
      <c r="T466">
        <v>0</v>
      </c>
    </row>
    <row r="467" spans="1:20" x14ac:dyDescent="0.2">
      <c r="A467" s="243" t="s">
        <v>792</v>
      </c>
      <c r="B467" s="243" t="s">
        <v>792</v>
      </c>
      <c r="C467" s="244"/>
      <c r="D467" s="243" t="s">
        <v>792</v>
      </c>
      <c r="E467" s="243" t="s">
        <v>792</v>
      </c>
      <c r="F467" s="243" t="s">
        <v>792</v>
      </c>
      <c r="G467" s="244"/>
      <c r="H467" s="244"/>
      <c r="I467" s="244"/>
      <c r="J467" s="244"/>
      <c r="K467" s="69"/>
      <c r="L467" s="1"/>
      <c r="Q467">
        <v>0</v>
      </c>
      <c r="R467" cm="1">
        <f t="array" ref="R467">IF(P467,IF(Q467=0,IFERROR(_xlfn.LET(_xlpm.range_ref,_xlfn.ANCHORARRAY(_xlfn.XLOOKUP(D467,Map_Range_Lookup,Map_Range_Data_Sorted_Lookup)),IF(_xlfn.XLOOKUP(E467,_xlpm.range_ref,_xlpm.range_ref,21,0,2)=21,21,0)),IF(LEN(D467)&gt;0,22,0)),0),0)</f>
        <v>0</v>
      </c>
      <c r="S467" cm="1">
        <f t="array" ref="S467">IF(P467,IF((Q467=0)*(R467=0),IFERROR(_xlfn.LET(_xlpm.range_ref,_xlfn.ANCHORARRAY(_xlfn.XLOOKUP(E467,Map_Range_Lookup,Map_Range_Data_Sorted_Lookup)),IF(_xlfn.XLOOKUP(F467,_xlpm.range_ref,_xlpm.range_ref,11,0,2)=11,11,0)),IF(LEN(F467)&gt;0,12,0)),0),0)</f>
        <v>0</v>
      </c>
      <c r="T467">
        <v>0</v>
      </c>
    </row>
    <row r="468" spans="1:20" x14ac:dyDescent="0.2">
      <c r="A468" s="243" t="s">
        <v>792</v>
      </c>
      <c r="B468" s="243" t="s">
        <v>792</v>
      </c>
      <c r="C468" s="244"/>
      <c r="D468" s="243" t="s">
        <v>792</v>
      </c>
      <c r="E468" s="243" t="s">
        <v>792</v>
      </c>
      <c r="F468" s="243" t="s">
        <v>792</v>
      </c>
      <c r="G468" s="244"/>
      <c r="H468" s="244"/>
      <c r="I468" s="244"/>
      <c r="J468" s="244"/>
      <c r="K468" s="69"/>
      <c r="L468" s="1"/>
      <c r="Q468">
        <v>0</v>
      </c>
      <c r="R468" cm="1">
        <f t="array" ref="R468">IF(P468,IF(Q468=0,IFERROR(_xlfn.LET(_xlpm.range_ref,_xlfn.ANCHORARRAY(_xlfn.XLOOKUP(D468,Map_Range_Lookup,Map_Range_Data_Sorted_Lookup)),IF(_xlfn.XLOOKUP(E468,_xlpm.range_ref,_xlpm.range_ref,21,0,2)=21,21,0)),IF(LEN(D468)&gt;0,22,0)),0),0)</f>
        <v>0</v>
      </c>
      <c r="S468" cm="1">
        <f t="array" ref="S468">IF(P468,IF((Q468=0)*(R468=0),IFERROR(_xlfn.LET(_xlpm.range_ref,_xlfn.ANCHORARRAY(_xlfn.XLOOKUP(E468,Map_Range_Lookup,Map_Range_Data_Sorted_Lookup)),IF(_xlfn.XLOOKUP(F468,_xlpm.range_ref,_xlpm.range_ref,11,0,2)=11,11,0)),IF(LEN(F468)&gt;0,12,0)),0),0)</f>
        <v>0</v>
      </c>
      <c r="T468">
        <v>0</v>
      </c>
    </row>
    <row r="469" spans="1:20" x14ac:dyDescent="0.2">
      <c r="A469" s="243" t="s">
        <v>792</v>
      </c>
      <c r="B469" s="243" t="s">
        <v>792</v>
      </c>
      <c r="C469" s="244"/>
      <c r="D469" s="243" t="s">
        <v>792</v>
      </c>
      <c r="E469" s="243" t="s">
        <v>792</v>
      </c>
      <c r="F469" s="243" t="s">
        <v>792</v>
      </c>
      <c r="G469" s="244"/>
      <c r="H469" s="244"/>
      <c r="I469" s="244"/>
      <c r="J469" s="244"/>
      <c r="K469" s="69"/>
      <c r="L469" s="1"/>
      <c r="Q469">
        <v>0</v>
      </c>
      <c r="R469" cm="1">
        <f t="array" ref="R469">IF(P469,IF(Q469=0,IFERROR(_xlfn.LET(_xlpm.range_ref,_xlfn.ANCHORARRAY(_xlfn.XLOOKUP(D469,Map_Range_Lookup,Map_Range_Data_Sorted_Lookup)),IF(_xlfn.XLOOKUP(E469,_xlpm.range_ref,_xlpm.range_ref,21,0,2)=21,21,0)),IF(LEN(D469)&gt;0,22,0)),0),0)</f>
        <v>0</v>
      </c>
      <c r="S469" cm="1">
        <f t="array" ref="S469">IF(P469,IF((Q469=0)*(R469=0),IFERROR(_xlfn.LET(_xlpm.range_ref,_xlfn.ANCHORARRAY(_xlfn.XLOOKUP(E469,Map_Range_Lookup,Map_Range_Data_Sorted_Lookup)),IF(_xlfn.XLOOKUP(F469,_xlpm.range_ref,_xlpm.range_ref,11,0,2)=11,11,0)),IF(LEN(F469)&gt;0,12,0)),0),0)</f>
        <v>0</v>
      </c>
      <c r="T469">
        <v>0</v>
      </c>
    </row>
    <row r="470" spans="1:20" x14ac:dyDescent="0.2">
      <c r="A470" s="243" t="s">
        <v>792</v>
      </c>
      <c r="B470" s="243" t="s">
        <v>792</v>
      </c>
      <c r="C470" s="244"/>
      <c r="D470" s="243" t="s">
        <v>792</v>
      </c>
      <c r="E470" s="243" t="s">
        <v>792</v>
      </c>
      <c r="F470" s="243" t="s">
        <v>792</v>
      </c>
      <c r="G470" s="244"/>
      <c r="H470" s="244"/>
      <c r="I470" s="244"/>
      <c r="J470" s="244"/>
      <c r="K470" s="69"/>
      <c r="L470" s="1"/>
      <c r="Q470">
        <v>0</v>
      </c>
      <c r="R470" cm="1">
        <f t="array" ref="R470">IF(P470,IF(Q470=0,IFERROR(_xlfn.LET(_xlpm.range_ref,_xlfn.ANCHORARRAY(_xlfn.XLOOKUP(D470,Map_Range_Lookup,Map_Range_Data_Sorted_Lookup)),IF(_xlfn.XLOOKUP(E470,_xlpm.range_ref,_xlpm.range_ref,21,0,2)=21,21,0)),IF(LEN(D470)&gt;0,22,0)),0),0)</f>
        <v>0</v>
      </c>
      <c r="S470" cm="1">
        <f t="array" ref="S470">IF(P470,IF((Q470=0)*(R470=0),IFERROR(_xlfn.LET(_xlpm.range_ref,_xlfn.ANCHORARRAY(_xlfn.XLOOKUP(E470,Map_Range_Lookup,Map_Range_Data_Sorted_Lookup)),IF(_xlfn.XLOOKUP(F470,_xlpm.range_ref,_xlpm.range_ref,11,0,2)=11,11,0)),IF(LEN(F470)&gt;0,12,0)),0),0)</f>
        <v>0</v>
      </c>
      <c r="T470">
        <v>0</v>
      </c>
    </row>
    <row r="471" spans="1:20" x14ac:dyDescent="0.2">
      <c r="A471" s="243" t="s">
        <v>792</v>
      </c>
      <c r="B471" s="243" t="s">
        <v>792</v>
      </c>
      <c r="C471" s="244"/>
      <c r="D471" s="243" t="s">
        <v>792</v>
      </c>
      <c r="E471" s="243" t="s">
        <v>792</v>
      </c>
      <c r="F471" s="243" t="s">
        <v>792</v>
      </c>
      <c r="G471" s="244"/>
      <c r="H471" s="244"/>
      <c r="I471" s="244"/>
      <c r="J471" s="244"/>
      <c r="K471" s="69"/>
      <c r="L471" s="1"/>
      <c r="Q471">
        <v>0</v>
      </c>
      <c r="R471" cm="1">
        <f t="array" ref="R471">IF(P471,IF(Q471=0,IFERROR(_xlfn.LET(_xlpm.range_ref,_xlfn.ANCHORARRAY(_xlfn.XLOOKUP(D471,Map_Range_Lookup,Map_Range_Data_Sorted_Lookup)),IF(_xlfn.XLOOKUP(E471,_xlpm.range_ref,_xlpm.range_ref,21,0,2)=21,21,0)),IF(LEN(D471)&gt;0,22,0)),0),0)</f>
        <v>0</v>
      </c>
      <c r="S471" cm="1">
        <f t="array" ref="S471">IF(P471,IF((Q471=0)*(R471=0),IFERROR(_xlfn.LET(_xlpm.range_ref,_xlfn.ANCHORARRAY(_xlfn.XLOOKUP(E471,Map_Range_Lookup,Map_Range_Data_Sorted_Lookup)),IF(_xlfn.XLOOKUP(F471,_xlpm.range_ref,_xlpm.range_ref,11,0,2)=11,11,0)),IF(LEN(F471)&gt;0,12,0)),0),0)</f>
        <v>0</v>
      </c>
      <c r="T471">
        <v>0</v>
      </c>
    </row>
    <row r="472" spans="1:20" x14ac:dyDescent="0.2">
      <c r="A472" s="243" t="s">
        <v>792</v>
      </c>
      <c r="B472" s="243" t="s">
        <v>792</v>
      </c>
      <c r="C472" s="244"/>
      <c r="D472" s="243" t="s">
        <v>792</v>
      </c>
      <c r="E472" s="243" t="s">
        <v>792</v>
      </c>
      <c r="F472" s="243" t="s">
        <v>792</v>
      </c>
      <c r="G472" s="244"/>
      <c r="H472" s="244"/>
      <c r="I472" s="244"/>
      <c r="J472" s="244"/>
      <c r="K472" s="69"/>
      <c r="L472" s="1"/>
      <c r="Q472">
        <v>0</v>
      </c>
      <c r="R472" cm="1">
        <f t="array" ref="R472">IF(P472,IF(Q472=0,IFERROR(_xlfn.LET(_xlpm.range_ref,_xlfn.ANCHORARRAY(_xlfn.XLOOKUP(D472,Map_Range_Lookup,Map_Range_Data_Sorted_Lookup)),IF(_xlfn.XLOOKUP(E472,_xlpm.range_ref,_xlpm.range_ref,21,0,2)=21,21,0)),IF(LEN(D472)&gt;0,22,0)),0),0)</f>
        <v>0</v>
      </c>
      <c r="S472" cm="1">
        <f t="array" ref="S472">IF(P472,IF((Q472=0)*(R472=0),IFERROR(_xlfn.LET(_xlpm.range_ref,_xlfn.ANCHORARRAY(_xlfn.XLOOKUP(E472,Map_Range_Lookup,Map_Range_Data_Sorted_Lookup)),IF(_xlfn.XLOOKUP(F472,_xlpm.range_ref,_xlpm.range_ref,11,0,2)=11,11,0)),IF(LEN(F472)&gt;0,12,0)),0),0)</f>
        <v>0</v>
      </c>
      <c r="T472">
        <v>0</v>
      </c>
    </row>
    <row r="473" spans="1:20" x14ac:dyDescent="0.2">
      <c r="A473" s="243" t="s">
        <v>792</v>
      </c>
      <c r="B473" s="243" t="s">
        <v>792</v>
      </c>
      <c r="C473" s="244"/>
      <c r="D473" s="243" t="s">
        <v>792</v>
      </c>
      <c r="E473" s="243" t="s">
        <v>792</v>
      </c>
      <c r="F473" s="243" t="s">
        <v>792</v>
      </c>
      <c r="G473" s="244"/>
      <c r="H473" s="244"/>
      <c r="I473" s="244"/>
      <c r="J473" s="244"/>
      <c r="K473" s="69"/>
      <c r="L473" s="1"/>
      <c r="Q473">
        <v>0</v>
      </c>
      <c r="R473" cm="1">
        <f t="array" ref="R473">IF(P473,IF(Q473=0,IFERROR(_xlfn.LET(_xlpm.range_ref,_xlfn.ANCHORARRAY(_xlfn.XLOOKUP(D473,Map_Range_Lookup,Map_Range_Data_Sorted_Lookup)),IF(_xlfn.XLOOKUP(E473,_xlpm.range_ref,_xlpm.range_ref,21,0,2)=21,21,0)),IF(LEN(D473)&gt;0,22,0)),0),0)</f>
        <v>0</v>
      </c>
      <c r="S473" cm="1">
        <f t="array" ref="S473">IF(P473,IF((Q473=0)*(R473=0),IFERROR(_xlfn.LET(_xlpm.range_ref,_xlfn.ANCHORARRAY(_xlfn.XLOOKUP(E473,Map_Range_Lookup,Map_Range_Data_Sorted_Lookup)),IF(_xlfn.XLOOKUP(F473,_xlpm.range_ref,_xlpm.range_ref,11,0,2)=11,11,0)),IF(LEN(F473)&gt;0,12,0)),0),0)</f>
        <v>0</v>
      </c>
      <c r="T473">
        <v>0</v>
      </c>
    </row>
    <row r="474" spans="1:20" x14ac:dyDescent="0.2">
      <c r="A474" s="243" t="s">
        <v>792</v>
      </c>
      <c r="B474" s="243" t="s">
        <v>792</v>
      </c>
      <c r="C474" s="244"/>
      <c r="D474" s="243" t="s">
        <v>792</v>
      </c>
      <c r="E474" s="243" t="s">
        <v>792</v>
      </c>
      <c r="F474" s="243" t="s">
        <v>792</v>
      </c>
      <c r="G474" s="244"/>
      <c r="H474" s="244"/>
      <c r="I474" s="244"/>
      <c r="J474" s="244"/>
      <c r="K474" s="69"/>
      <c r="L474" s="1"/>
      <c r="Q474">
        <v>0</v>
      </c>
      <c r="R474" cm="1">
        <f t="array" ref="R474">IF(P474,IF(Q474=0,IFERROR(_xlfn.LET(_xlpm.range_ref,_xlfn.ANCHORARRAY(_xlfn.XLOOKUP(D474,Map_Range_Lookup,Map_Range_Data_Sorted_Lookup)),IF(_xlfn.XLOOKUP(E474,_xlpm.range_ref,_xlpm.range_ref,21,0,2)=21,21,0)),IF(LEN(D474)&gt;0,22,0)),0),0)</f>
        <v>0</v>
      </c>
      <c r="S474" cm="1">
        <f t="array" ref="S474">IF(P474,IF((Q474=0)*(R474=0),IFERROR(_xlfn.LET(_xlpm.range_ref,_xlfn.ANCHORARRAY(_xlfn.XLOOKUP(E474,Map_Range_Lookup,Map_Range_Data_Sorted_Lookup)),IF(_xlfn.XLOOKUP(F474,_xlpm.range_ref,_xlpm.range_ref,11,0,2)=11,11,0)),IF(LEN(F474)&gt;0,12,0)),0),0)</f>
        <v>0</v>
      </c>
      <c r="T474">
        <v>0</v>
      </c>
    </row>
    <row r="475" spans="1:20" x14ac:dyDescent="0.2">
      <c r="A475" s="243" t="s">
        <v>792</v>
      </c>
      <c r="B475" s="243" t="s">
        <v>792</v>
      </c>
      <c r="C475" s="244"/>
      <c r="D475" s="243" t="s">
        <v>792</v>
      </c>
      <c r="E475" s="243" t="s">
        <v>792</v>
      </c>
      <c r="F475" s="243" t="s">
        <v>792</v>
      </c>
      <c r="G475" s="244"/>
      <c r="H475" s="244"/>
      <c r="I475" s="244"/>
      <c r="J475" s="244"/>
      <c r="K475" s="69"/>
      <c r="L475" s="1"/>
      <c r="Q475">
        <v>0</v>
      </c>
      <c r="R475" cm="1">
        <f t="array" ref="R475">IF(P475,IF(Q475=0,IFERROR(_xlfn.LET(_xlpm.range_ref,_xlfn.ANCHORARRAY(_xlfn.XLOOKUP(D475,Map_Range_Lookup,Map_Range_Data_Sorted_Lookup)),IF(_xlfn.XLOOKUP(E475,_xlpm.range_ref,_xlpm.range_ref,21,0,2)=21,21,0)),IF(LEN(D475)&gt;0,22,0)),0),0)</f>
        <v>0</v>
      </c>
      <c r="S475" cm="1">
        <f t="array" ref="S475">IF(P475,IF((Q475=0)*(R475=0),IFERROR(_xlfn.LET(_xlpm.range_ref,_xlfn.ANCHORARRAY(_xlfn.XLOOKUP(E475,Map_Range_Lookup,Map_Range_Data_Sorted_Lookup)),IF(_xlfn.XLOOKUP(F475,_xlpm.range_ref,_xlpm.range_ref,11,0,2)=11,11,0)),IF(LEN(F475)&gt;0,12,0)),0),0)</f>
        <v>0</v>
      </c>
      <c r="T475">
        <v>0</v>
      </c>
    </row>
    <row r="476" spans="1:20" x14ac:dyDescent="0.2">
      <c r="A476" s="243" t="s">
        <v>792</v>
      </c>
      <c r="B476" s="243" t="s">
        <v>792</v>
      </c>
      <c r="C476" s="244"/>
      <c r="D476" s="243" t="s">
        <v>792</v>
      </c>
      <c r="E476" s="243" t="s">
        <v>792</v>
      </c>
      <c r="F476" s="243" t="s">
        <v>792</v>
      </c>
      <c r="G476" s="244"/>
      <c r="H476" s="244"/>
      <c r="I476" s="244"/>
      <c r="J476" s="244"/>
      <c r="K476" s="69"/>
      <c r="L476" s="1"/>
      <c r="Q476">
        <v>0</v>
      </c>
      <c r="R476" cm="1">
        <f t="array" ref="R476">IF(P476,IF(Q476=0,IFERROR(_xlfn.LET(_xlpm.range_ref,_xlfn.ANCHORARRAY(_xlfn.XLOOKUP(D476,Map_Range_Lookup,Map_Range_Data_Sorted_Lookup)),IF(_xlfn.XLOOKUP(E476,_xlpm.range_ref,_xlpm.range_ref,21,0,2)=21,21,0)),IF(LEN(D476)&gt;0,22,0)),0),0)</f>
        <v>0</v>
      </c>
      <c r="S476" cm="1">
        <f t="array" ref="S476">IF(P476,IF((Q476=0)*(R476=0),IFERROR(_xlfn.LET(_xlpm.range_ref,_xlfn.ANCHORARRAY(_xlfn.XLOOKUP(E476,Map_Range_Lookup,Map_Range_Data_Sorted_Lookup)),IF(_xlfn.XLOOKUP(F476,_xlpm.range_ref,_xlpm.range_ref,11,0,2)=11,11,0)),IF(LEN(F476)&gt;0,12,0)),0),0)</f>
        <v>0</v>
      </c>
      <c r="T476">
        <v>0</v>
      </c>
    </row>
    <row r="477" spans="1:20" x14ac:dyDescent="0.2">
      <c r="A477" s="243" t="s">
        <v>792</v>
      </c>
      <c r="B477" s="243" t="s">
        <v>792</v>
      </c>
      <c r="C477" s="244"/>
      <c r="D477" s="243" t="s">
        <v>792</v>
      </c>
      <c r="E477" s="243" t="s">
        <v>792</v>
      </c>
      <c r="F477" s="243" t="s">
        <v>792</v>
      </c>
      <c r="G477" s="244"/>
      <c r="H477" s="244"/>
      <c r="I477" s="244"/>
      <c r="J477" s="244"/>
      <c r="K477" s="69"/>
      <c r="L477" s="1"/>
      <c r="Q477">
        <v>0</v>
      </c>
      <c r="R477" cm="1">
        <f t="array" ref="R477">IF(P477,IF(Q477=0,IFERROR(_xlfn.LET(_xlpm.range_ref,_xlfn.ANCHORARRAY(_xlfn.XLOOKUP(D477,Map_Range_Lookup,Map_Range_Data_Sorted_Lookup)),IF(_xlfn.XLOOKUP(E477,_xlpm.range_ref,_xlpm.range_ref,21,0,2)=21,21,0)),IF(LEN(D477)&gt;0,22,0)),0),0)</f>
        <v>0</v>
      </c>
      <c r="S477" cm="1">
        <f t="array" ref="S477">IF(P477,IF((Q477=0)*(R477=0),IFERROR(_xlfn.LET(_xlpm.range_ref,_xlfn.ANCHORARRAY(_xlfn.XLOOKUP(E477,Map_Range_Lookup,Map_Range_Data_Sorted_Lookup)),IF(_xlfn.XLOOKUP(F477,_xlpm.range_ref,_xlpm.range_ref,11,0,2)=11,11,0)),IF(LEN(F477)&gt;0,12,0)),0),0)</f>
        <v>0</v>
      </c>
      <c r="T477">
        <v>0</v>
      </c>
    </row>
    <row r="478" spans="1:20" x14ac:dyDescent="0.2">
      <c r="A478" s="243" t="s">
        <v>792</v>
      </c>
      <c r="B478" s="243" t="s">
        <v>792</v>
      </c>
      <c r="C478" s="244"/>
      <c r="D478" s="243" t="s">
        <v>792</v>
      </c>
      <c r="E478" s="243" t="s">
        <v>792</v>
      </c>
      <c r="F478" s="243" t="s">
        <v>792</v>
      </c>
      <c r="G478" s="244"/>
      <c r="H478" s="244"/>
      <c r="I478" s="244"/>
      <c r="J478" s="244"/>
      <c r="K478" s="69"/>
      <c r="L478" s="1"/>
      <c r="Q478">
        <v>0</v>
      </c>
      <c r="R478" cm="1">
        <f t="array" ref="R478">IF(P478,IF(Q478=0,IFERROR(_xlfn.LET(_xlpm.range_ref,_xlfn.ANCHORARRAY(_xlfn.XLOOKUP(D478,Map_Range_Lookup,Map_Range_Data_Sorted_Lookup)),IF(_xlfn.XLOOKUP(E478,_xlpm.range_ref,_xlpm.range_ref,21,0,2)=21,21,0)),IF(LEN(D478)&gt;0,22,0)),0),0)</f>
        <v>0</v>
      </c>
      <c r="S478" cm="1">
        <f t="array" ref="S478">IF(P478,IF((Q478=0)*(R478=0),IFERROR(_xlfn.LET(_xlpm.range_ref,_xlfn.ANCHORARRAY(_xlfn.XLOOKUP(E478,Map_Range_Lookup,Map_Range_Data_Sorted_Lookup)),IF(_xlfn.XLOOKUP(F478,_xlpm.range_ref,_xlpm.range_ref,11,0,2)=11,11,0)),IF(LEN(F478)&gt;0,12,0)),0),0)</f>
        <v>0</v>
      </c>
      <c r="T478">
        <v>0</v>
      </c>
    </row>
    <row r="479" spans="1:20" x14ac:dyDescent="0.2">
      <c r="A479" s="243" t="s">
        <v>792</v>
      </c>
      <c r="B479" s="243" t="s">
        <v>792</v>
      </c>
      <c r="C479" s="244"/>
      <c r="D479" s="243" t="s">
        <v>792</v>
      </c>
      <c r="E479" s="243" t="s">
        <v>792</v>
      </c>
      <c r="F479" s="243" t="s">
        <v>792</v>
      </c>
      <c r="G479" s="244"/>
      <c r="H479" s="244"/>
      <c r="I479" s="244"/>
      <c r="J479" s="244"/>
      <c r="K479" s="69"/>
      <c r="L479" s="1"/>
      <c r="Q479">
        <v>0</v>
      </c>
      <c r="R479" cm="1">
        <f t="array" ref="R479">IF(P479,IF(Q479=0,IFERROR(_xlfn.LET(_xlpm.range_ref,_xlfn.ANCHORARRAY(_xlfn.XLOOKUP(D479,Map_Range_Lookup,Map_Range_Data_Sorted_Lookup)),IF(_xlfn.XLOOKUP(E479,_xlpm.range_ref,_xlpm.range_ref,21,0,2)=21,21,0)),IF(LEN(D479)&gt;0,22,0)),0),0)</f>
        <v>0</v>
      </c>
      <c r="S479" cm="1">
        <f t="array" ref="S479">IF(P479,IF((Q479=0)*(R479=0),IFERROR(_xlfn.LET(_xlpm.range_ref,_xlfn.ANCHORARRAY(_xlfn.XLOOKUP(E479,Map_Range_Lookup,Map_Range_Data_Sorted_Lookup)),IF(_xlfn.XLOOKUP(F479,_xlpm.range_ref,_xlpm.range_ref,11,0,2)=11,11,0)),IF(LEN(F479)&gt;0,12,0)),0),0)</f>
        <v>0</v>
      </c>
      <c r="T479">
        <v>0</v>
      </c>
    </row>
    <row r="480" spans="1:20" x14ac:dyDescent="0.2">
      <c r="A480" s="243" t="s">
        <v>792</v>
      </c>
      <c r="B480" s="243" t="s">
        <v>792</v>
      </c>
      <c r="C480" s="244"/>
      <c r="D480" s="243" t="s">
        <v>792</v>
      </c>
      <c r="E480" s="243" t="s">
        <v>792</v>
      </c>
      <c r="F480" s="243" t="s">
        <v>792</v>
      </c>
      <c r="G480" s="244"/>
      <c r="H480" s="244"/>
      <c r="I480" s="244"/>
      <c r="J480" s="244"/>
      <c r="K480" s="69"/>
      <c r="L480" s="1"/>
      <c r="Q480">
        <v>0</v>
      </c>
      <c r="R480" cm="1">
        <f t="array" ref="R480">IF(P480,IF(Q480=0,IFERROR(_xlfn.LET(_xlpm.range_ref,_xlfn.ANCHORARRAY(_xlfn.XLOOKUP(D480,Map_Range_Lookup,Map_Range_Data_Sorted_Lookup)),IF(_xlfn.XLOOKUP(E480,_xlpm.range_ref,_xlpm.range_ref,21,0,2)=21,21,0)),IF(LEN(D480)&gt;0,22,0)),0),0)</f>
        <v>0</v>
      </c>
      <c r="S480" cm="1">
        <f t="array" ref="S480">IF(P480,IF((Q480=0)*(R480=0),IFERROR(_xlfn.LET(_xlpm.range_ref,_xlfn.ANCHORARRAY(_xlfn.XLOOKUP(E480,Map_Range_Lookup,Map_Range_Data_Sorted_Lookup)),IF(_xlfn.XLOOKUP(F480,_xlpm.range_ref,_xlpm.range_ref,11,0,2)=11,11,0)),IF(LEN(F480)&gt;0,12,0)),0),0)</f>
        <v>0</v>
      </c>
      <c r="T480">
        <v>0</v>
      </c>
    </row>
    <row r="481" spans="1:20" x14ac:dyDescent="0.2">
      <c r="A481" s="243" t="s">
        <v>792</v>
      </c>
      <c r="B481" s="243" t="s">
        <v>792</v>
      </c>
      <c r="C481" s="244"/>
      <c r="D481" s="243" t="s">
        <v>792</v>
      </c>
      <c r="E481" s="243" t="s">
        <v>792</v>
      </c>
      <c r="F481" s="243" t="s">
        <v>792</v>
      </c>
      <c r="G481" s="244"/>
      <c r="H481" s="244"/>
      <c r="I481" s="244"/>
      <c r="J481" s="244"/>
      <c r="K481" s="69"/>
      <c r="L481" s="1"/>
      <c r="Q481">
        <v>0</v>
      </c>
      <c r="R481" cm="1">
        <f t="array" ref="R481">IF(P481,IF(Q481=0,IFERROR(_xlfn.LET(_xlpm.range_ref,_xlfn.ANCHORARRAY(_xlfn.XLOOKUP(D481,Map_Range_Lookup,Map_Range_Data_Sorted_Lookup)),IF(_xlfn.XLOOKUP(E481,_xlpm.range_ref,_xlpm.range_ref,21,0,2)=21,21,0)),IF(LEN(D481)&gt;0,22,0)),0),0)</f>
        <v>0</v>
      </c>
      <c r="S481" cm="1">
        <f t="array" ref="S481">IF(P481,IF((Q481=0)*(R481=0),IFERROR(_xlfn.LET(_xlpm.range_ref,_xlfn.ANCHORARRAY(_xlfn.XLOOKUP(E481,Map_Range_Lookup,Map_Range_Data_Sorted_Lookup)),IF(_xlfn.XLOOKUP(F481,_xlpm.range_ref,_xlpm.range_ref,11,0,2)=11,11,0)),IF(LEN(F481)&gt;0,12,0)),0),0)</f>
        <v>0</v>
      </c>
      <c r="T481">
        <v>0</v>
      </c>
    </row>
    <row r="482" spans="1:20" x14ac:dyDescent="0.2">
      <c r="A482" s="243" t="s">
        <v>792</v>
      </c>
      <c r="B482" s="243" t="s">
        <v>792</v>
      </c>
      <c r="C482" s="244"/>
      <c r="D482" s="243" t="s">
        <v>792</v>
      </c>
      <c r="E482" s="243" t="s">
        <v>792</v>
      </c>
      <c r="F482" s="243" t="s">
        <v>792</v>
      </c>
      <c r="G482" s="244"/>
      <c r="H482" s="244"/>
      <c r="I482" s="244"/>
      <c r="J482" s="244"/>
      <c r="K482" s="69"/>
      <c r="L482" s="1"/>
      <c r="Q482">
        <v>0</v>
      </c>
      <c r="R482" cm="1">
        <f t="array" ref="R482">IF(P482,IF(Q482=0,IFERROR(_xlfn.LET(_xlpm.range_ref,_xlfn.ANCHORARRAY(_xlfn.XLOOKUP(D482,Map_Range_Lookup,Map_Range_Data_Sorted_Lookup)),IF(_xlfn.XLOOKUP(E482,_xlpm.range_ref,_xlpm.range_ref,21,0,2)=21,21,0)),IF(LEN(D482)&gt;0,22,0)),0),0)</f>
        <v>0</v>
      </c>
      <c r="S482" cm="1">
        <f t="array" ref="S482">IF(P482,IF((Q482=0)*(R482=0),IFERROR(_xlfn.LET(_xlpm.range_ref,_xlfn.ANCHORARRAY(_xlfn.XLOOKUP(E482,Map_Range_Lookup,Map_Range_Data_Sorted_Lookup)),IF(_xlfn.XLOOKUP(F482,_xlpm.range_ref,_xlpm.range_ref,11,0,2)=11,11,0)),IF(LEN(F482)&gt;0,12,0)),0),0)</f>
        <v>0</v>
      </c>
      <c r="T482">
        <v>0</v>
      </c>
    </row>
    <row r="483" spans="1:20" x14ac:dyDescent="0.2">
      <c r="A483" s="243" t="s">
        <v>792</v>
      </c>
      <c r="B483" s="243" t="s">
        <v>792</v>
      </c>
      <c r="C483" s="244"/>
      <c r="D483" s="243" t="s">
        <v>792</v>
      </c>
      <c r="E483" s="243" t="s">
        <v>792</v>
      </c>
      <c r="F483" s="243" t="s">
        <v>792</v>
      </c>
      <c r="G483" s="244"/>
      <c r="H483" s="244"/>
      <c r="I483" s="244"/>
      <c r="J483" s="244"/>
      <c r="K483" s="69"/>
      <c r="L483" s="1"/>
      <c r="Q483">
        <v>0</v>
      </c>
      <c r="R483" cm="1">
        <f t="array" ref="R483">IF(P483,IF(Q483=0,IFERROR(_xlfn.LET(_xlpm.range_ref,_xlfn.ANCHORARRAY(_xlfn.XLOOKUP(D483,Map_Range_Lookup,Map_Range_Data_Sorted_Lookup)),IF(_xlfn.XLOOKUP(E483,_xlpm.range_ref,_xlpm.range_ref,21,0,2)=21,21,0)),IF(LEN(D483)&gt;0,22,0)),0),0)</f>
        <v>0</v>
      </c>
      <c r="S483" cm="1">
        <f t="array" ref="S483">IF(P483,IF((Q483=0)*(R483=0),IFERROR(_xlfn.LET(_xlpm.range_ref,_xlfn.ANCHORARRAY(_xlfn.XLOOKUP(E483,Map_Range_Lookup,Map_Range_Data_Sorted_Lookup)),IF(_xlfn.XLOOKUP(F483,_xlpm.range_ref,_xlpm.range_ref,11,0,2)=11,11,0)),IF(LEN(F483)&gt;0,12,0)),0),0)</f>
        <v>0</v>
      </c>
      <c r="T483">
        <v>0</v>
      </c>
    </row>
    <row r="484" spans="1:20" x14ac:dyDescent="0.2">
      <c r="A484" s="243" t="s">
        <v>792</v>
      </c>
      <c r="B484" s="243" t="s">
        <v>792</v>
      </c>
      <c r="C484" s="244"/>
      <c r="D484" s="243" t="s">
        <v>792</v>
      </c>
      <c r="E484" s="243" t="s">
        <v>792</v>
      </c>
      <c r="F484" s="243" t="s">
        <v>792</v>
      </c>
      <c r="G484" s="244"/>
      <c r="H484" s="244"/>
      <c r="I484" s="244"/>
      <c r="J484" s="244"/>
      <c r="K484" s="69"/>
      <c r="L484" s="1"/>
      <c r="Q484">
        <v>0</v>
      </c>
      <c r="R484" cm="1">
        <f t="array" ref="R484">IF(P484,IF(Q484=0,IFERROR(_xlfn.LET(_xlpm.range_ref,_xlfn.ANCHORARRAY(_xlfn.XLOOKUP(D484,Map_Range_Lookup,Map_Range_Data_Sorted_Lookup)),IF(_xlfn.XLOOKUP(E484,_xlpm.range_ref,_xlpm.range_ref,21,0,2)=21,21,0)),IF(LEN(D484)&gt;0,22,0)),0),0)</f>
        <v>0</v>
      </c>
      <c r="S484" cm="1">
        <f t="array" ref="S484">IF(P484,IF((Q484=0)*(R484=0),IFERROR(_xlfn.LET(_xlpm.range_ref,_xlfn.ANCHORARRAY(_xlfn.XLOOKUP(E484,Map_Range_Lookup,Map_Range_Data_Sorted_Lookup)),IF(_xlfn.XLOOKUP(F484,_xlpm.range_ref,_xlpm.range_ref,11,0,2)=11,11,0)),IF(LEN(F484)&gt;0,12,0)),0),0)</f>
        <v>0</v>
      </c>
      <c r="T484">
        <v>0</v>
      </c>
    </row>
    <row r="485" spans="1:20" x14ac:dyDescent="0.2">
      <c r="A485" s="243" t="s">
        <v>792</v>
      </c>
      <c r="B485" s="243" t="s">
        <v>792</v>
      </c>
      <c r="C485" s="244"/>
      <c r="D485" s="243" t="s">
        <v>792</v>
      </c>
      <c r="E485" s="243" t="s">
        <v>792</v>
      </c>
      <c r="F485" s="243" t="s">
        <v>792</v>
      </c>
      <c r="G485" s="244"/>
      <c r="H485" s="244"/>
      <c r="I485" s="244"/>
      <c r="J485" s="244"/>
      <c r="K485" s="69"/>
      <c r="L485" s="1"/>
      <c r="Q485">
        <v>0</v>
      </c>
      <c r="R485" cm="1">
        <f t="array" ref="R485">IF(P485,IF(Q485=0,IFERROR(_xlfn.LET(_xlpm.range_ref,_xlfn.ANCHORARRAY(_xlfn.XLOOKUP(D485,Map_Range_Lookup,Map_Range_Data_Sorted_Lookup)),IF(_xlfn.XLOOKUP(E485,_xlpm.range_ref,_xlpm.range_ref,21,0,2)=21,21,0)),IF(LEN(D485)&gt;0,22,0)),0),0)</f>
        <v>0</v>
      </c>
      <c r="S485" cm="1">
        <f t="array" ref="S485">IF(P485,IF((Q485=0)*(R485=0),IFERROR(_xlfn.LET(_xlpm.range_ref,_xlfn.ANCHORARRAY(_xlfn.XLOOKUP(E485,Map_Range_Lookup,Map_Range_Data_Sorted_Lookup)),IF(_xlfn.XLOOKUP(F485,_xlpm.range_ref,_xlpm.range_ref,11,0,2)=11,11,0)),IF(LEN(F485)&gt;0,12,0)),0),0)</f>
        <v>0</v>
      </c>
      <c r="T485">
        <v>0</v>
      </c>
    </row>
    <row r="486" spans="1:20" x14ac:dyDescent="0.2">
      <c r="A486" s="243" t="s">
        <v>792</v>
      </c>
      <c r="B486" s="243" t="s">
        <v>792</v>
      </c>
      <c r="C486" s="244"/>
      <c r="D486" s="243" t="s">
        <v>792</v>
      </c>
      <c r="E486" s="243" t="s">
        <v>792</v>
      </c>
      <c r="F486" s="243" t="s">
        <v>792</v>
      </c>
      <c r="G486" s="244"/>
      <c r="H486" s="244"/>
      <c r="I486" s="244"/>
      <c r="J486" s="244"/>
      <c r="K486" s="69"/>
      <c r="L486" s="1"/>
      <c r="Q486">
        <v>0</v>
      </c>
      <c r="R486" cm="1">
        <f t="array" ref="R486">IF(P486,IF(Q486=0,IFERROR(_xlfn.LET(_xlpm.range_ref,_xlfn.ANCHORARRAY(_xlfn.XLOOKUP(D486,Map_Range_Lookup,Map_Range_Data_Sorted_Lookup)),IF(_xlfn.XLOOKUP(E486,_xlpm.range_ref,_xlpm.range_ref,21,0,2)=21,21,0)),IF(LEN(D486)&gt;0,22,0)),0),0)</f>
        <v>0</v>
      </c>
      <c r="S486" cm="1">
        <f t="array" ref="S486">IF(P486,IF((Q486=0)*(R486=0),IFERROR(_xlfn.LET(_xlpm.range_ref,_xlfn.ANCHORARRAY(_xlfn.XLOOKUP(E486,Map_Range_Lookup,Map_Range_Data_Sorted_Lookup)),IF(_xlfn.XLOOKUP(F486,_xlpm.range_ref,_xlpm.range_ref,11,0,2)=11,11,0)),IF(LEN(F486)&gt;0,12,0)),0),0)</f>
        <v>0</v>
      </c>
      <c r="T486">
        <v>0</v>
      </c>
    </row>
    <row r="487" spans="1:20" x14ac:dyDescent="0.2">
      <c r="A487" s="243" t="s">
        <v>792</v>
      </c>
      <c r="B487" s="243" t="s">
        <v>792</v>
      </c>
      <c r="C487" s="244"/>
      <c r="D487" s="243" t="s">
        <v>792</v>
      </c>
      <c r="E487" s="243" t="s">
        <v>792</v>
      </c>
      <c r="F487" s="243" t="s">
        <v>792</v>
      </c>
      <c r="G487" s="244"/>
      <c r="H487" s="244"/>
      <c r="I487" s="244"/>
      <c r="J487" s="244"/>
      <c r="K487" s="69"/>
      <c r="L487" s="1"/>
      <c r="Q487">
        <v>0</v>
      </c>
      <c r="R487" cm="1">
        <f t="array" ref="R487">IF(P487,IF(Q487=0,IFERROR(_xlfn.LET(_xlpm.range_ref,_xlfn.ANCHORARRAY(_xlfn.XLOOKUP(D487,Map_Range_Lookup,Map_Range_Data_Sorted_Lookup)),IF(_xlfn.XLOOKUP(E487,_xlpm.range_ref,_xlpm.range_ref,21,0,2)=21,21,0)),IF(LEN(D487)&gt;0,22,0)),0),0)</f>
        <v>0</v>
      </c>
      <c r="S487" cm="1">
        <f t="array" ref="S487">IF(P487,IF((Q487=0)*(R487=0),IFERROR(_xlfn.LET(_xlpm.range_ref,_xlfn.ANCHORARRAY(_xlfn.XLOOKUP(E487,Map_Range_Lookup,Map_Range_Data_Sorted_Lookup)),IF(_xlfn.XLOOKUP(F487,_xlpm.range_ref,_xlpm.range_ref,11,0,2)=11,11,0)),IF(LEN(F487)&gt;0,12,0)),0),0)</f>
        <v>0</v>
      </c>
      <c r="T487">
        <v>0</v>
      </c>
    </row>
    <row r="488" spans="1:20" x14ac:dyDescent="0.2">
      <c r="A488" s="243" t="s">
        <v>792</v>
      </c>
      <c r="B488" s="243" t="s">
        <v>792</v>
      </c>
      <c r="C488" s="244"/>
      <c r="D488" s="243" t="s">
        <v>792</v>
      </c>
      <c r="E488" s="243" t="s">
        <v>792</v>
      </c>
      <c r="F488" s="243" t="s">
        <v>792</v>
      </c>
      <c r="G488" s="244"/>
      <c r="H488" s="244"/>
      <c r="I488" s="244"/>
      <c r="J488" s="244"/>
      <c r="K488" s="69"/>
      <c r="L488" s="1"/>
      <c r="Q488">
        <v>0</v>
      </c>
      <c r="R488" cm="1">
        <f t="array" ref="R488">IF(P488,IF(Q488=0,IFERROR(_xlfn.LET(_xlpm.range_ref,_xlfn.ANCHORARRAY(_xlfn.XLOOKUP(D488,Map_Range_Lookup,Map_Range_Data_Sorted_Lookup)),IF(_xlfn.XLOOKUP(E488,_xlpm.range_ref,_xlpm.range_ref,21,0,2)=21,21,0)),IF(LEN(D488)&gt;0,22,0)),0),0)</f>
        <v>0</v>
      </c>
      <c r="S488" cm="1">
        <f t="array" ref="S488">IF(P488,IF((Q488=0)*(R488=0),IFERROR(_xlfn.LET(_xlpm.range_ref,_xlfn.ANCHORARRAY(_xlfn.XLOOKUP(E488,Map_Range_Lookup,Map_Range_Data_Sorted_Lookup)),IF(_xlfn.XLOOKUP(F488,_xlpm.range_ref,_xlpm.range_ref,11,0,2)=11,11,0)),IF(LEN(F488)&gt;0,12,0)),0),0)</f>
        <v>0</v>
      </c>
      <c r="T488">
        <v>0</v>
      </c>
    </row>
    <row r="489" spans="1:20" x14ac:dyDescent="0.2">
      <c r="A489" s="243" t="s">
        <v>792</v>
      </c>
      <c r="B489" s="243" t="s">
        <v>792</v>
      </c>
      <c r="C489" s="244"/>
      <c r="D489" s="243" t="s">
        <v>792</v>
      </c>
      <c r="E489" s="243" t="s">
        <v>792</v>
      </c>
      <c r="F489" s="243" t="s">
        <v>792</v>
      </c>
      <c r="G489" s="244"/>
      <c r="H489" s="244"/>
      <c r="I489" s="244"/>
      <c r="J489" s="244"/>
      <c r="K489" s="69"/>
      <c r="L489" s="1"/>
      <c r="Q489">
        <v>0</v>
      </c>
      <c r="R489" cm="1">
        <f t="array" ref="R489">IF(P489,IF(Q489=0,IFERROR(_xlfn.LET(_xlpm.range_ref,_xlfn.ANCHORARRAY(_xlfn.XLOOKUP(D489,Map_Range_Lookup,Map_Range_Data_Sorted_Lookup)),IF(_xlfn.XLOOKUP(E489,_xlpm.range_ref,_xlpm.range_ref,21,0,2)=21,21,0)),IF(LEN(D489)&gt;0,22,0)),0),0)</f>
        <v>0</v>
      </c>
      <c r="S489" cm="1">
        <f t="array" ref="S489">IF(P489,IF((Q489=0)*(R489=0),IFERROR(_xlfn.LET(_xlpm.range_ref,_xlfn.ANCHORARRAY(_xlfn.XLOOKUP(E489,Map_Range_Lookup,Map_Range_Data_Sorted_Lookup)),IF(_xlfn.XLOOKUP(F489,_xlpm.range_ref,_xlpm.range_ref,11,0,2)=11,11,0)),IF(LEN(F489)&gt;0,12,0)),0),0)</f>
        <v>0</v>
      </c>
      <c r="T489">
        <v>0</v>
      </c>
    </row>
    <row r="490" spans="1:20" x14ac:dyDescent="0.2">
      <c r="A490" s="243" t="s">
        <v>792</v>
      </c>
      <c r="B490" s="243" t="s">
        <v>792</v>
      </c>
      <c r="C490" s="244"/>
      <c r="D490" s="243" t="s">
        <v>792</v>
      </c>
      <c r="E490" s="243" t="s">
        <v>792</v>
      </c>
      <c r="F490" s="243" t="s">
        <v>792</v>
      </c>
      <c r="G490" s="244"/>
      <c r="H490" s="244"/>
      <c r="I490" s="244"/>
      <c r="J490" s="244"/>
      <c r="K490" s="69"/>
      <c r="L490" s="1"/>
      <c r="Q490">
        <v>0</v>
      </c>
      <c r="R490" cm="1">
        <f t="array" ref="R490">IF(P490,IF(Q490=0,IFERROR(_xlfn.LET(_xlpm.range_ref,_xlfn.ANCHORARRAY(_xlfn.XLOOKUP(D490,Map_Range_Lookup,Map_Range_Data_Sorted_Lookup)),IF(_xlfn.XLOOKUP(E490,_xlpm.range_ref,_xlpm.range_ref,21,0,2)=21,21,0)),IF(LEN(D490)&gt;0,22,0)),0),0)</f>
        <v>0</v>
      </c>
      <c r="S490" cm="1">
        <f t="array" ref="S490">IF(P490,IF((Q490=0)*(R490=0),IFERROR(_xlfn.LET(_xlpm.range_ref,_xlfn.ANCHORARRAY(_xlfn.XLOOKUP(E490,Map_Range_Lookup,Map_Range_Data_Sorted_Lookup)),IF(_xlfn.XLOOKUP(F490,_xlpm.range_ref,_xlpm.range_ref,11,0,2)=11,11,0)),IF(LEN(F490)&gt;0,12,0)),0),0)</f>
        <v>0</v>
      </c>
      <c r="T490">
        <v>0</v>
      </c>
    </row>
    <row r="491" spans="1:20" x14ac:dyDescent="0.2">
      <c r="A491" s="243" t="s">
        <v>792</v>
      </c>
      <c r="B491" s="243" t="s">
        <v>792</v>
      </c>
      <c r="C491" s="244"/>
      <c r="D491" s="243" t="s">
        <v>792</v>
      </c>
      <c r="E491" s="243" t="s">
        <v>792</v>
      </c>
      <c r="F491" s="243" t="s">
        <v>792</v>
      </c>
      <c r="G491" s="244"/>
      <c r="H491" s="244"/>
      <c r="I491" s="244"/>
      <c r="J491" s="244"/>
      <c r="K491" s="69"/>
      <c r="L491" s="1"/>
      <c r="Q491">
        <v>0</v>
      </c>
      <c r="R491" cm="1">
        <f t="array" ref="R491">IF(P491,IF(Q491=0,IFERROR(_xlfn.LET(_xlpm.range_ref,_xlfn.ANCHORARRAY(_xlfn.XLOOKUP(D491,Map_Range_Lookup,Map_Range_Data_Sorted_Lookup)),IF(_xlfn.XLOOKUP(E491,_xlpm.range_ref,_xlpm.range_ref,21,0,2)=21,21,0)),IF(LEN(D491)&gt;0,22,0)),0),0)</f>
        <v>0</v>
      </c>
      <c r="S491" cm="1">
        <f t="array" ref="S491">IF(P491,IF((Q491=0)*(R491=0),IFERROR(_xlfn.LET(_xlpm.range_ref,_xlfn.ANCHORARRAY(_xlfn.XLOOKUP(E491,Map_Range_Lookup,Map_Range_Data_Sorted_Lookup)),IF(_xlfn.XLOOKUP(F491,_xlpm.range_ref,_xlpm.range_ref,11,0,2)=11,11,0)),IF(LEN(F491)&gt;0,12,0)),0),0)</f>
        <v>0</v>
      </c>
      <c r="T491">
        <v>0</v>
      </c>
    </row>
    <row r="492" spans="1:20" x14ac:dyDescent="0.2">
      <c r="A492" s="243" t="s">
        <v>792</v>
      </c>
      <c r="B492" s="243" t="s">
        <v>792</v>
      </c>
      <c r="C492" s="244"/>
      <c r="D492" s="243" t="s">
        <v>792</v>
      </c>
      <c r="E492" s="243" t="s">
        <v>792</v>
      </c>
      <c r="F492" s="243" t="s">
        <v>792</v>
      </c>
      <c r="G492" s="244"/>
      <c r="H492" s="244"/>
      <c r="I492" s="244"/>
      <c r="J492" s="244"/>
      <c r="K492" s="69"/>
      <c r="L492" s="1"/>
      <c r="Q492">
        <v>0</v>
      </c>
      <c r="R492" cm="1">
        <f t="array" ref="R492">IF(P492,IF(Q492=0,IFERROR(_xlfn.LET(_xlpm.range_ref,_xlfn.ANCHORARRAY(_xlfn.XLOOKUP(D492,Map_Range_Lookup,Map_Range_Data_Sorted_Lookup)),IF(_xlfn.XLOOKUP(E492,_xlpm.range_ref,_xlpm.range_ref,21,0,2)=21,21,0)),IF(LEN(D492)&gt;0,22,0)),0),0)</f>
        <v>0</v>
      </c>
      <c r="S492" cm="1">
        <f t="array" ref="S492">IF(P492,IF((Q492=0)*(R492=0),IFERROR(_xlfn.LET(_xlpm.range_ref,_xlfn.ANCHORARRAY(_xlfn.XLOOKUP(E492,Map_Range_Lookup,Map_Range_Data_Sorted_Lookup)),IF(_xlfn.XLOOKUP(F492,_xlpm.range_ref,_xlpm.range_ref,11,0,2)=11,11,0)),IF(LEN(F492)&gt;0,12,0)),0),0)</f>
        <v>0</v>
      </c>
      <c r="T492">
        <v>0</v>
      </c>
    </row>
    <row r="493" spans="1:20" x14ac:dyDescent="0.2">
      <c r="A493" s="243" t="s">
        <v>792</v>
      </c>
      <c r="B493" s="243" t="s">
        <v>792</v>
      </c>
      <c r="C493" s="244"/>
      <c r="D493" s="243" t="s">
        <v>792</v>
      </c>
      <c r="E493" s="243" t="s">
        <v>792</v>
      </c>
      <c r="F493" s="243" t="s">
        <v>792</v>
      </c>
      <c r="G493" s="244"/>
      <c r="H493" s="244"/>
      <c r="I493" s="244"/>
      <c r="J493" s="244"/>
      <c r="K493" s="69"/>
      <c r="L493" s="1"/>
      <c r="Q493">
        <v>0</v>
      </c>
      <c r="R493" cm="1">
        <f t="array" ref="R493">IF(P493,IF(Q493=0,IFERROR(_xlfn.LET(_xlpm.range_ref,_xlfn.ANCHORARRAY(_xlfn.XLOOKUP(D493,Map_Range_Lookup,Map_Range_Data_Sorted_Lookup)),IF(_xlfn.XLOOKUP(E493,_xlpm.range_ref,_xlpm.range_ref,21,0,2)=21,21,0)),IF(LEN(D493)&gt;0,22,0)),0),0)</f>
        <v>0</v>
      </c>
      <c r="S493" cm="1">
        <f t="array" ref="S493">IF(P493,IF((Q493=0)*(R493=0),IFERROR(_xlfn.LET(_xlpm.range_ref,_xlfn.ANCHORARRAY(_xlfn.XLOOKUP(E493,Map_Range_Lookup,Map_Range_Data_Sorted_Lookup)),IF(_xlfn.XLOOKUP(F493,_xlpm.range_ref,_xlpm.range_ref,11,0,2)=11,11,0)),IF(LEN(F493)&gt;0,12,0)),0),0)</f>
        <v>0</v>
      </c>
      <c r="T493">
        <v>0</v>
      </c>
    </row>
    <row r="494" spans="1:20" x14ac:dyDescent="0.2">
      <c r="A494" s="243" t="s">
        <v>792</v>
      </c>
      <c r="B494" s="243" t="s">
        <v>792</v>
      </c>
      <c r="C494" s="244"/>
      <c r="D494" s="243" t="s">
        <v>792</v>
      </c>
      <c r="E494" s="243" t="s">
        <v>792</v>
      </c>
      <c r="F494" s="243" t="s">
        <v>792</v>
      </c>
      <c r="G494" s="244"/>
      <c r="H494" s="244"/>
      <c r="I494" s="244"/>
      <c r="J494" s="244"/>
      <c r="K494" s="69"/>
      <c r="L494" s="1"/>
      <c r="Q494">
        <v>0</v>
      </c>
      <c r="R494" cm="1">
        <f t="array" ref="R494">IF(P494,IF(Q494=0,IFERROR(_xlfn.LET(_xlpm.range_ref,_xlfn.ANCHORARRAY(_xlfn.XLOOKUP(D494,Map_Range_Lookup,Map_Range_Data_Sorted_Lookup)),IF(_xlfn.XLOOKUP(E494,_xlpm.range_ref,_xlpm.range_ref,21,0,2)=21,21,0)),IF(LEN(D494)&gt;0,22,0)),0),0)</f>
        <v>0</v>
      </c>
      <c r="S494" cm="1">
        <f t="array" ref="S494">IF(P494,IF((Q494=0)*(R494=0),IFERROR(_xlfn.LET(_xlpm.range_ref,_xlfn.ANCHORARRAY(_xlfn.XLOOKUP(E494,Map_Range_Lookup,Map_Range_Data_Sorted_Lookup)),IF(_xlfn.XLOOKUP(F494,_xlpm.range_ref,_xlpm.range_ref,11,0,2)=11,11,0)),IF(LEN(F494)&gt;0,12,0)),0),0)</f>
        <v>0</v>
      </c>
      <c r="T494">
        <v>0</v>
      </c>
    </row>
    <row r="495" spans="1:20" x14ac:dyDescent="0.2">
      <c r="A495" s="243" t="s">
        <v>792</v>
      </c>
      <c r="B495" s="243" t="s">
        <v>792</v>
      </c>
      <c r="C495" s="244"/>
      <c r="D495" s="243" t="s">
        <v>792</v>
      </c>
      <c r="E495" s="243" t="s">
        <v>792</v>
      </c>
      <c r="F495" s="243" t="s">
        <v>792</v>
      </c>
      <c r="G495" s="244"/>
      <c r="H495" s="244"/>
      <c r="I495" s="244"/>
      <c r="J495" s="244"/>
      <c r="K495" s="69"/>
      <c r="L495" s="1"/>
      <c r="Q495">
        <v>0</v>
      </c>
      <c r="R495" cm="1">
        <f t="array" ref="R495">IF(P495,IF(Q495=0,IFERROR(_xlfn.LET(_xlpm.range_ref,_xlfn.ANCHORARRAY(_xlfn.XLOOKUP(D495,Map_Range_Lookup,Map_Range_Data_Sorted_Lookup)),IF(_xlfn.XLOOKUP(E495,_xlpm.range_ref,_xlpm.range_ref,21,0,2)=21,21,0)),IF(LEN(D495)&gt;0,22,0)),0),0)</f>
        <v>0</v>
      </c>
      <c r="S495" cm="1">
        <f t="array" ref="S495">IF(P495,IF((Q495=0)*(R495=0),IFERROR(_xlfn.LET(_xlpm.range_ref,_xlfn.ANCHORARRAY(_xlfn.XLOOKUP(E495,Map_Range_Lookup,Map_Range_Data_Sorted_Lookup)),IF(_xlfn.XLOOKUP(F495,_xlpm.range_ref,_xlpm.range_ref,11,0,2)=11,11,0)),IF(LEN(F495)&gt;0,12,0)),0),0)</f>
        <v>0</v>
      </c>
      <c r="T495">
        <v>0</v>
      </c>
    </row>
    <row r="496" spans="1:20" x14ac:dyDescent="0.2">
      <c r="A496" s="243" t="s">
        <v>792</v>
      </c>
      <c r="B496" s="243" t="s">
        <v>792</v>
      </c>
      <c r="C496" s="244"/>
      <c r="D496" s="243" t="s">
        <v>792</v>
      </c>
      <c r="E496" s="243" t="s">
        <v>792</v>
      </c>
      <c r="F496" s="243" t="s">
        <v>792</v>
      </c>
      <c r="G496" s="244"/>
      <c r="H496" s="244"/>
      <c r="I496" s="244"/>
      <c r="J496" s="244"/>
      <c r="K496" s="69"/>
      <c r="L496" s="1"/>
      <c r="Q496">
        <v>0</v>
      </c>
      <c r="R496" cm="1">
        <f t="array" ref="R496">IF(P496,IF(Q496=0,IFERROR(_xlfn.LET(_xlpm.range_ref,_xlfn.ANCHORARRAY(_xlfn.XLOOKUP(D496,Map_Range_Lookup,Map_Range_Data_Sorted_Lookup)),IF(_xlfn.XLOOKUP(E496,_xlpm.range_ref,_xlpm.range_ref,21,0,2)=21,21,0)),IF(LEN(D496)&gt;0,22,0)),0),0)</f>
        <v>0</v>
      </c>
      <c r="S496" cm="1">
        <f t="array" ref="S496">IF(P496,IF((Q496=0)*(R496=0),IFERROR(_xlfn.LET(_xlpm.range_ref,_xlfn.ANCHORARRAY(_xlfn.XLOOKUP(E496,Map_Range_Lookup,Map_Range_Data_Sorted_Lookup)),IF(_xlfn.XLOOKUP(F496,_xlpm.range_ref,_xlpm.range_ref,11,0,2)=11,11,0)),IF(LEN(F496)&gt;0,12,0)),0),0)</f>
        <v>0</v>
      </c>
      <c r="T496">
        <v>0</v>
      </c>
    </row>
    <row r="497" spans="1:20" x14ac:dyDescent="0.2">
      <c r="A497" s="243" t="s">
        <v>792</v>
      </c>
      <c r="B497" s="243" t="s">
        <v>792</v>
      </c>
      <c r="C497" s="244"/>
      <c r="D497" s="243" t="s">
        <v>792</v>
      </c>
      <c r="E497" s="243" t="s">
        <v>792</v>
      </c>
      <c r="F497" s="243" t="s">
        <v>792</v>
      </c>
      <c r="G497" s="244"/>
      <c r="H497" s="244"/>
      <c r="I497" s="244"/>
      <c r="J497" s="244"/>
      <c r="K497" s="69"/>
      <c r="L497" s="1"/>
      <c r="Q497">
        <v>0</v>
      </c>
      <c r="R497" cm="1">
        <f t="array" ref="R497">IF(P497,IF(Q497=0,IFERROR(_xlfn.LET(_xlpm.range_ref,_xlfn.ANCHORARRAY(_xlfn.XLOOKUP(D497,Map_Range_Lookup,Map_Range_Data_Sorted_Lookup)),IF(_xlfn.XLOOKUP(E497,_xlpm.range_ref,_xlpm.range_ref,21,0,2)=21,21,0)),IF(LEN(D497)&gt;0,22,0)),0),0)</f>
        <v>0</v>
      </c>
      <c r="S497" cm="1">
        <f t="array" ref="S497">IF(P497,IF((Q497=0)*(R497=0),IFERROR(_xlfn.LET(_xlpm.range_ref,_xlfn.ANCHORARRAY(_xlfn.XLOOKUP(E497,Map_Range_Lookup,Map_Range_Data_Sorted_Lookup)),IF(_xlfn.XLOOKUP(F497,_xlpm.range_ref,_xlpm.range_ref,11,0,2)=11,11,0)),IF(LEN(F497)&gt;0,12,0)),0),0)</f>
        <v>0</v>
      </c>
      <c r="T497">
        <v>0</v>
      </c>
    </row>
    <row r="498" spans="1:20" x14ac:dyDescent="0.2">
      <c r="A498" s="243" t="s">
        <v>792</v>
      </c>
      <c r="B498" s="243" t="s">
        <v>792</v>
      </c>
      <c r="C498" s="244"/>
      <c r="D498" s="243" t="s">
        <v>792</v>
      </c>
      <c r="E498" s="243" t="s">
        <v>792</v>
      </c>
      <c r="F498" s="243" t="s">
        <v>792</v>
      </c>
      <c r="G498" s="244"/>
      <c r="H498" s="244"/>
      <c r="I498" s="244"/>
      <c r="J498" s="244"/>
      <c r="K498" s="69"/>
      <c r="L498" s="1"/>
      <c r="Q498">
        <v>0</v>
      </c>
      <c r="R498" cm="1">
        <f t="array" ref="R498">IF(P498,IF(Q498=0,IFERROR(_xlfn.LET(_xlpm.range_ref,_xlfn.ANCHORARRAY(_xlfn.XLOOKUP(D498,Map_Range_Lookup,Map_Range_Data_Sorted_Lookup)),IF(_xlfn.XLOOKUP(E498,_xlpm.range_ref,_xlpm.range_ref,21,0,2)=21,21,0)),IF(LEN(D498)&gt;0,22,0)),0),0)</f>
        <v>0</v>
      </c>
      <c r="S498" cm="1">
        <f t="array" ref="S498">IF(P498,IF((Q498=0)*(R498=0),IFERROR(_xlfn.LET(_xlpm.range_ref,_xlfn.ANCHORARRAY(_xlfn.XLOOKUP(E498,Map_Range_Lookup,Map_Range_Data_Sorted_Lookup)),IF(_xlfn.XLOOKUP(F498,_xlpm.range_ref,_xlpm.range_ref,11,0,2)=11,11,0)),IF(LEN(F498)&gt;0,12,0)),0),0)</f>
        <v>0</v>
      </c>
      <c r="T498">
        <v>0</v>
      </c>
    </row>
    <row r="499" spans="1:20" x14ac:dyDescent="0.2">
      <c r="A499" s="243" t="s">
        <v>792</v>
      </c>
      <c r="B499" s="243" t="s">
        <v>792</v>
      </c>
      <c r="C499" s="244"/>
      <c r="D499" s="243" t="s">
        <v>792</v>
      </c>
      <c r="E499" s="243" t="s">
        <v>792</v>
      </c>
      <c r="F499" s="243" t="s">
        <v>792</v>
      </c>
      <c r="G499" s="244"/>
      <c r="H499" s="244"/>
      <c r="I499" s="244"/>
      <c r="J499" s="244"/>
      <c r="K499" s="69"/>
      <c r="L499" s="1"/>
      <c r="Q499">
        <v>0</v>
      </c>
      <c r="R499" cm="1">
        <f t="array" ref="R499">IF(P499,IF(Q499=0,IFERROR(_xlfn.LET(_xlpm.range_ref,_xlfn.ANCHORARRAY(_xlfn.XLOOKUP(D499,Map_Range_Lookup,Map_Range_Data_Sorted_Lookup)),IF(_xlfn.XLOOKUP(E499,_xlpm.range_ref,_xlpm.range_ref,21,0,2)=21,21,0)),IF(LEN(D499)&gt;0,22,0)),0),0)</f>
        <v>0</v>
      </c>
      <c r="S499" cm="1">
        <f t="array" ref="S499">IF(P499,IF((Q499=0)*(R499=0),IFERROR(_xlfn.LET(_xlpm.range_ref,_xlfn.ANCHORARRAY(_xlfn.XLOOKUP(E499,Map_Range_Lookup,Map_Range_Data_Sorted_Lookup)),IF(_xlfn.XLOOKUP(F499,_xlpm.range_ref,_xlpm.range_ref,11,0,2)=11,11,0)),IF(LEN(F499)&gt;0,12,0)),0),0)</f>
        <v>0</v>
      </c>
      <c r="T499">
        <v>0</v>
      </c>
    </row>
    <row r="500" spans="1:20" x14ac:dyDescent="0.2">
      <c r="A500" s="243" t="s">
        <v>792</v>
      </c>
      <c r="B500" s="243" t="s">
        <v>792</v>
      </c>
      <c r="C500" s="244"/>
      <c r="D500" s="243" t="s">
        <v>792</v>
      </c>
      <c r="E500" s="243" t="s">
        <v>792</v>
      </c>
      <c r="F500" s="243" t="s">
        <v>792</v>
      </c>
      <c r="G500" s="244"/>
      <c r="H500" s="244"/>
      <c r="I500" s="244"/>
      <c r="J500" s="244"/>
      <c r="K500" s="69"/>
      <c r="L500" s="1"/>
      <c r="Q500">
        <v>0</v>
      </c>
      <c r="R500" cm="1">
        <f t="array" ref="R500">IF(P500,IF(Q500=0,IFERROR(_xlfn.LET(_xlpm.range_ref,_xlfn.ANCHORARRAY(_xlfn.XLOOKUP(D500,Map_Range_Lookup,Map_Range_Data_Sorted_Lookup)),IF(_xlfn.XLOOKUP(E500,_xlpm.range_ref,_xlpm.range_ref,21,0,2)=21,21,0)),IF(LEN(D500)&gt;0,22,0)),0),0)</f>
        <v>0</v>
      </c>
      <c r="S500" cm="1">
        <f t="array" ref="S500">IF(P500,IF((Q500=0)*(R500=0),IFERROR(_xlfn.LET(_xlpm.range_ref,_xlfn.ANCHORARRAY(_xlfn.XLOOKUP(E500,Map_Range_Lookup,Map_Range_Data_Sorted_Lookup)),IF(_xlfn.XLOOKUP(F500,_xlpm.range_ref,_xlpm.range_ref,11,0,2)=11,11,0)),IF(LEN(F500)&gt;0,12,0)),0),0)</f>
        <v>0</v>
      </c>
      <c r="T500">
        <v>0</v>
      </c>
    </row>
    <row r="501" spans="1:20" x14ac:dyDescent="0.2">
      <c r="A501" s="243" t="s">
        <v>792</v>
      </c>
      <c r="B501" s="243" t="s">
        <v>792</v>
      </c>
      <c r="C501" s="244"/>
      <c r="D501" s="243" t="s">
        <v>792</v>
      </c>
      <c r="E501" s="243" t="s">
        <v>792</v>
      </c>
      <c r="F501" s="243" t="s">
        <v>792</v>
      </c>
      <c r="G501" s="244"/>
      <c r="H501" s="244"/>
      <c r="I501" s="244"/>
      <c r="J501" s="244"/>
      <c r="K501" s="69"/>
      <c r="L501" s="1"/>
      <c r="Q501">
        <v>0</v>
      </c>
      <c r="R501" cm="1">
        <f t="array" ref="R501">IF(P501,IF(Q501=0,IFERROR(_xlfn.LET(_xlpm.range_ref,_xlfn.ANCHORARRAY(_xlfn.XLOOKUP(D501,Map_Range_Lookup,Map_Range_Data_Sorted_Lookup)),IF(_xlfn.XLOOKUP(E501,_xlpm.range_ref,_xlpm.range_ref,21,0,2)=21,21,0)),IF(LEN(D501)&gt;0,22,0)),0),0)</f>
        <v>0</v>
      </c>
      <c r="S501" cm="1">
        <f t="array" ref="S501">IF(P501,IF((Q501=0)*(R501=0),IFERROR(_xlfn.LET(_xlpm.range_ref,_xlfn.ANCHORARRAY(_xlfn.XLOOKUP(E501,Map_Range_Lookup,Map_Range_Data_Sorted_Lookup)),IF(_xlfn.XLOOKUP(F501,_xlpm.range_ref,_xlpm.range_ref,11,0,2)=11,11,0)),IF(LEN(F501)&gt;0,12,0)),0),0)</f>
        <v>0</v>
      </c>
      <c r="T501">
        <v>0</v>
      </c>
    </row>
    <row r="502" spans="1:20" x14ac:dyDescent="0.2">
      <c r="A502" s="243" t="s">
        <v>792</v>
      </c>
      <c r="B502" s="243" t="s">
        <v>792</v>
      </c>
      <c r="C502" s="244"/>
      <c r="D502" s="243" t="s">
        <v>792</v>
      </c>
      <c r="E502" s="243" t="s">
        <v>792</v>
      </c>
      <c r="F502" s="243" t="s">
        <v>792</v>
      </c>
      <c r="G502" s="244"/>
      <c r="H502" s="244"/>
      <c r="I502" s="244"/>
      <c r="J502" s="244"/>
      <c r="K502" s="69"/>
      <c r="L502" s="1"/>
      <c r="Q502">
        <v>0</v>
      </c>
      <c r="R502" cm="1">
        <f t="array" ref="R502">IF(P502,IF(Q502=0,IFERROR(_xlfn.LET(_xlpm.range_ref,_xlfn.ANCHORARRAY(_xlfn.XLOOKUP(D502,Map_Range_Lookup,Map_Range_Data_Sorted_Lookup)),IF(_xlfn.XLOOKUP(E502,_xlpm.range_ref,_xlpm.range_ref,21,0,2)=21,21,0)),IF(LEN(D502)&gt;0,22,0)),0),0)</f>
        <v>0</v>
      </c>
      <c r="S502" cm="1">
        <f t="array" ref="S502">IF(P502,IF((Q502=0)*(R502=0),IFERROR(_xlfn.LET(_xlpm.range_ref,_xlfn.ANCHORARRAY(_xlfn.XLOOKUP(E502,Map_Range_Lookup,Map_Range_Data_Sorted_Lookup)),IF(_xlfn.XLOOKUP(F502,_xlpm.range_ref,_xlpm.range_ref,11,0,2)=11,11,0)),IF(LEN(F502)&gt;0,12,0)),0),0)</f>
        <v>0</v>
      </c>
      <c r="T502">
        <v>0</v>
      </c>
    </row>
    <row r="503" spans="1:20" x14ac:dyDescent="0.2">
      <c r="A503" s="243" t="s">
        <v>792</v>
      </c>
      <c r="B503" s="243" t="s">
        <v>792</v>
      </c>
      <c r="C503" s="244"/>
      <c r="D503" s="243" t="s">
        <v>792</v>
      </c>
      <c r="E503" s="243" t="s">
        <v>792</v>
      </c>
      <c r="F503" s="243" t="s">
        <v>792</v>
      </c>
      <c r="G503" s="244"/>
      <c r="H503" s="244"/>
      <c r="I503" s="244"/>
      <c r="J503" s="244"/>
      <c r="K503" s="69"/>
      <c r="L503" s="1"/>
      <c r="Q503">
        <v>0</v>
      </c>
      <c r="R503" cm="1">
        <f t="array" ref="R503">IF(P503,IF(Q503=0,IFERROR(_xlfn.LET(_xlpm.range_ref,_xlfn.ANCHORARRAY(_xlfn.XLOOKUP(D503,Map_Range_Lookup,Map_Range_Data_Sorted_Lookup)),IF(_xlfn.XLOOKUP(E503,_xlpm.range_ref,_xlpm.range_ref,21,0,2)=21,21,0)),IF(LEN(D503)&gt;0,22,0)),0),0)</f>
        <v>0</v>
      </c>
      <c r="S503" cm="1">
        <f t="array" ref="S503">IF(P503,IF((Q503=0)*(R503=0),IFERROR(_xlfn.LET(_xlpm.range_ref,_xlfn.ANCHORARRAY(_xlfn.XLOOKUP(E503,Map_Range_Lookup,Map_Range_Data_Sorted_Lookup)),IF(_xlfn.XLOOKUP(F503,_xlpm.range_ref,_xlpm.range_ref,11,0,2)=11,11,0)),IF(LEN(F503)&gt;0,12,0)),0),0)</f>
        <v>0</v>
      </c>
      <c r="T503">
        <v>0</v>
      </c>
    </row>
    <row r="504" spans="1:20" x14ac:dyDescent="0.2">
      <c r="A504" s="243" t="s">
        <v>792</v>
      </c>
      <c r="B504" s="243" t="s">
        <v>792</v>
      </c>
      <c r="C504" s="244"/>
      <c r="D504" s="243" t="s">
        <v>792</v>
      </c>
      <c r="E504" s="243" t="s">
        <v>792</v>
      </c>
      <c r="F504" s="243" t="s">
        <v>792</v>
      </c>
      <c r="G504" s="244"/>
      <c r="H504" s="244"/>
      <c r="I504" s="244"/>
      <c r="J504" s="244"/>
      <c r="K504" s="69"/>
      <c r="L504" s="1"/>
      <c r="Q504">
        <v>0</v>
      </c>
      <c r="R504" cm="1">
        <f t="array" ref="R504">IF(P504,IF(Q504=0,IFERROR(_xlfn.LET(_xlpm.range_ref,_xlfn.ANCHORARRAY(_xlfn.XLOOKUP(D504,Map_Range_Lookup,Map_Range_Data_Sorted_Lookup)),IF(_xlfn.XLOOKUP(E504,_xlpm.range_ref,_xlpm.range_ref,21,0,2)=21,21,0)),IF(LEN(D504)&gt;0,22,0)),0),0)</f>
        <v>0</v>
      </c>
      <c r="S504" cm="1">
        <f t="array" ref="S504">IF(P504,IF((Q504=0)*(R504=0),IFERROR(_xlfn.LET(_xlpm.range_ref,_xlfn.ANCHORARRAY(_xlfn.XLOOKUP(E504,Map_Range_Lookup,Map_Range_Data_Sorted_Lookup)),IF(_xlfn.XLOOKUP(F504,_xlpm.range_ref,_xlpm.range_ref,11,0,2)=11,11,0)),IF(LEN(F504)&gt;0,12,0)),0),0)</f>
        <v>0</v>
      </c>
      <c r="T504">
        <v>0</v>
      </c>
    </row>
    <row r="505" spans="1:20" x14ac:dyDescent="0.2">
      <c r="A505" s="243" t="s">
        <v>792</v>
      </c>
      <c r="B505" s="243" t="s">
        <v>792</v>
      </c>
      <c r="C505" s="244"/>
      <c r="D505" s="243" t="s">
        <v>792</v>
      </c>
      <c r="E505" s="243" t="s">
        <v>792</v>
      </c>
      <c r="F505" s="243" t="s">
        <v>792</v>
      </c>
      <c r="G505" s="244"/>
      <c r="H505" s="244"/>
      <c r="I505" s="244"/>
      <c r="J505" s="244"/>
      <c r="K505" s="69"/>
      <c r="L505" s="1"/>
      <c r="Q505">
        <v>0</v>
      </c>
      <c r="R505" cm="1">
        <f t="array" ref="R505">IF(P505,IF(Q505=0,IFERROR(_xlfn.LET(_xlpm.range_ref,_xlfn.ANCHORARRAY(_xlfn.XLOOKUP(D505,Map_Range_Lookup,Map_Range_Data_Sorted_Lookup)),IF(_xlfn.XLOOKUP(E505,_xlpm.range_ref,_xlpm.range_ref,21,0,2)=21,21,0)),IF(LEN(D505)&gt;0,22,0)),0),0)</f>
        <v>0</v>
      </c>
      <c r="S505" cm="1">
        <f t="array" ref="S505">IF(P505,IF((Q505=0)*(R505=0),IFERROR(_xlfn.LET(_xlpm.range_ref,_xlfn.ANCHORARRAY(_xlfn.XLOOKUP(E505,Map_Range_Lookup,Map_Range_Data_Sorted_Lookup)),IF(_xlfn.XLOOKUP(F505,_xlpm.range_ref,_xlpm.range_ref,11,0,2)=11,11,0)),IF(LEN(F505)&gt;0,12,0)),0),0)</f>
        <v>0</v>
      </c>
      <c r="T505">
        <v>0</v>
      </c>
    </row>
    <row r="506" spans="1:20" x14ac:dyDescent="0.2">
      <c r="A506" s="243" t="s">
        <v>792</v>
      </c>
      <c r="B506" s="243" t="s">
        <v>792</v>
      </c>
      <c r="C506" s="244"/>
      <c r="D506" s="243" t="s">
        <v>792</v>
      </c>
      <c r="E506" s="243" t="s">
        <v>792</v>
      </c>
      <c r="F506" s="243" t="s">
        <v>792</v>
      </c>
      <c r="G506" s="244"/>
      <c r="H506" s="244"/>
      <c r="I506" s="244"/>
      <c r="J506" s="244"/>
      <c r="K506" s="69"/>
      <c r="L506" s="1"/>
      <c r="Q506">
        <v>0</v>
      </c>
      <c r="R506" cm="1">
        <f t="array" ref="R506">IF(P506,IF(Q506=0,IFERROR(_xlfn.LET(_xlpm.range_ref,_xlfn.ANCHORARRAY(_xlfn.XLOOKUP(D506,Map_Range_Lookup,Map_Range_Data_Sorted_Lookup)),IF(_xlfn.XLOOKUP(E506,_xlpm.range_ref,_xlpm.range_ref,21,0,2)=21,21,0)),IF(LEN(D506)&gt;0,22,0)),0),0)</f>
        <v>0</v>
      </c>
      <c r="S506" cm="1">
        <f t="array" ref="S506">IF(P506,IF((Q506=0)*(R506=0),IFERROR(_xlfn.LET(_xlpm.range_ref,_xlfn.ANCHORARRAY(_xlfn.XLOOKUP(E506,Map_Range_Lookup,Map_Range_Data_Sorted_Lookup)),IF(_xlfn.XLOOKUP(F506,_xlpm.range_ref,_xlpm.range_ref,11,0,2)=11,11,0)),IF(LEN(F506)&gt;0,12,0)),0),0)</f>
        <v>0</v>
      </c>
      <c r="T506">
        <v>0</v>
      </c>
    </row>
    <row r="507" spans="1:20" x14ac:dyDescent="0.2">
      <c r="A507" s="243" t="s">
        <v>792</v>
      </c>
      <c r="B507" s="243" t="s">
        <v>792</v>
      </c>
      <c r="C507" s="244"/>
      <c r="D507" s="243" t="s">
        <v>792</v>
      </c>
      <c r="E507" s="243" t="s">
        <v>792</v>
      </c>
      <c r="F507" s="243" t="s">
        <v>792</v>
      </c>
      <c r="G507" s="244"/>
      <c r="H507" s="244"/>
      <c r="I507" s="244"/>
      <c r="J507" s="244"/>
      <c r="K507" s="69"/>
      <c r="L507" s="1"/>
      <c r="Q507">
        <v>0</v>
      </c>
      <c r="R507" cm="1">
        <f t="array" ref="R507">IF(P507,IF(Q507=0,IFERROR(_xlfn.LET(_xlpm.range_ref,_xlfn.ANCHORARRAY(_xlfn.XLOOKUP(D507,Map_Range_Lookup,Map_Range_Data_Sorted_Lookup)),IF(_xlfn.XLOOKUP(E507,_xlpm.range_ref,_xlpm.range_ref,21,0,2)=21,21,0)),IF(LEN(D507)&gt;0,22,0)),0),0)</f>
        <v>0</v>
      </c>
      <c r="S507" cm="1">
        <f t="array" ref="S507">IF(P507,IF((Q507=0)*(R507=0),IFERROR(_xlfn.LET(_xlpm.range_ref,_xlfn.ANCHORARRAY(_xlfn.XLOOKUP(E507,Map_Range_Lookup,Map_Range_Data_Sorted_Lookup)),IF(_xlfn.XLOOKUP(F507,_xlpm.range_ref,_xlpm.range_ref,11,0,2)=11,11,0)),IF(LEN(F507)&gt;0,12,0)),0),0)</f>
        <v>0</v>
      </c>
      <c r="T507">
        <v>0</v>
      </c>
    </row>
    <row r="508" spans="1:20" x14ac:dyDescent="0.2">
      <c r="A508" s="243" t="s">
        <v>792</v>
      </c>
      <c r="B508" s="243" t="s">
        <v>792</v>
      </c>
      <c r="C508" s="244"/>
      <c r="D508" s="243" t="s">
        <v>792</v>
      </c>
      <c r="E508" s="243" t="s">
        <v>792</v>
      </c>
      <c r="F508" s="243" t="s">
        <v>792</v>
      </c>
      <c r="G508" s="244"/>
      <c r="H508" s="244"/>
      <c r="I508" s="244"/>
      <c r="J508" s="244"/>
      <c r="K508" s="69"/>
      <c r="L508" s="1"/>
      <c r="Q508">
        <v>0</v>
      </c>
      <c r="R508" cm="1">
        <f t="array" ref="R508">IF(P508,IF(Q508=0,IFERROR(_xlfn.LET(_xlpm.range_ref,_xlfn.ANCHORARRAY(_xlfn.XLOOKUP(D508,Map_Range_Lookup,Map_Range_Data_Sorted_Lookup)),IF(_xlfn.XLOOKUP(E508,_xlpm.range_ref,_xlpm.range_ref,21,0,2)=21,21,0)),IF(LEN(D508)&gt;0,22,0)),0),0)</f>
        <v>0</v>
      </c>
      <c r="S508" cm="1">
        <f t="array" ref="S508">IF(P508,IF((Q508=0)*(R508=0),IFERROR(_xlfn.LET(_xlpm.range_ref,_xlfn.ANCHORARRAY(_xlfn.XLOOKUP(E508,Map_Range_Lookup,Map_Range_Data_Sorted_Lookup)),IF(_xlfn.XLOOKUP(F508,_xlpm.range_ref,_xlpm.range_ref,11,0,2)=11,11,0)),IF(LEN(F508)&gt;0,12,0)),0),0)</f>
        <v>0</v>
      </c>
      <c r="T508">
        <v>0</v>
      </c>
    </row>
    <row r="509" spans="1:20" x14ac:dyDescent="0.2">
      <c r="A509" s="243" t="s">
        <v>792</v>
      </c>
      <c r="B509" s="243" t="s">
        <v>792</v>
      </c>
      <c r="C509" s="244"/>
      <c r="D509" s="243" t="s">
        <v>792</v>
      </c>
      <c r="E509" s="243" t="s">
        <v>792</v>
      </c>
      <c r="F509" s="243" t="s">
        <v>792</v>
      </c>
      <c r="G509" s="244"/>
      <c r="H509" s="244"/>
      <c r="I509" s="244"/>
      <c r="J509" s="244"/>
      <c r="K509" s="69"/>
      <c r="L509" s="1"/>
      <c r="Q509">
        <v>0</v>
      </c>
      <c r="R509" cm="1">
        <f t="array" ref="R509">IF(P509,IF(Q509=0,IFERROR(_xlfn.LET(_xlpm.range_ref,_xlfn.ANCHORARRAY(_xlfn.XLOOKUP(D509,Map_Range_Lookup,Map_Range_Data_Sorted_Lookup)),IF(_xlfn.XLOOKUP(E509,_xlpm.range_ref,_xlpm.range_ref,21,0,2)=21,21,0)),IF(LEN(D509)&gt;0,22,0)),0),0)</f>
        <v>0</v>
      </c>
      <c r="S509" cm="1">
        <f t="array" ref="S509">IF(P509,IF((Q509=0)*(R509=0),IFERROR(_xlfn.LET(_xlpm.range_ref,_xlfn.ANCHORARRAY(_xlfn.XLOOKUP(E509,Map_Range_Lookup,Map_Range_Data_Sorted_Lookup)),IF(_xlfn.XLOOKUP(F509,_xlpm.range_ref,_xlpm.range_ref,11,0,2)=11,11,0)),IF(LEN(F509)&gt;0,12,0)),0),0)</f>
        <v>0</v>
      </c>
      <c r="T509">
        <v>0</v>
      </c>
    </row>
    <row r="510" spans="1:20" x14ac:dyDescent="0.2">
      <c r="A510" s="243" t="s">
        <v>792</v>
      </c>
      <c r="B510" s="243" t="s">
        <v>792</v>
      </c>
      <c r="C510" s="244"/>
      <c r="D510" s="243" t="s">
        <v>792</v>
      </c>
      <c r="E510" s="243" t="s">
        <v>792</v>
      </c>
      <c r="F510" s="243" t="s">
        <v>792</v>
      </c>
      <c r="G510" s="244"/>
      <c r="H510" s="244"/>
      <c r="I510" s="244"/>
      <c r="J510" s="244"/>
      <c r="K510" s="69"/>
      <c r="L510" s="1"/>
      <c r="Q510">
        <v>0</v>
      </c>
      <c r="R510" cm="1">
        <f t="array" ref="R510">IF(P510,IF(Q510=0,IFERROR(_xlfn.LET(_xlpm.range_ref,_xlfn.ANCHORARRAY(_xlfn.XLOOKUP(D510,Map_Range_Lookup,Map_Range_Data_Sorted_Lookup)),IF(_xlfn.XLOOKUP(E510,_xlpm.range_ref,_xlpm.range_ref,21,0,2)=21,21,0)),IF(LEN(D510)&gt;0,22,0)),0),0)</f>
        <v>0</v>
      </c>
      <c r="S510" cm="1">
        <f t="array" ref="S510">IF(P510,IF((Q510=0)*(R510=0),IFERROR(_xlfn.LET(_xlpm.range_ref,_xlfn.ANCHORARRAY(_xlfn.XLOOKUP(E510,Map_Range_Lookup,Map_Range_Data_Sorted_Lookup)),IF(_xlfn.XLOOKUP(F510,_xlpm.range_ref,_xlpm.range_ref,11,0,2)=11,11,0)),IF(LEN(F510)&gt;0,12,0)),0),0)</f>
        <v>0</v>
      </c>
      <c r="T510">
        <v>0</v>
      </c>
    </row>
    <row r="511" spans="1:20" x14ac:dyDescent="0.2">
      <c r="A511" s="243" t="s">
        <v>792</v>
      </c>
      <c r="B511" s="243" t="s">
        <v>792</v>
      </c>
      <c r="C511" s="244"/>
      <c r="D511" s="243" t="s">
        <v>792</v>
      </c>
      <c r="E511" s="243" t="s">
        <v>792</v>
      </c>
      <c r="F511" s="243" t="s">
        <v>792</v>
      </c>
      <c r="G511" s="244"/>
      <c r="H511" s="244"/>
      <c r="I511" s="244"/>
      <c r="J511" s="244"/>
      <c r="K511" s="69"/>
      <c r="L511" s="1"/>
      <c r="Q511">
        <v>0</v>
      </c>
      <c r="R511" cm="1">
        <f t="array" ref="R511">IF(P511,IF(Q511=0,IFERROR(_xlfn.LET(_xlpm.range_ref,_xlfn.ANCHORARRAY(_xlfn.XLOOKUP(D511,Map_Range_Lookup,Map_Range_Data_Sorted_Lookup)),IF(_xlfn.XLOOKUP(E511,_xlpm.range_ref,_xlpm.range_ref,21,0,2)=21,21,0)),IF(LEN(D511)&gt;0,22,0)),0),0)</f>
        <v>0</v>
      </c>
      <c r="S511" cm="1">
        <f t="array" ref="S511">IF(P511,IF((Q511=0)*(R511=0),IFERROR(_xlfn.LET(_xlpm.range_ref,_xlfn.ANCHORARRAY(_xlfn.XLOOKUP(E511,Map_Range_Lookup,Map_Range_Data_Sorted_Lookup)),IF(_xlfn.XLOOKUP(F511,_xlpm.range_ref,_xlpm.range_ref,11,0,2)=11,11,0)),IF(LEN(F511)&gt;0,12,0)),0),0)</f>
        <v>0</v>
      </c>
      <c r="T511">
        <v>0</v>
      </c>
    </row>
    <row r="512" spans="1:20" x14ac:dyDescent="0.2">
      <c r="A512" s="243" t="s">
        <v>792</v>
      </c>
      <c r="B512" s="243" t="s">
        <v>792</v>
      </c>
      <c r="C512" s="244"/>
      <c r="D512" s="243" t="s">
        <v>792</v>
      </c>
      <c r="E512" s="243" t="s">
        <v>792</v>
      </c>
      <c r="F512" s="243" t="s">
        <v>792</v>
      </c>
      <c r="G512" s="244"/>
      <c r="H512" s="244"/>
      <c r="I512" s="244"/>
      <c r="J512" s="244"/>
      <c r="K512" s="69"/>
      <c r="L512" s="1"/>
      <c r="Q512">
        <v>0</v>
      </c>
      <c r="R512" cm="1">
        <f t="array" ref="R512">IF(P512,IF(Q512=0,IFERROR(_xlfn.LET(_xlpm.range_ref,_xlfn.ANCHORARRAY(_xlfn.XLOOKUP(D512,Map_Range_Lookup,Map_Range_Data_Sorted_Lookup)),IF(_xlfn.XLOOKUP(E512,_xlpm.range_ref,_xlpm.range_ref,21,0,2)=21,21,0)),IF(LEN(D512)&gt;0,22,0)),0),0)</f>
        <v>0</v>
      </c>
      <c r="S512" cm="1">
        <f t="array" ref="S512">IF(P512,IF((Q512=0)*(R512=0),IFERROR(_xlfn.LET(_xlpm.range_ref,_xlfn.ANCHORARRAY(_xlfn.XLOOKUP(E512,Map_Range_Lookup,Map_Range_Data_Sorted_Lookup)),IF(_xlfn.XLOOKUP(F512,_xlpm.range_ref,_xlpm.range_ref,11,0,2)=11,11,0)),IF(LEN(F512)&gt;0,12,0)),0),0)</f>
        <v>0</v>
      </c>
      <c r="T512">
        <v>0</v>
      </c>
    </row>
    <row r="513" spans="1:20" x14ac:dyDescent="0.2">
      <c r="A513" s="243" t="s">
        <v>792</v>
      </c>
      <c r="B513" s="243" t="s">
        <v>792</v>
      </c>
      <c r="C513" s="244"/>
      <c r="D513" s="243" t="s">
        <v>792</v>
      </c>
      <c r="E513" s="243" t="s">
        <v>792</v>
      </c>
      <c r="F513" s="243" t="s">
        <v>792</v>
      </c>
      <c r="G513" s="244"/>
      <c r="H513" s="244"/>
      <c r="I513" s="244"/>
      <c r="J513" s="244"/>
      <c r="K513" s="69"/>
      <c r="L513" s="1"/>
      <c r="Q513">
        <v>0</v>
      </c>
      <c r="R513" cm="1">
        <f t="array" ref="R513">IF(P513,IF(Q513=0,IFERROR(_xlfn.LET(_xlpm.range_ref,_xlfn.ANCHORARRAY(_xlfn.XLOOKUP(D513,Map_Range_Lookup,Map_Range_Data_Sorted_Lookup)),IF(_xlfn.XLOOKUP(E513,_xlpm.range_ref,_xlpm.range_ref,21,0,2)=21,21,0)),IF(LEN(D513)&gt;0,22,0)),0),0)</f>
        <v>0</v>
      </c>
      <c r="S513" cm="1">
        <f t="array" ref="S513">IF(P513,IF((Q513=0)*(R513=0),IFERROR(_xlfn.LET(_xlpm.range_ref,_xlfn.ANCHORARRAY(_xlfn.XLOOKUP(E513,Map_Range_Lookup,Map_Range_Data_Sorted_Lookup)),IF(_xlfn.XLOOKUP(F513,_xlpm.range_ref,_xlpm.range_ref,11,0,2)=11,11,0)),IF(LEN(F513)&gt;0,12,0)),0),0)</f>
        <v>0</v>
      </c>
      <c r="T513">
        <v>0</v>
      </c>
    </row>
    <row r="514" spans="1:20" x14ac:dyDescent="0.2">
      <c r="A514" s="243" t="s">
        <v>792</v>
      </c>
      <c r="B514" s="243" t="s">
        <v>792</v>
      </c>
      <c r="C514" s="244"/>
      <c r="D514" s="243" t="s">
        <v>792</v>
      </c>
      <c r="E514" s="243" t="s">
        <v>792</v>
      </c>
      <c r="F514" s="243" t="s">
        <v>792</v>
      </c>
      <c r="G514" s="244"/>
      <c r="H514" s="244"/>
      <c r="I514" s="244"/>
      <c r="J514" s="244"/>
      <c r="K514" s="69"/>
      <c r="L514" s="1"/>
      <c r="Q514">
        <v>0</v>
      </c>
      <c r="R514" cm="1">
        <f t="array" ref="R514">IF(P514,IF(Q514=0,IFERROR(_xlfn.LET(_xlpm.range_ref,_xlfn.ANCHORARRAY(_xlfn.XLOOKUP(D514,Map_Range_Lookup,Map_Range_Data_Sorted_Lookup)),IF(_xlfn.XLOOKUP(E514,_xlpm.range_ref,_xlpm.range_ref,21,0,2)=21,21,0)),IF(LEN(D514)&gt;0,22,0)),0),0)</f>
        <v>0</v>
      </c>
      <c r="S514" cm="1">
        <f t="array" ref="S514">IF(P514,IF((Q514=0)*(R514=0),IFERROR(_xlfn.LET(_xlpm.range_ref,_xlfn.ANCHORARRAY(_xlfn.XLOOKUP(E514,Map_Range_Lookup,Map_Range_Data_Sorted_Lookup)),IF(_xlfn.XLOOKUP(F514,_xlpm.range_ref,_xlpm.range_ref,11,0,2)=11,11,0)),IF(LEN(F514)&gt;0,12,0)),0),0)</f>
        <v>0</v>
      </c>
      <c r="T514">
        <v>0</v>
      </c>
    </row>
    <row r="515" spans="1:20" x14ac:dyDescent="0.2">
      <c r="A515" s="243" t="s">
        <v>792</v>
      </c>
      <c r="B515" s="243" t="s">
        <v>792</v>
      </c>
      <c r="C515" s="244"/>
      <c r="D515" s="243" t="s">
        <v>792</v>
      </c>
      <c r="E515" s="243" t="s">
        <v>792</v>
      </c>
      <c r="F515" s="243" t="s">
        <v>792</v>
      </c>
      <c r="G515" s="244"/>
      <c r="H515" s="244"/>
      <c r="I515" s="244"/>
      <c r="J515" s="244"/>
      <c r="K515" s="69"/>
      <c r="L515" s="1"/>
      <c r="Q515">
        <v>0</v>
      </c>
      <c r="R515" cm="1">
        <f t="array" ref="R515">IF(P515,IF(Q515=0,IFERROR(_xlfn.LET(_xlpm.range_ref,_xlfn.ANCHORARRAY(_xlfn.XLOOKUP(D515,Map_Range_Lookup,Map_Range_Data_Sorted_Lookup)),IF(_xlfn.XLOOKUP(E515,_xlpm.range_ref,_xlpm.range_ref,21,0,2)=21,21,0)),IF(LEN(D515)&gt;0,22,0)),0),0)</f>
        <v>0</v>
      </c>
      <c r="S515" cm="1">
        <f t="array" ref="S515">IF(P515,IF((Q515=0)*(R515=0),IFERROR(_xlfn.LET(_xlpm.range_ref,_xlfn.ANCHORARRAY(_xlfn.XLOOKUP(E515,Map_Range_Lookup,Map_Range_Data_Sorted_Lookup)),IF(_xlfn.XLOOKUP(F515,_xlpm.range_ref,_xlpm.range_ref,11,0,2)=11,11,0)),IF(LEN(F515)&gt;0,12,0)),0),0)</f>
        <v>0</v>
      </c>
      <c r="T515">
        <v>0</v>
      </c>
    </row>
    <row r="516" spans="1:20" x14ac:dyDescent="0.2">
      <c r="A516" s="243" t="s">
        <v>792</v>
      </c>
      <c r="B516" s="243" t="s">
        <v>792</v>
      </c>
      <c r="C516" s="244"/>
      <c r="D516" s="243" t="s">
        <v>792</v>
      </c>
      <c r="E516" s="243" t="s">
        <v>792</v>
      </c>
      <c r="F516" s="243" t="s">
        <v>792</v>
      </c>
      <c r="G516" s="244"/>
      <c r="H516" s="244"/>
      <c r="I516" s="244"/>
      <c r="J516" s="244"/>
      <c r="K516" s="69"/>
      <c r="L516" s="1"/>
      <c r="Q516">
        <v>0</v>
      </c>
      <c r="R516" cm="1">
        <f t="array" ref="R516">IF(P516,IF(Q516=0,IFERROR(_xlfn.LET(_xlpm.range_ref,_xlfn.ANCHORARRAY(_xlfn.XLOOKUP(D516,Map_Range_Lookup,Map_Range_Data_Sorted_Lookup)),IF(_xlfn.XLOOKUP(E516,_xlpm.range_ref,_xlpm.range_ref,21,0,2)=21,21,0)),IF(LEN(D516)&gt;0,22,0)),0),0)</f>
        <v>0</v>
      </c>
      <c r="S516" cm="1">
        <f t="array" ref="S516">IF(P516,IF((Q516=0)*(R516=0),IFERROR(_xlfn.LET(_xlpm.range_ref,_xlfn.ANCHORARRAY(_xlfn.XLOOKUP(E516,Map_Range_Lookup,Map_Range_Data_Sorted_Lookup)),IF(_xlfn.XLOOKUP(F516,_xlpm.range_ref,_xlpm.range_ref,11,0,2)=11,11,0)),IF(LEN(F516)&gt;0,12,0)),0),0)</f>
        <v>0</v>
      </c>
      <c r="T516">
        <v>0</v>
      </c>
    </row>
    <row r="517" spans="1:20" x14ac:dyDescent="0.2">
      <c r="A517" s="243" t="s">
        <v>792</v>
      </c>
      <c r="B517" s="243" t="s">
        <v>792</v>
      </c>
      <c r="C517" s="244"/>
      <c r="D517" s="243" t="s">
        <v>792</v>
      </c>
      <c r="E517" s="243" t="s">
        <v>792</v>
      </c>
      <c r="F517" s="243" t="s">
        <v>792</v>
      </c>
      <c r="G517" s="244"/>
      <c r="H517" s="244"/>
      <c r="I517" s="244"/>
      <c r="J517" s="244"/>
      <c r="K517" s="69"/>
      <c r="L517" s="1"/>
      <c r="Q517">
        <v>0</v>
      </c>
      <c r="R517" cm="1">
        <f t="array" ref="R517">IF(P517,IF(Q517=0,IFERROR(_xlfn.LET(_xlpm.range_ref,_xlfn.ANCHORARRAY(_xlfn.XLOOKUP(D517,Map_Range_Lookup,Map_Range_Data_Sorted_Lookup)),IF(_xlfn.XLOOKUP(E517,_xlpm.range_ref,_xlpm.range_ref,21,0,2)=21,21,0)),IF(LEN(D517)&gt;0,22,0)),0),0)</f>
        <v>0</v>
      </c>
      <c r="S517" cm="1">
        <f t="array" ref="S517">IF(P517,IF((Q517=0)*(R517=0),IFERROR(_xlfn.LET(_xlpm.range_ref,_xlfn.ANCHORARRAY(_xlfn.XLOOKUP(E517,Map_Range_Lookup,Map_Range_Data_Sorted_Lookup)),IF(_xlfn.XLOOKUP(F517,_xlpm.range_ref,_xlpm.range_ref,11,0,2)=11,11,0)),IF(LEN(F517)&gt;0,12,0)),0),0)</f>
        <v>0</v>
      </c>
      <c r="T517">
        <v>0</v>
      </c>
    </row>
    <row r="518" spans="1:20" x14ac:dyDescent="0.2">
      <c r="A518" s="243" t="s">
        <v>792</v>
      </c>
      <c r="B518" s="243" t="s">
        <v>792</v>
      </c>
      <c r="C518" s="244"/>
      <c r="D518" s="243" t="s">
        <v>792</v>
      </c>
      <c r="E518" s="243" t="s">
        <v>792</v>
      </c>
      <c r="F518" s="243" t="s">
        <v>792</v>
      </c>
      <c r="G518" s="244"/>
      <c r="H518" s="244"/>
      <c r="I518" s="244"/>
      <c r="J518" s="244"/>
      <c r="K518" s="69"/>
      <c r="L518" s="1"/>
      <c r="Q518">
        <v>0</v>
      </c>
      <c r="R518" cm="1">
        <f t="array" ref="R518">IF(P518,IF(Q518=0,IFERROR(_xlfn.LET(_xlpm.range_ref,_xlfn.ANCHORARRAY(_xlfn.XLOOKUP(D518,Map_Range_Lookup,Map_Range_Data_Sorted_Lookup)),IF(_xlfn.XLOOKUP(E518,_xlpm.range_ref,_xlpm.range_ref,21,0,2)=21,21,0)),IF(LEN(D518)&gt;0,22,0)),0),0)</f>
        <v>0</v>
      </c>
      <c r="S518" cm="1">
        <f t="array" ref="S518">IF(P518,IF((Q518=0)*(R518=0),IFERROR(_xlfn.LET(_xlpm.range_ref,_xlfn.ANCHORARRAY(_xlfn.XLOOKUP(E518,Map_Range_Lookup,Map_Range_Data_Sorted_Lookup)),IF(_xlfn.XLOOKUP(F518,_xlpm.range_ref,_xlpm.range_ref,11,0,2)=11,11,0)),IF(LEN(F518)&gt;0,12,0)),0),0)</f>
        <v>0</v>
      </c>
      <c r="T518">
        <v>0</v>
      </c>
    </row>
    <row r="519" spans="1:20" x14ac:dyDescent="0.2">
      <c r="A519" s="243" t="s">
        <v>792</v>
      </c>
      <c r="B519" s="243" t="s">
        <v>792</v>
      </c>
      <c r="C519" s="244"/>
      <c r="D519" s="243" t="s">
        <v>792</v>
      </c>
      <c r="E519" s="243" t="s">
        <v>792</v>
      </c>
      <c r="F519" s="243" t="s">
        <v>792</v>
      </c>
      <c r="G519" s="244"/>
      <c r="H519" s="244"/>
      <c r="I519" s="244"/>
      <c r="J519" s="244"/>
      <c r="K519" s="69"/>
      <c r="L519" s="1"/>
      <c r="Q519">
        <v>0</v>
      </c>
      <c r="R519" cm="1">
        <f t="array" ref="R519">IF(P519,IF(Q519=0,IFERROR(_xlfn.LET(_xlpm.range_ref,_xlfn.ANCHORARRAY(_xlfn.XLOOKUP(D519,Map_Range_Lookup,Map_Range_Data_Sorted_Lookup)),IF(_xlfn.XLOOKUP(E519,_xlpm.range_ref,_xlpm.range_ref,21,0,2)=21,21,0)),IF(LEN(D519)&gt;0,22,0)),0),0)</f>
        <v>0</v>
      </c>
      <c r="S519" cm="1">
        <f t="array" ref="S519">IF(P519,IF((Q519=0)*(R519=0),IFERROR(_xlfn.LET(_xlpm.range_ref,_xlfn.ANCHORARRAY(_xlfn.XLOOKUP(E519,Map_Range_Lookup,Map_Range_Data_Sorted_Lookup)),IF(_xlfn.XLOOKUP(F519,_xlpm.range_ref,_xlpm.range_ref,11,0,2)=11,11,0)),IF(LEN(F519)&gt;0,12,0)),0),0)</f>
        <v>0</v>
      </c>
      <c r="T519">
        <v>0</v>
      </c>
    </row>
    <row r="520" spans="1:20" x14ac:dyDescent="0.2">
      <c r="A520" s="243" t="s">
        <v>792</v>
      </c>
      <c r="B520" s="243" t="s">
        <v>792</v>
      </c>
      <c r="C520" s="244"/>
      <c r="D520" s="243" t="s">
        <v>792</v>
      </c>
      <c r="E520" s="243" t="s">
        <v>792</v>
      </c>
      <c r="F520" s="243" t="s">
        <v>792</v>
      </c>
      <c r="G520" s="244"/>
      <c r="H520" s="244"/>
      <c r="I520" s="244"/>
      <c r="J520" s="244"/>
      <c r="K520" s="69"/>
      <c r="L520" s="1"/>
      <c r="Q520">
        <v>0</v>
      </c>
      <c r="R520" cm="1">
        <f t="array" ref="R520">IF(P520,IF(Q520=0,IFERROR(_xlfn.LET(_xlpm.range_ref,_xlfn.ANCHORARRAY(_xlfn.XLOOKUP(D520,Map_Range_Lookup,Map_Range_Data_Sorted_Lookup)),IF(_xlfn.XLOOKUP(E520,_xlpm.range_ref,_xlpm.range_ref,21,0,2)=21,21,0)),IF(LEN(D520)&gt;0,22,0)),0),0)</f>
        <v>0</v>
      </c>
      <c r="S520" cm="1">
        <f t="array" ref="S520">IF(P520,IF((Q520=0)*(R520=0),IFERROR(_xlfn.LET(_xlpm.range_ref,_xlfn.ANCHORARRAY(_xlfn.XLOOKUP(E520,Map_Range_Lookup,Map_Range_Data_Sorted_Lookup)),IF(_xlfn.XLOOKUP(F520,_xlpm.range_ref,_xlpm.range_ref,11,0,2)=11,11,0)),IF(LEN(F520)&gt;0,12,0)),0),0)</f>
        <v>0</v>
      </c>
      <c r="T520">
        <v>0</v>
      </c>
    </row>
    <row r="521" spans="1:20" x14ac:dyDescent="0.2">
      <c r="A521" s="243" t="s">
        <v>792</v>
      </c>
      <c r="B521" s="243" t="s">
        <v>792</v>
      </c>
      <c r="C521" s="244"/>
      <c r="D521" s="243" t="s">
        <v>792</v>
      </c>
      <c r="E521" s="243" t="s">
        <v>792</v>
      </c>
      <c r="F521" s="243" t="s">
        <v>792</v>
      </c>
      <c r="G521" s="244"/>
      <c r="H521" s="244"/>
      <c r="I521" s="244"/>
      <c r="J521" s="244"/>
      <c r="K521" s="69"/>
      <c r="L521" s="1"/>
      <c r="Q521">
        <v>0</v>
      </c>
      <c r="R521" cm="1">
        <f t="array" ref="R521">IF(P521,IF(Q521=0,IFERROR(_xlfn.LET(_xlpm.range_ref,_xlfn.ANCHORARRAY(_xlfn.XLOOKUP(D521,Map_Range_Lookup,Map_Range_Data_Sorted_Lookup)),IF(_xlfn.XLOOKUP(E521,_xlpm.range_ref,_xlpm.range_ref,21,0,2)=21,21,0)),IF(LEN(D521)&gt;0,22,0)),0),0)</f>
        <v>0</v>
      </c>
      <c r="S521" cm="1">
        <f t="array" ref="S521">IF(P521,IF((Q521=0)*(R521=0),IFERROR(_xlfn.LET(_xlpm.range_ref,_xlfn.ANCHORARRAY(_xlfn.XLOOKUP(E521,Map_Range_Lookup,Map_Range_Data_Sorted_Lookup)),IF(_xlfn.XLOOKUP(F521,_xlpm.range_ref,_xlpm.range_ref,11,0,2)=11,11,0)),IF(LEN(F521)&gt;0,12,0)),0),0)</f>
        <v>0</v>
      </c>
      <c r="T521">
        <v>0</v>
      </c>
    </row>
    <row r="522" spans="1:20" x14ac:dyDescent="0.2">
      <c r="A522" s="243" t="s">
        <v>792</v>
      </c>
      <c r="B522" s="243" t="s">
        <v>792</v>
      </c>
      <c r="C522" s="244"/>
      <c r="D522" s="243" t="s">
        <v>792</v>
      </c>
      <c r="E522" s="243" t="s">
        <v>792</v>
      </c>
      <c r="F522" s="243" t="s">
        <v>792</v>
      </c>
      <c r="G522" s="244"/>
      <c r="H522" s="244"/>
      <c r="I522" s="244"/>
      <c r="J522" s="244"/>
      <c r="K522" s="69"/>
      <c r="L522" s="1"/>
      <c r="Q522">
        <v>0</v>
      </c>
      <c r="R522" cm="1">
        <f t="array" ref="R522">IF(P522,IF(Q522=0,IFERROR(_xlfn.LET(_xlpm.range_ref,_xlfn.ANCHORARRAY(_xlfn.XLOOKUP(D522,Map_Range_Lookup,Map_Range_Data_Sorted_Lookup)),IF(_xlfn.XLOOKUP(E522,_xlpm.range_ref,_xlpm.range_ref,21,0,2)=21,21,0)),IF(LEN(D522)&gt;0,22,0)),0),0)</f>
        <v>0</v>
      </c>
      <c r="S522" cm="1">
        <f t="array" ref="S522">IF(P522,IF((Q522=0)*(R522=0),IFERROR(_xlfn.LET(_xlpm.range_ref,_xlfn.ANCHORARRAY(_xlfn.XLOOKUP(E522,Map_Range_Lookup,Map_Range_Data_Sorted_Lookup)),IF(_xlfn.XLOOKUP(F522,_xlpm.range_ref,_xlpm.range_ref,11,0,2)=11,11,0)),IF(LEN(F522)&gt;0,12,0)),0),0)</f>
        <v>0</v>
      </c>
      <c r="T522">
        <v>0</v>
      </c>
    </row>
    <row r="523" spans="1:20" x14ac:dyDescent="0.2">
      <c r="A523" s="243" t="s">
        <v>792</v>
      </c>
      <c r="B523" s="243" t="s">
        <v>792</v>
      </c>
      <c r="C523" s="244"/>
      <c r="D523" s="243" t="s">
        <v>792</v>
      </c>
      <c r="E523" s="243" t="s">
        <v>792</v>
      </c>
      <c r="F523" s="243" t="s">
        <v>792</v>
      </c>
      <c r="G523" s="244"/>
      <c r="H523" s="244"/>
      <c r="I523" s="244"/>
      <c r="J523" s="244"/>
      <c r="K523" s="69"/>
      <c r="L523" s="1"/>
      <c r="Q523">
        <v>0</v>
      </c>
      <c r="R523" cm="1">
        <f t="array" ref="R523">IF(P523,IF(Q523=0,IFERROR(_xlfn.LET(_xlpm.range_ref,_xlfn.ANCHORARRAY(_xlfn.XLOOKUP(D523,Map_Range_Lookup,Map_Range_Data_Sorted_Lookup)),IF(_xlfn.XLOOKUP(E523,_xlpm.range_ref,_xlpm.range_ref,21,0,2)=21,21,0)),IF(LEN(D523)&gt;0,22,0)),0),0)</f>
        <v>0</v>
      </c>
      <c r="S523" cm="1">
        <f t="array" ref="S523">IF(P523,IF((Q523=0)*(R523=0),IFERROR(_xlfn.LET(_xlpm.range_ref,_xlfn.ANCHORARRAY(_xlfn.XLOOKUP(E523,Map_Range_Lookup,Map_Range_Data_Sorted_Lookup)),IF(_xlfn.XLOOKUP(F523,_xlpm.range_ref,_xlpm.range_ref,11,0,2)=11,11,0)),IF(LEN(F523)&gt;0,12,0)),0),0)</f>
        <v>0</v>
      </c>
      <c r="T523">
        <v>0</v>
      </c>
    </row>
    <row r="524" spans="1:20" x14ac:dyDescent="0.2">
      <c r="A524" s="243" t="s">
        <v>792</v>
      </c>
      <c r="B524" s="243" t="s">
        <v>792</v>
      </c>
      <c r="C524" s="244"/>
      <c r="D524" s="243" t="s">
        <v>792</v>
      </c>
      <c r="E524" s="243" t="s">
        <v>792</v>
      </c>
      <c r="F524" s="243" t="s">
        <v>792</v>
      </c>
      <c r="G524" s="244"/>
      <c r="H524" s="244"/>
      <c r="I524" s="244"/>
      <c r="J524" s="244"/>
      <c r="K524" s="69"/>
      <c r="L524" s="1"/>
      <c r="Q524">
        <v>0</v>
      </c>
      <c r="R524" cm="1">
        <f t="array" ref="R524">IF(P524,IF(Q524=0,IFERROR(_xlfn.LET(_xlpm.range_ref,_xlfn.ANCHORARRAY(_xlfn.XLOOKUP(D524,Map_Range_Lookup,Map_Range_Data_Sorted_Lookup)),IF(_xlfn.XLOOKUP(E524,_xlpm.range_ref,_xlpm.range_ref,21,0,2)=21,21,0)),IF(LEN(D524)&gt;0,22,0)),0),0)</f>
        <v>0</v>
      </c>
      <c r="S524" cm="1">
        <f t="array" ref="S524">IF(P524,IF((Q524=0)*(R524=0),IFERROR(_xlfn.LET(_xlpm.range_ref,_xlfn.ANCHORARRAY(_xlfn.XLOOKUP(E524,Map_Range_Lookup,Map_Range_Data_Sorted_Lookup)),IF(_xlfn.XLOOKUP(F524,_xlpm.range_ref,_xlpm.range_ref,11,0,2)=11,11,0)),IF(LEN(F524)&gt;0,12,0)),0),0)</f>
        <v>0</v>
      </c>
      <c r="T524">
        <v>0</v>
      </c>
    </row>
    <row r="525" spans="1:20" x14ac:dyDescent="0.2">
      <c r="A525" s="243" t="s">
        <v>792</v>
      </c>
      <c r="B525" s="243" t="s">
        <v>792</v>
      </c>
      <c r="C525" s="244"/>
      <c r="D525" s="243" t="s">
        <v>792</v>
      </c>
      <c r="E525" s="243" t="s">
        <v>792</v>
      </c>
      <c r="F525" s="243" t="s">
        <v>792</v>
      </c>
      <c r="G525" s="244"/>
      <c r="H525" s="244"/>
      <c r="I525" s="244"/>
      <c r="J525" s="244"/>
      <c r="K525" s="69"/>
      <c r="L525" s="1"/>
      <c r="Q525">
        <v>0</v>
      </c>
      <c r="R525" cm="1">
        <f t="array" ref="R525">IF(P525,IF(Q525=0,IFERROR(_xlfn.LET(_xlpm.range_ref,_xlfn.ANCHORARRAY(_xlfn.XLOOKUP(D525,Map_Range_Lookup,Map_Range_Data_Sorted_Lookup)),IF(_xlfn.XLOOKUP(E525,_xlpm.range_ref,_xlpm.range_ref,21,0,2)=21,21,0)),IF(LEN(D525)&gt;0,22,0)),0),0)</f>
        <v>0</v>
      </c>
      <c r="S525" cm="1">
        <f t="array" ref="S525">IF(P525,IF((Q525=0)*(R525=0),IFERROR(_xlfn.LET(_xlpm.range_ref,_xlfn.ANCHORARRAY(_xlfn.XLOOKUP(E525,Map_Range_Lookup,Map_Range_Data_Sorted_Lookup)),IF(_xlfn.XLOOKUP(F525,_xlpm.range_ref,_xlpm.range_ref,11,0,2)=11,11,0)),IF(LEN(F525)&gt;0,12,0)),0),0)</f>
        <v>0</v>
      </c>
      <c r="T525">
        <v>0</v>
      </c>
    </row>
    <row r="526" spans="1:20" x14ac:dyDescent="0.2">
      <c r="A526" s="243" t="s">
        <v>792</v>
      </c>
      <c r="B526" s="243" t="s">
        <v>792</v>
      </c>
      <c r="C526" s="244"/>
      <c r="D526" s="243" t="s">
        <v>792</v>
      </c>
      <c r="E526" s="243" t="s">
        <v>792</v>
      </c>
      <c r="F526" s="243" t="s">
        <v>792</v>
      </c>
      <c r="G526" s="244"/>
      <c r="H526" s="244"/>
      <c r="I526" s="244"/>
      <c r="J526" s="244"/>
      <c r="K526" s="69"/>
      <c r="L526" s="1"/>
      <c r="Q526">
        <v>0</v>
      </c>
      <c r="R526" cm="1">
        <f t="array" ref="R526">IF(P526,IF(Q526=0,IFERROR(_xlfn.LET(_xlpm.range_ref,_xlfn.ANCHORARRAY(_xlfn.XLOOKUP(D526,Map_Range_Lookup,Map_Range_Data_Sorted_Lookup)),IF(_xlfn.XLOOKUP(E526,_xlpm.range_ref,_xlpm.range_ref,21,0,2)=21,21,0)),IF(LEN(D526)&gt;0,22,0)),0),0)</f>
        <v>0</v>
      </c>
      <c r="S526" cm="1">
        <f t="array" ref="S526">IF(P526,IF((Q526=0)*(R526=0),IFERROR(_xlfn.LET(_xlpm.range_ref,_xlfn.ANCHORARRAY(_xlfn.XLOOKUP(E526,Map_Range_Lookup,Map_Range_Data_Sorted_Lookup)),IF(_xlfn.XLOOKUP(F526,_xlpm.range_ref,_xlpm.range_ref,11,0,2)=11,11,0)),IF(LEN(F526)&gt;0,12,0)),0),0)</f>
        <v>0</v>
      </c>
      <c r="T526">
        <v>0</v>
      </c>
    </row>
    <row r="527" spans="1:20" x14ac:dyDescent="0.2">
      <c r="A527" s="243" t="s">
        <v>792</v>
      </c>
      <c r="B527" s="243" t="s">
        <v>792</v>
      </c>
      <c r="C527" s="244"/>
      <c r="D527" s="243" t="s">
        <v>792</v>
      </c>
      <c r="E527" s="243" t="s">
        <v>792</v>
      </c>
      <c r="F527" s="243" t="s">
        <v>792</v>
      </c>
      <c r="G527" s="244"/>
      <c r="H527" s="244"/>
      <c r="I527" s="244"/>
      <c r="J527" s="244"/>
      <c r="K527" s="69"/>
      <c r="L527" s="1"/>
      <c r="Q527">
        <v>0</v>
      </c>
      <c r="R527" cm="1">
        <f t="array" ref="R527">IF(P527,IF(Q527=0,IFERROR(_xlfn.LET(_xlpm.range_ref,_xlfn.ANCHORARRAY(_xlfn.XLOOKUP(D527,Map_Range_Lookup,Map_Range_Data_Sorted_Lookup)),IF(_xlfn.XLOOKUP(E527,_xlpm.range_ref,_xlpm.range_ref,21,0,2)=21,21,0)),IF(LEN(D527)&gt;0,22,0)),0),0)</f>
        <v>0</v>
      </c>
      <c r="S527" cm="1">
        <f t="array" ref="S527">IF(P527,IF((Q527=0)*(R527=0),IFERROR(_xlfn.LET(_xlpm.range_ref,_xlfn.ANCHORARRAY(_xlfn.XLOOKUP(E527,Map_Range_Lookup,Map_Range_Data_Sorted_Lookup)),IF(_xlfn.XLOOKUP(F527,_xlpm.range_ref,_xlpm.range_ref,11,0,2)=11,11,0)),IF(LEN(F527)&gt;0,12,0)),0),0)</f>
        <v>0</v>
      </c>
      <c r="T527">
        <v>0</v>
      </c>
    </row>
    <row r="528" spans="1:20" x14ac:dyDescent="0.2">
      <c r="A528" s="243" t="s">
        <v>792</v>
      </c>
      <c r="B528" s="243" t="s">
        <v>792</v>
      </c>
      <c r="C528" s="244"/>
      <c r="D528" s="243" t="s">
        <v>792</v>
      </c>
      <c r="E528" s="243" t="s">
        <v>792</v>
      </c>
      <c r="F528" s="243" t="s">
        <v>792</v>
      </c>
      <c r="G528" s="244"/>
      <c r="H528" s="244"/>
      <c r="I528" s="244"/>
      <c r="J528" s="244"/>
      <c r="K528" s="69"/>
      <c r="L528" s="1"/>
      <c r="Q528">
        <v>0</v>
      </c>
      <c r="R528" cm="1">
        <f t="array" ref="R528">IF(P528,IF(Q528=0,IFERROR(_xlfn.LET(_xlpm.range_ref,_xlfn.ANCHORARRAY(_xlfn.XLOOKUP(D528,Map_Range_Lookup,Map_Range_Data_Sorted_Lookup)),IF(_xlfn.XLOOKUP(E528,_xlpm.range_ref,_xlpm.range_ref,21,0,2)=21,21,0)),IF(LEN(D528)&gt;0,22,0)),0),0)</f>
        <v>0</v>
      </c>
      <c r="S528" cm="1">
        <f t="array" ref="S528">IF(P528,IF((Q528=0)*(R528=0),IFERROR(_xlfn.LET(_xlpm.range_ref,_xlfn.ANCHORARRAY(_xlfn.XLOOKUP(E528,Map_Range_Lookup,Map_Range_Data_Sorted_Lookup)),IF(_xlfn.XLOOKUP(F528,_xlpm.range_ref,_xlpm.range_ref,11,0,2)=11,11,0)),IF(LEN(F528)&gt;0,12,0)),0),0)</f>
        <v>0</v>
      </c>
      <c r="T528">
        <v>0</v>
      </c>
    </row>
    <row r="529" spans="1:20" x14ac:dyDescent="0.2">
      <c r="A529" s="243" t="s">
        <v>792</v>
      </c>
      <c r="B529" s="243" t="s">
        <v>792</v>
      </c>
      <c r="C529" s="244"/>
      <c r="D529" s="243" t="s">
        <v>792</v>
      </c>
      <c r="E529" s="243" t="s">
        <v>792</v>
      </c>
      <c r="F529" s="243" t="s">
        <v>792</v>
      </c>
      <c r="G529" s="244"/>
      <c r="H529" s="244"/>
      <c r="I529" s="244"/>
      <c r="J529" s="244"/>
      <c r="K529" s="69"/>
      <c r="L529" s="1"/>
      <c r="Q529">
        <v>0</v>
      </c>
      <c r="R529" cm="1">
        <f t="array" ref="R529">IF(P529,IF(Q529=0,IFERROR(_xlfn.LET(_xlpm.range_ref,_xlfn.ANCHORARRAY(_xlfn.XLOOKUP(D529,Map_Range_Lookup,Map_Range_Data_Sorted_Lookup)),IF(_xlfn.XLOOKUP(E529,_xlpm.range_ref,_xlpm.range_ref,21,0,2)=21,21,0)),IF(LEN(D529)&gt;0,22,0)),0),0)</f>
        <v>0</v>
      </c>
      <c r="S529" cm="1">
        <f t="array" ref="S529">IF(P529,IF((Q529=0)*(R529=0),IFERROR(_xlfn.LET(_xlpm.range_ref,_xlfn.ANCHORARRAY(_xlfn.XLOOKUP(E529,Map_Range_Lookup,Map_Range_Data_Sorted_Lookup)),IF(_xlfn.XLOOKUP(F529,_xlpm.range_ref,_xlpm.range_ref,11,0,2)=11,11,0)),IF(LEN(F529)&gt;0,12,0)),0),0)</f>
        <v>0</v>
      </c>
      <c r="T529">
        <v>0</v>
      </c>
    </row>
    <row r="530" spans="1:20" x14ac:dyDescent="0.2">
      <c r="A530" s="243" t="s">
        <v>792</v>
      </c>
      <c r="B530" s="243" t="s">
        <v>792</v>
      </c>
      <c r="C530" s="244"/>
      <c r="D530" s="243" t="s">
        <v>792</v>
      </c>
      <c r="E530" s="243" t="s">
        <v>792</v>
      </c>
      <c r="F530" s="243" t="s">
        <v>792</v>
      </c>
      <c r="G530" s="244"/>
      <c r="H530" s="244"/>
      <c r="I530" s="244"/>
      <c r="J530" s="244"/>
      <c r="K530" s="69"/>
      <c r="L530" s="1"/>
      <c r="Q530">
        <v>0</v>
      </c>
      <c r="R530" cm="1">
        <f t="array" ref="R530">IF(P530,IF(Q530=0,IFERROR(_xlfn.LET(_xlpm.range_ref,_xlfn.ANCHORARRAY(_xlfn.XLOOKUP(D530,Map_Range_Lookup,Map_Range_Data_Sorted_Lookup)),IF(_xlfn.XLOOKUP(E530,_xlpm.range_ref,_xlpm.range_ref,21,0,2)=21,21,0)),IF(LEN(D530)&gt;0,22,0)),0),0)</f>
        <v>0</v>
      </c>
      <c r="S530" cm="1">
        <f t="array" ref="S530">IF(P530,IF((Q530=0)*(R530=0),IFERROR(_xlfn.LET(_xlpm.range_ref,_xlfn.ANCHORARRAY(_xlfn.XLOOKUP(E530,Map_Range_Lookup,Map_Range_Data_Sorted_Lookup)),IF(_xlfn.XLOOKUP(F530,_xlpm.range_ref,_xlpm.range_ref,11,0,2)=11,11,0)),IF(LEN(F530)&gt;0,12,0)),0),0)</f>
        <v>0</v>
      </c>
      <c r="T530">
        <v>0</v>
      </c>
    </row>
    <row r="531" spans="1:20" x14ac:dyDescent="0.2">
      <c r="A531" s="243" t="s">
        <v>792</v>
      </c>
      <c r="B531" s="243" t="s">
        <v>792</v>
      </c>
      <c r="C531" s="244"/>
      <c r="D531" s="243" t="s">
        <v>792</v>
      </c>
      <c r="E531" s="243" t="s">
        <v>792</v>
      </c>
      <c r="F531" s="243" t="s">
        <v>792</v>
      </c>
      <c r="G531" s="244"/>
      <c r="H531" s="244"/>
      <c r="I531" s="244"/>
      <c r="J531" s="244"/>
      <c r="K531" s="69"/>
      <c r="L531" s="1"/>
      <c r="Q531">
        <v>0</v>
      </c>
      <c r="R531" cm="1">
        <f t="array" ref="R531">IF(P531,IF(Q531=0,IFERROR(_xlfn.LET(_xlpm.range_ref,_xlfn.ANCHORARRAY(_xlfn.XLOOKUP(D531,Map_Range_Lookup,Map_Range_Data_Sorted_Lookup)),IF(_xlfn.XLOOKUP(E531,_xlpm.range_ref,_xlpm.range_ref,21,0,2)=21,21,0)),IF(LEN(D531)&gt;0,22,0)),0),0)</f>
        <v>0</v>
      </c>
      <c r="S531" cm="1">
        <f t="array" ref="S531">IF(P531,IF((Q531=0)*(R531=0),IFERROR(_xlfn.LET(_xlpm.range_ref,_xlfn.ANCHORARRAY(_xlfn.XLOOKUP(E531,Map_Range_Lookup,Map_Range_Data_Sorted_Lookup)),IF(_xlfn.XLOOKUP(F531,_xlpm.range_ref,_xlpm.range_ref,11,0,2)=11,11,0)),IF(LEN(F531)&gt;0,12,0)),0),0)</f>
        <v>0</v>
      </c>
      <c r="T531">
        <v>0</v>
      </c>
    </row>
    <row r="532" spans="1:20" x14ac:dyDescent="0.2">
      <c r="A532" s="243" t="s">
        <v>792</v>
      </c>
      <c r="B532" s="243" t="s">
        <v>792</v>
      </c>
      <c r="C532" s="244"/>
      <c r="D532" s="243" t="s">
        <v>792</v>
      </c>
      <c r="E532" s="243" t="s">
        <v>792</v>
      </c>
      <c r="F532" s="243" t="s">
        <v>792</v>
      </c>
      <c r="G532" s="244"/>
      <c r="H532" s="244"/>
      <c r="I532" s="244"/>
      <c r="J532" s="244"/>
      <c r="K532" s="69"/>
      <c r="L532" s="1"/>
      <c r="Q532">
        <v>0</v>
      </c>
      <c r="R532" cm="1">
        <f t="array" ref="R532">IF(P532,IF(Q532=0,IFERROR(_xlfn.LET(_xlpm.range_ref,_xlfn.ANCHORARRAY(_xlfn.XLOOKUP(D532,Map_Range_Lookup,Map_Range_Data_Sorted_Lookup)),IF(_xlfn.XLOOKUP(E532,_xlpm.range_ref,_xlpm.range_ref,21,0,2)=21,21,0)),IF(LEN(D532)&gt;0,22,0)),0),0)</f>
        <v>0</v>
      </c>
      <c r="S532" cm="1">
        <f t="array" ref="S532">IF(P532,IF((Q532=0)*(R532=0),IFERROR(_xlfn.LET(_xlpm.range_ref,_xlfn.ANCHORARRAY(_xlfn.XLOOKUP(E532,Map_Range_Lookup,Map_Range_Data_Sorted_Lookup)),IF(_xlfn.XLOOKUP(F532,_xlpm.range_ref,_xlpm.range_ref,11,0,2)=11,11,0)),IF(LEN(F532)&gt;0,12,0)),0),0)</f>
        <v>0</v>
      </c>
      <c r="T532">
        <v>0</v>
      </c>
    </row>
    <row r="533" spans="1:20" x14ac:dyDescent="0.2">
      <c r="A533" s="243" t="s">
        <v>792</v>
      </c>
      <c r="B533" s="243" t="s">
        <v>792</v>
      </c>
      <c r="C533" s="244"/>
      <c r="D533" s="243" t="s">
        <v>792</v>
      </c>
      <c r="E533" s="243" t="s">
        <v>792</v>
      </c>
      <c r="F533" s="243" t="s">
        <v>792</v>
      </c>
      <c r="G533" s="244"/>
      <c r="H533" s="244"/>
      <c r="I533" s="244"/>
      <c r="J533" s="244"/>
      <c r="K533" s="69"/>
      <c r="L533" s="1"/>
      <c r="Q533">
        <v>0</v>
      </c>
      <c r="R533" cm="1">
        <f t="array" ref="R533">IF(P533,IF(Q533=0,IFERROR(_xlfn.LET(_xlpm.range_ref,_xlfn.ANCHORARRAY(_xlfn.XLOOKUP(D533,Map_Range_Lookup,Map_Range_Data_Sorted_Lookup)),IF(_xlfn.XLOOKUP(E533,_xlpm.range_ref,_xlpm.range_ref,21,0,2)=21,21,0)),IF(LEN(D533)&gt;0,22,0)),0),0)</f>
        <v>0</v>
      </c>
      <c r="S533" cm="1">
        <f t="array" ref="S533">IF(P533,IF((Q533=0)*(R533=0),IFERROR(_xlfn.LET(_xlpm.range_ref,_xlfn.ANCHORARRAY(_xlfn.XLOOKUP(E533,Map_Range_Lookup,Map_Range_Data_Sorted_Lookup)),IF(_xlfn.XLOOKUP(F533,_xlpm.range_ref,_xlpm.range_ref,11,0,2)=11,11,0)),IF(LEN(F533)&gt;0,12,0)),0),0)</f>
        <v>0</v>
      </c>
      <c r="T533">
        <v>0</v>
      </c>
    </row>
    <row r="534" spans="1:20" x14ac:dyDescent="0.2">
      <c r="A534" s="243" t="s">
        <v>792</v>
      </c>
      <c r="B534" s="243" t="s">
        <v>792</v>
      </c>
      <c r="C534" s="244"/>
      <c r="D534" s="243" t="s">
        <v>792</v>
      </c>
      <c r="E534" s="243" t="s">
        <v>792</v>
      </c>
      <c r="F534" s="243" t="s">
        <v>792</v>
      </c>
      <c r="G534" s="244"/>
      <c r="H534" s="244"/>
      <c r="I534" s="244"/>
      <c r="J534" s="244"/>
      <c r="K534" s="69"/>
      <c r="L534" s="1"/>
      <c r="Q534">
        <v>0</v>
      </c>
      <c r="R534" cm="1">
        <f t="array" ref="R534">IF(P534,IF(Q534=0,IFERROR(_xlfn.LET(_xlpm.range_ref,_xlfn.ANCHORARRAY(_xlfn.XLOOKUP(D534,Map_Range_Lookup,Map_Range_Data_Sorted_Lookup)),IF(_xlfn.XLOOKUP(E534,_xlpm.range_ref,_xlpm.range_ref,21,0,2)=21,21,0)),IF(LEN(D534)&gt;0,22,0)),0),0)</f>
        <v>0</v>
      </c>
      <c r="S534" cm="1">
        <f t="array" ref="S534">IF(P534,IF((Q534=0)*(R534=0),IFERROR(_xlfn.LET(_xlpm.range_ref,_xlfn.ANCHORARRAY(_xlfn.XLOOKUP(E534,Map_Range_Lookup,Map_Range_Data_Sorted_Lookup)),IF(_xlfn.XLOOKUP(F534,_xlpm.range_ref,_xlpm.range_ref,11,0,2)=11,11,0)),IF(LEN(F534)&gt;0,12,0)),0),0)</f>
        <v>0</v>
      </c>
      <c r="T534">
        <v>0</v>
      </c>
    </row>
    <row r="535" spans="1:20" x14ac:dyDescent="0.2">
      <c r="A535" s="243" t="s">
        <v>792</v>
      </c>
      <c r="B535" s="243" t="s">
        <v>792</v>
      </c>
      <c r="C535" s="244"/>
      <c r="D535" s="243" t="s">
        <v>792</v>
      </c>
      <c r="E535" s="243" t="s">
        <v>792</v>
      </c>
      <c r="F535" s="243" t="s">
        <v>792</v>
      </c>
      <c r="G535" s="244"/>
      <c r="H535" s="244"/>
      <c r="I535" s="244"/>
      <c r="J535" s="244"/>
      <c r="K535" s="69"/>
      <c r="L535" s="1"/>
      <c r="Q535">
        <v>0</v>
      </c>
      <c r="R535" cm="1">
        <f t="array" ref="R535">IF(P535,IF(Q535=0,IFERROR(_xlfn.LET(_xlpm.range_ref,_xlfn.ANCHORARRAY(_xlfn.XLOOKUP(D535,Map_Range_Lookup,Map_Range_Data_Sorted_Lookup)),IF(_xlfn.XLOOKUP(E535,_xlpm.range_ref,_xlpm.range_ref,21,0,2)=21,21,0)),IF(LEN(D535)&gt;0,22,0)),0),0)</f>
        <v>0</v>
      </c>
      <c r="S535" cm="1">
        <f t="array" ref="S535">IF(P535,IF((Q535=0)*(R535=0),IFERROR(_xlfn.LET(_xlpm.range_ref,_xlfn.ANCHORARRAY(_xlfn.XLOOKUP(E535,Map_Range_Lookup,Map_Range_Data_Sorted_Lookup)),IF(_xlfn.XLOOKUP(F535,_xlpm.range_ref,_xlpm.range_ref,11,0,2)=11,11,0)),IF(LEN(F535)&gt;0,12,0)),0),0)</f>
        <v>0</v>
      </c>
      <c r="T535">
        <v>0</v>
      </c>
    </row>
    <row r="536" spans="1:20" x14ac:dyDescent="0.2">
      <c r="A536" s="243" t="s">
        <v>792</v>
      </c>
      <c r="B536" s="243" t="s">
        <v>792</v>
      </c>
      <c r="C536" s="244"/>
      <c r="D536" s="243" t="s">
        <v>792</v>
      </c>
      <c r="E536" s="243" t="s">
        <v>792</v>
      </c>
      <c r="F536" s="243" t="s">
        <v>792</v>
      </c>
      <c r="G536" s="244"/>
      <c r="H536" s="244"/>
      <c r="I536" s="244"/>
      <c r="J536" s="244"/>
      <c r="K536" s="69"/>
      <c r="L536" s="1"/>
      <c r="Q536">
        <v>0</v>
      </c>
      <c r="R536" cm="1">
        <f t="array" ref="R536">IF(P536,IF(Q536=0,IFERROR(_xlfn.LET(_xlpm.range_ref,_xlfn.ANCHORARRAY(_xlfn.XLOOKUP(D536,Map_Range_Lookup,Map_Range_Data_Sorted_Lookup)),IF(_xlfn.XLOOKUP(E536,_xlpm.range_ref,_xlpm.range_ref,21,0,2)=21,21,0)),IF(LEN(D536)&gt;0,22,0)),0),0)</f>
        <v>0</v>
      </c>
      <c r="S536" cm="1">
        <f t="array" ref="S536">IF(P536,IF((Q536=0)*(R536=0),IFERROR(_xlfn.LET(_xlpm.range_ref,_xlfn.ANCHORARRAY(_xlfn.XLOOKUP(E536,Map_Range_Lookup,Map_Range_Data_Sorted_Lookup)),IF(_xlfn.XLOOKUP(F536,_xlpm.range_ref,_xlpm.range_ref,11,0,2)=11,11,0)),IF(LEN(F536)&gt;0,12,0)),0),0)</f>
        <v>0</v>
      </c>
      <c r="T536">
        <v>0</v>
      </c>
    </row>
    <row r="537" spans="1:20" x14ac:dyDescent="0.2">
      <c r="A537" s="243" t="s">
        <v>792</v>
      </c>
      <c r="B537" s="243" t="s">
        <v>792</v>
      </c>
      <c r="C537" s="244"/>
      <c r="D537" s="243" t="s">
        <v>792</v>
      </c>
      <c r="E537" s="243" t="s">
        <v>792</v>
      </c>
      <c r="F537" s="243" t="s">
        <v>792</v>
      </c>
      <c r="G537" s="244"/>
      <c r="H537" s="244"/>
      <c r="I537" s="244"/>
      <c r="J537" s="244"/>
      <c r="K537" s="69"/>
      <c r="L537" s="1"/>
      <c r="Q537">
        <v>0</v>
      </c>
      <c r="R537" cm="1">
        <f t="array" ref="R537">IF(P537,IF(Q537=0,IFERROR(_xlfn.LET(_xlpm.range_ref,_xlfn.ANCHORARRAY(_xlfn.XLOOKUP(D537,Map_Range_Lookup,Map_Range_Data_Sorted_Lookup)),IF(_xlfn.XLOOKUP(E537,_xlpm.range_ref,_xlpm.range_ref,21,0,2)=21,21,0)),IF(LEN(D537)&gt;0,22,0)),0),0)</f>
        <v>0</v>
      </c>
      <c r="S537" cm="1">
        <f t="array" ref="S537">IF(P537,IF((Q537=0)*(R537=0),IFERROR(_xlfn.LET(_xlpm.range_ref,_xlfn.ANCHORARRAY(_xlfn.XLOOKUP(E537,Map_Range_Lookup,Map_Range_Data_Sorted_Lookup)),IF(_xlfn.XLOOKUP(F537,_xlpm.range_ref,_xlpm.range_ref,11,0,2)=11,11,0)),IF(LEN(F537)&gt;0,12,0)),0),0)</f>
        <v>0</v>
      </c>
      <c r="T537">
        <v>0</v>
      </c>
    </row>
    <row r="538" spans="1:20" x14ac:dyDescent="0.2">
      <c r="A538" s="243" t="s">
        <v>792</v>
      </c>
      <c r="B538" s="243" t="s">
        <v>792</v>
      </c>
      <c r="C538" s="244"/>
      <c r="D538" s="243" t="s">
        <v>792</v>
      </c>
      <c r="E538" s="243" t="s">
        <v>792</v>
      </c>
      <c r="F538" s="243" t="s">
        <v>792</v>
      </c>
      <c r="G538" s="244"/>
      <c r="H538" s="244"/>
      <c r="I538" s="244"/>
      <c r="J538" s="244"/>
      <c r="K538" s="69"/>
      <c r="L538" s="1"/>
      <c r="Q538">
        <v>0</v>
      </c>
      <c r="R538" cm="1">
        <f t="array" ref="R538">IF(P538,IF(Q538=0,IFERROR(_xlfn.LET(_xlpm.range_ref,_xlfn.ANCHORARRAY(_xlfn.XLOOKUP(D538,Map_Range_Lookup,Map_Range_Data_Sorted_Lookup)),IF(_xlfn.XLOOKUP(E538,_xlpm.range_ref,_xlpm.range_ref,21,0,2)=21,21,0)),IF(LEN(D538)&gt;0,22,0)),0),0)</f>
        <v>0</v>
      </c>
      <c r="S538" cm="1">
        <f t="array" ref="S538">IF(P538,IF((Q538=0)*(R538=0),IFERROR(_xlfn.LET(_xlpm.range_ref,_xlfn.ANCHORARRAY(_xlfn.XLOOKUP(E538,Map_Range_Lookup,Map_Range_Data_Sorted_Lookup)),IF(_xlfn.XLOOKUP(F538,_xlpm.range_ref,_xlpm.range_ref,11,0,2)=11,11,0)),IF(LEN(F538)&gt;0,12,0)),0),0)</f>
        <v>0</v>
      </c>
      <c r="T538">
        <v>0</v>
      </c>
    </row>
    <row r="539" spans="1:20" x14ac:dyDescent="0.2">
      <c r="A539" s="243" t="s">
        <v>792</v>
      </c>
      <c r="B539" s="243" t="s">
        <v>792</v>
      </c>
      <c r="C539" s="244"/>
      <c r="D539" s="243" t="s">
        <v>792</v>
      </c>
      <c r="E539" s="243" t="s">
        <v>792</v>
      </c>
      <c r="F539" s="243" t="s">
        <v>792</v>
      </c>
      <c r="G539" s="244"/>
      <c r="H539" s="244"/>
      <c r="I539" s="244"/>
      <c r="J539" s="244"/>
      <c r="K539" s="69"/>
      <c r="L539" s="1"/>
      <c r="Q539">
        <v>0</v>
      </c>
      <c r="R539" cm="1">
        <f t="array" ref="R539">IF(P539,IF(Q539=0,IFERROR(_xlfn.LET(_xlpm.range_ref,_xlfn.ANCHORARRAY(_xlfn.XLOOKUP(D539,Map_Range_Lookup,Map_Range_Data_Sorted_Lookup)),IF(_xlfn.XLOOKUP(E539,_xlpm.range_ref,_xlpm.range_ref,21,0,2)=21,21,0)),IF(LEN(D539)&gt;0,22,0)),0),0)</f>
        <v>0</v>
      </c>
      <c r="S539" cm="1">
        <f t="array" ref="S539">IF(P539,IF((Q539=0)*(R539=0),IFERROR(_xlfn.LET(_xlpm.range_ref,_xlfn.ANCHORARRAY(_xlfn.XLOOKUP(E539,Map_Range_Lookup,Map_Range_Data_Sorted_Lookup)),IF(_xlfn.XLOOKUP(F539,_xlpm.range_ref,_xlpm.range_ref,11,0,2)=11,11,0)),IF(LEN(F539)&gt;0,12,0)),0),0)</f>
        <v>0</v>
      </c>
      <c r="T539">
        <v>0</v>
      </c>
    </row>
    <row r="540" spans="1:20" x14ac:dyDescent="0.2">
      <c r="A540" s="243" t="s">
        <v>792</v>
      </c>
      <c r="B540" s="243" t="s">
        <v>792</v>
      </c>
      <c r="C540" s="244"/>
      <c r="D540" s="243" t="s">
        <v>792</v>
      </c>
      <c r="E540" s="243" t="s">
        <v>792</v>
      </c>
      <c r="F540" s="243" t="s">
        <v>792</v>
      </c>
      <c r="G540" s="244"/>
      <c r="H540" s="244"/>
      <c r="I540" s="244"/>
      <c r="J540" s="244"/>
      <c r="K540" s="69"/>
      <c r="L540" s="1"/>
      <c r="Q540">
        <v>0</v>
      </c>
      <c r="R540" cm="1">
        <f t="array" ref="R540">IF(P540,IF(Q540=0,IFERROR(_xlfn.LET(_xlpm.range_ref,_xlfn.ANCHORARRAY(_xlfn.XLOOKUP(D540,Map_Range_Lookup,Map_Range_Data_Sorted_Lookup)),IF(_xlfn.XLOOKUP(E540,_xlpm.range_ref,_xlpm.range_ref,21,0,2)=21,21,0)),IF(LEN(D540)&gt;0,22,0)),0),0)</f>
        <v>0</v>
      </c>
      <c r="S540" cm="1">
        <f t="array" ref="S540">IF(P540,IF((Q540=0)*(R540=0),IFERROR(_xlfn.LET(_xlpm.range_ref,_xlfn.ANCHORARRAY(_xlfn.XLOOKUP(E540,Map_Range_Lookup,Map_Range_Data_Sorted_Lookup)),IF(_xlfn.XLOOKUP(F540,_xlpm.range_ref,_xlpm.range_ref,11,0,2)=11,11,0)),IF(LEN(F540)&gt;0,12,0)),0),0)</f>
        <v>0</v>
      </c>
      <c r="T540">
        <v>0</v>
      </c>
    </row>
    <row r="541" spans="1:20" x14ac:dyDescent="0.2">
      <c r="A541" s="243" t="s">
        <v>792</v>
      </c>
      <c r="B541" s="243" t="s">
        <v>792</v>
      </c>
      <c r="C541" s="244"/>
      <c r="D541" s="243" t="s">
        <v>792</v>
      </c>
      <c r="E541" s="243" t="s">
        <v>792</v>
      </c>
      <c r="F541" s="243" t="s">
        <v>792</v>
      </c>
      <c r="G541" s="244"/>
      <c r="H541" s="244"/>
      <c r="I541" s="244"/>
      <c r="J541" s="244"/>
      <c r="K541" s="69"/>
      <c r="L541" s="1"/>
      <c r="Q541">
        <v>0</v>
      </c>
      <c r="R541" cm="1">
        <f t="array" ref="R541">IF(P541,IF(Q541=0,IFERROR(_xlfn.LET(_xlpm.range_ref,_xlfn.ANCHORARRAY(_xlfn.XLOOKUP(D541,Map_Range_Lookup,Map_Range_Data_Sorted_Lookup)),IF(_xlfn.XLOOKUP(E541,_xlpm.range_ref,_xlpm.range_ref,21,0,2)=21,21,0)),IF(LEN(D541)&gt;0,22,0)),0),0)</f>
        <v>0</v>
      </c>
      <c r="S541" cm="1">
        <f t="array" ref="S541">IF(P541,IF((Q541=0)*(R541=0),IFERROR(_xlfn.LET(_xlpm.range_ref,_xlfn.ANCHORARRAY(_xlfn.XLOOKUP(E541,Map_Range_Lookup,Map_Range_Data_Sorted_Lookup)),IF(_xlfn.XLOOKUP(F541,_xlpm.range_ref,_xlpm.range_ref,11,0,2)=11,11,0)),IF(LEN(F541)&gt;0,12,0)),0),0)</f>
        <v>0</v>
      </c>
      <c r="T541">
        <v>0</v>
      </c>
    </row>
    <row r="542" spans="1:20" x14ac:dyDescent="0.2">
      <c r="A542" s="243" t="s">
        <v>792</v>
      </c>
      <c r="B542" s="243" t="s">
        <v>792</v>
      </c>
      <c r="C542" s="244"/>
      <c r="D542" s="243" t="s">
        <v>792</v>
      </c>
      <c r="E542" s="243" t="s">
        <v>792</v>
      </c>
      <c r="F542" s="243" t="s">
        <v>792</v>
      </c>
      <c r="G542" s="244"/>
      <c r="H542" s="244"/>
      <c r="I542" s="244"/>
      <c r="J542" s="244"/>
      <c r="K542" s="69"/>
      <c r="L542" s="1"/>
      <c r="Q542">
        <v>0</v>
      </c>
      <c r="R542" cm="1">
        <f t="array" ref="R542">IF(P542,IF(Q542=0,IFERROR(_xlfn.LET(_xlpm.range_ref,_xlfn.ANCHORARRAY(_xlfn.XLOOKUP(D542,Map_Range_Lookup,Map_Range_Data_Sorted_Lookup)),IF(_xlfn.XLOOKUP(E542,_xlpm.range_ref,_xlpm.range_ref,21,0,2)=21,21,0)),IF(LEN(D542)&gt;0,22,0)),0),0)</f>
        <v>0</v>
      </c>
      <c r="S542" cm="1">
        <f t="array" ref="S542">IF(P542,IF((Q542=0)*(R542=0),IFERROR(_xlfn.LET(_xlpm.range_ref,_xlfn.ANCHORARRAY(_xlfn.XLOOKUP(E542,Map_Range_Lookup,Map_Range_Data_Sorted_Lookup)),IF(_xlfn.XLOOKUP(F542,_xlpm.range_ref,_xlpm.range_ref,11,0,2)=11,11,0)),IF(LEN(F542)&gt;0,12,0)),0),0)</f>
        <v>0</v>
      </c>
      <c r="T542">
        <v>0</v>
      </c>
    </row>
    <row r="543" spans="1:20" x14ac:dyDescent="0.2">
      <c r="A543" s="243" t="s">
        <v>792</v>
      </c>
      <c r="B543" s="243" t="s">
        <v>792</v>
      </c>
      <c r="C543" s="244"/>
      <c r="D543" s="243" t="s">
        <v>792</v>
      </c>
      <c r="E543" s="243" t="s">
        <v>792</v>
      </c>
      <c r="F543" s="243" t="s">
        <v>792</v>
      </c>
      <c r="G543" s="244"/>
      <c r="H543" s="244"/>
      <c r="I543" s="244"/>
      <c r="J543" s="244"/>
      <c r="K543" s="69"/>
      <c r="L543" s="1"/>
      <c r="Q543">
        <v>0</v>
      </c>
      <c r="R543" cm="1">
        <f t="array" ref="R543">IF(P543,IF(Q543=0,IFERROR(_xlfn.LET(_xlpm.range_ref,_xlfn.ANCHORARRAY(_xlfn.XLOOKUP(D543,Map_Range_Lookup,Map_Range_Data_Sorted_Lookup)),IF(_xlfn.XLOOKUP(E543,_xlpm.range_ref,_xlpm.range_ref,21,0,2)=21,21,0)),IF(LEN(D543)&gt;0,22,0)),0),0)</f>
        <v>0</v>
      </c>
      <c r="S543" cm="1">
        <f t="array" ref="S543">IF(P543,IF((Q543=0)*(R543=0),IFERROR(_xlfn.LET(_xlpm.range_ref,_xlfn.ANCHORARRAY(_xlfn.XLOOKUP(E543,Map_Range_Lookup,Map_Range_Data_Sorted_Lookup)),IF(_xlfn.XLOOKUP(F543,_xlpm.range_ref,_xlpm.range_ref,11,0,2)=11,11,0)),IF(LEN(F543)&gt;0,12,0)),0),0)</f>
        <v>0</v>
      </c>
      <c r="T543">
        <v>0</v>
      </c>
    </row>
    <row r="544" spans="1:20" x14ac:dyDescent="0.2">
      <c r="A544" s="243" t="s">
        <v>792</v>
      </c>
      <c r="B544" s="243" t="s">
        <v>792</v>
      </c>
      <c r="C544" s="244"/>
      <c r="D544" s="243" t="s">
        <v>792</v>
      </c>
      <c r="E544" s="243" t="s">
        <v>792</v>
      </c>
      <c r="F544" s="243" t="s">
        <v>792</v>
      </c>
      <c r="G544" s="244"/>
      <c r="H544" s="244"/>
      <c r="I544" s="244"/>
      <c r="J544" s="244"/>
      <c r="K544" s="69"/>
      <c r="L544" s="1"/>
      <c r="Q544">
        <v>0</v>
      </c>
      <c r="R544" cm="1">
        <f t="array" ref="R544">IF(P544,IF(Q544=0,IFERROR(_xlfn.LET(_xlpm.range_ref,_xlfn.ANCHORARRAY(_xlfn.XLOOKUP(D544,Map_Range_Lookup,Map_Range_Data_Sorted_Lookup)),IF(_xlfn.XLOOKUP(E544,_xlpm.range_ref,_xlpm.range_ref,21,0,2)=21,21,0)),IF(LEN(D544)&gt;0,22,0)),0),0)</f>
        <v>0</v>
      </c>
      <c r="S544" cm="1">
        <f t="array" ref="S544">IF(P544,IF((Q544=0)*(R544=0),IFERROR(_xlfn.LET(_xlpm.range_ref,_xlfn.ANCHORARRAY(_xlfn.XLOOKUP(E544,Map_Range_Lookup,Map_Range_Data_Sorted_Lookup)),IF(_xlfn.XLOOKUP(F544,_xlpm.range_ref,_xlpm.range_ref,11,0,2)=11,11,0)),IF(LEN(F544)&gt;0,12,0)),0),0)</f>
        <v>0</v>
      </c>
      <c r="T544">
        <v>0</v>
      </c>
    </row>
    <row r="545" spans="1:20" x14ac:dyDescent="0.2">
      <c r="A545" s="243" t="s">
        <v>792</v>
      </c>
      <c r="B545" s="243" t="s">
        <v>792</v>
      </c>
      <c r="C545" s="244"/>
      <c r="D545" s="243" t="s">
        <v>792</v>
      </c>
      <c r="E545" s="243" t="s">
        <v>792</v>
      </c>
      <c r="F545" s="243" t="s">
        <v>792</v>
      </c>
      <c r="G545" s="244"/>
      <c r="H545" s="244"/>
      <c r="I545" s="244"/>
      <c r="J545" s="244"/>
      <c r="K545" s="69"/>
      <c r="L545" s="1"/>
      <c r="Q545">
        <v>0</v>
      </c>
      <c r="R545" cm="1">
        <f t="array" ref="R545">IF(P545,IF(Q545=0,IFERROR(_xlfn.LET(_xlpm.range_ref,_xlfn.ANCHORARRAY(_xlfn.XLOOKUP(D545,Map_Range_Lookup,Map_Range_Data_Sorted_Lookup)),IF(_xlfn.XLOOKUP(E545,_xlpm.range_ref,_xlpm.range_ref,21,0,2)=21,21,0)),IF(LEN(D545)&gt;0,22,0)),0),0)</f>
        <v>0</v>
      </c>
      <c r="S545" cm="1">
        <f t="array" ref="S545">IF(P545,IF((Q545=0)*(R545=0),IFERROR(_xlfn.LET(_xlpm.range_ref,_xlfn.ANCHORARRAY(_xlfn.XLOOKUP(E545,Map_Range_Lookup,Map_Range_Data_Sorted_Lookup)),IF(_xlfn.XLOOKUP(F545,_xlpm.range_ref,_xlpm.range_ref,11,0,2)=11,11,0)),IF(LEN(F545)&gt;0,12,0)),0),0)</f>
        <v>0</v>
      </c>
      <c r="T545">
        <v>0</v>
      </c>
    </row>
    <row r="546" spans="1:20" x14ac:dyDescent="0.2">
      <c r="A546" s="243" t="s">
        <v>792</v>
      </c>
      <c r="B546" s="243" t="s">
        <v>792</v>
      </c>
      <c r="C546" s="244"/>
      <c r="D546" s="243" t="s">
        <v>792</v>
      </c>
      <c r="E546" s="243" t="s">
        <v>792</v>
      </c>
      <c r="F546" s="243" t="s">
        <v>792</v>
      </c>
      <c r="G546" s="244"/>
      <c r="H546" s="244"/>
      <c r="I546" s="244"/>
      <c r="J546" s="244"/>
      <c r="K546" s="69"/>
      <c r="L546" s="1"/>
      <c r="Q546">
        <v>0</v>
      </c>
      <c r="R546" cm="1">
        <f t="array" ref="R546">IF(P546,IF(Q546=0,IFERROR(_xlfn.LET(_xlpm.range_ref,_xlfn.ANCHORARRAY(_xlfn.XLOOKUP(D546,Map_Range_Lookup,Map_Range_Data_Sorted_Lookup)),IF(_xlfn.XLOOKUP(E546,_xlpm.range_ref,_xlpm.range_ref,21,0,2)=21,21,0)),IF(LEN(D546)&gt;0,22,0)),0),0)</f>
        <v>0</v>
      </c>
      <c r="S546" cm="1">
        <f t="array" ref="S546">IF(P546,IF((Q546=0)*(R546=0),IFERROR(_xlfn.LET(_xlpm.range_ref,_xlfn.ANCHORARRAY(_xlfn.XLOOKUP(E546,Map_Range_Lookup,Map_Range_Data_Sorted_Lookup)),IF(_xlfn.XLOOKUP(F546,_xlpm.range_ref,_xlpm.range_ref,11,0,2)=11,11,0)),IF(LEN(F546)&gt;0,12,0)),0),0)</f>
        <v>0</v>
      </c>
      <c r="T546">
        <v>0</v>
      </c>
    </row>
    <row r="547" spans="1:20" x14ac:dyDescent="0.2">
      <c r="A547" s="243" t="s">
        <v>792</v>
      </c>
      <c r="B547" s="243" t="s">
        <v>792</v>
      </c>
      <c r="C547" s="244"/>
      <c r="D547" s="243" t="s">
        <v>792</v>
      </c>
      <c r="E547" s="243" t="s">
        <v>792</v>
      </c>
      <c r="F547" s="243" t="s">
        <v>792</v>
      </c>
      <c r="G547" s="244"/>
      <c r="H547" s="244"/>
      <c r="I547" s="244"/>
      <c r="J547" s="244"/>
      <c r="K547" s="69"/>
      <c r="L547" s="1"/>
      <c r="Q547">
        <v>0</v>
      </c>
      <c r="R547" cm="1">
        <f t="array" ref="R547">IF(P547,IF(Q547=0,IFERROR(_xlfn.LET(_xlpm.range_ref,_xlfn.ANCHORARRAY(_xlfn.XLOOKUP(D547,Map_Range_Lookup,Map_Range_Data_Sorted_Lookup)),IF(_xlfn.XLOOKUP(E547,_xlpm.range_ref,_xlpm.range_ref,21,0,2)=21,21,0)),IF(LEN(D547)&gt;0,22,0)),0),0)</f>
        <v>0</v>
      </c>
      <c r="S547" cm="1">
        <f t="array" ref="S547">IF(P547,IF((Q547=0)*(R547=0),IFERROR(_xlfn.LET(_xlpm.range_ref,_xlfn.ANCHORARRAY(_xlfn.XLOOKUP(E547,Map_Range_Lookup,Map_Range_Data_Sorted_Lookup)),IF(_xlfn.XLOOKUP(F547,_xlpm.range_ref,_xlpm.range_ref,11,0,2)=11,11,0)),IF(LEN(F547)&gt;0,12,0)),0),0)</f>
        <v>0</v>
      </c>
      <c r="T547">
        <v>0</v>
      </c>
    </row>
    <row r="548" spans="1:20" x14ac:dyDescent="0.2">
      <c r="A548" s="243" t="s">
        <v>792</v>
      </c>
      <c r="B548" s="243" t="s">
        <v>792</v>
      </c>
      <c r="C548" s="244"/>
      <c r="D548" s="243" t="s">
        <v>792</v>
      </c>
      <c r="E548" s="243" t="s">
        <v>792</v>
      </c>
      <c r="F548" s="243" t="s">
        <v>792</v>
      </c>
      <c r="G548" s="244"/>
      <c r="H548" s="244"/>
      <c r="I548" s="244"/>
      <c r="J548" s="244"/>
      <c r="K548" s="69"/>
      <c r="L548" s="1"/>
      <c r="Q548">
        <v>0</v>
      </c>
      <c r="R548" cm="1">
        <f t="array" ref="R548">IF(P548,IF(Q548=0,IFERROR(_xlfn.LET(_xlpm.range_ref,_xlfn.ANCHORARRAY(_xlfn.XLOOKUP(D548,Map_Range_Lookup,Map_Range_Data_Sorted_Lookup)),IF(_xlfn.XLOOKUP(E548,_xlpm.range_ref,_xlpm.range_ref,21,0,2)=21,21,0)),IF(LEN(D548)&gt;0,22,0)),0),0)</f>
        <v>0</v>
      </c>
      <c r="S548" cm="1">
        <f t="array" ref="S548">IF(P548,IF((Q548=0)*(R548=0),IFERROR(_xlfn.LET(_xlpm.range_ref,_xlfn.ANCHORARRAY(_xlfn.XLOOKUP(E548,Map_Range_Lookup,Map_Range_Data_Sorted_Lookup)),IF(_xlfn.XLOOKUP(F548,_xlpm.range_ref,_xlpm.range_ref,11,0,2)=11,11,0)),IF(LEN(F548)&gt;0,12,0)),0),0)</f>
        <v>0</v>
      </c>
      <c r="T548">
        <v>0</v>
      </c>
    </row>
    <row r="549" spans="1:20" x14ac:dyDescent="0.2">
      <c r="A549" s="243" t="s">
        <v>792</v>
      </c>
      <c r="B549" s="243" t="s">
        <v>792</v>
      </c>
      <c r="C549" s="244"/>
      <c r="D549" s="243" t="s">
        <v>792</v>
      </c>
      <c r="E549" s="243" t="s">
        <v>792</v>
      </c>
      <c r="F549" s="243" t="s">
        <v>792</v>
      </c>
      <c r="G549" s="244"/>
      <c r="H549" s="244"/>
      <c r="I549" s="244"/>
      <c r="J549" s="244"/>
      <c r="K549" s="69"/>
      <c r="L549" s="1"/>
      <c r="Q549">
        <v>0</v>
      </c>
      <c r="R549" cm="1">
        <f t="array" ref="R549">IF(P549,IF(Q549=0,IFERROR(_xlfn.LET(_xlpm.range_ref,_xlfn.ANCHORARRAY(_xlfn.XLOOKUP(D549,Map_Range_Lookup,Map_Range_Data_Sorted_Lookup)),IF(_xlfn.XLOOKUP(E549,_xlpm.range_ref,_xlpm.range_ref,21,0,2)=21,21,0)),IF(LEN(D549)&gt;0,22,0)),0),0)</f>
        <v>0</v>
      </c>
      <c r="S549" cm="1">
        <f t="array" ref="S549">IF(P549,IF((Q549=0)*(R549=0),IFERROR(_xlfn.LET(_xlpm.range_ref,_xlfn.ANCHORARRAY(_xlfn.XLOOKUP(E549,Map_Range_Lookup,Map_Range_Data_Sorted_Lookup)),IF(_xlfn.XLOOKUP(F549,_xlpm.range_ref,_xlpm.range_ref,11,0,2)=11,11,0)),IF(LEN(F549)&gt;0,12,0)),0),0)</f>
        <v>0</v>
      </c>
      <c r="T549">
        <v>0</v>
      </c>
    </row>
    <row r="550" spans="1:20" x14ac:dyDescent="0.2">
      <c r="A550" s="243" t="s">
        <v>792</v>
      </c>
      <c r="B550" s="243" t="s">
        <v>792</v>
      </c>
      <c r="C550" s="244"/>
      <c r="D550" s="243" t="s">
        <v>792</v>
      </c>
      <c r="E550" s="243" t="s">
        <v>792</v>
      </c>
      <c r="F550" s="243" t="s">
        <v>792</v>
      </c>
      <c r="G550" s="244"/>
      <c r="H550" s="244"/>
      <c r="I550" s="244"/>
      <c r="J550" s="244"/>
      <c r="K550" s="69"/>
      <c r="L550" s="1"/>
      <c r="Q550">
        <v>0</v>
      </c>
      <c r="R550" cm="1">
        <f t="array" ref="R550">IF(P550,IF(Q550=0,IFERROR(_xlfn.LET(_xlpm.range_ref,_xlfn.ANCHORARRAY(_xlfn.XLOOKUP(D550,Map_Range_Lookup,Map_Range_Data_Sorted_Lookup)),IF(_xlfn.XLOOKUP(E550,_xlpm.range_ref,_xlpm.range_ref,21,0,2)=21,21,0)),IF(LEN(D550)&gt;0,22,0)),0),0)</f>
        <v>0</v>
      </c>
      <c r="S550" cm="1">
        <f t="array" ref="S550">IF(P550,IF((Q550=0)*(R550=0),IFERROR(_xlfn.LET(_xlpm.range_ref,_xlfn.ANCHORARRAY(_xlfn.XLOOKUP(E550,Map_Range_Lookup,Map_Range_Data_Sorted_Lookup)),IF(_xlfn.XLOOKUP(F550,_xlpm.range_ref,_xlpm.range_ref,11,0,2)=11,11,0)),IF(LEN(F550)&gt;0,12,0)),0),0)</f>
        <v>0</v>
      </c>
      <c r="T550">
        <v>0</v>
      </c>
    </row>
    <row r="551" spans="1:20" x14ac:dyDescent="0.2">
      <c r="A551" s="243" t="s">
        <v>792</v>
      </c>
      <c r="B551" s="243" t="s">
        <v>792</v>
      </c>
      <c r="C551" s="244"/>
      <c r="D551" s="243" t="s">
        <v>792</v>
      </c>
      <c r="E551" s="243" t="s">
        <v>792</v>
      </c>
      <c r="F551" s="243" t="s">
        <v>792</v>
      </c>
      <c r="G551" s="244"/>
      <c r="H551" s="244"/>
      <c r="I551" s="244"/>
      <c r="J551" s="244"/>
      <c r="K551" s="69"/>
      <c r="L551" s="1"/>
      <c r="Q551">
        <v>0</v>
      </c>
      <c r="R551" cm="1">
        <f t="array" ref="R551">IF(P551,IF(Q551=0,IFERROR(_xlfn.LET(_xlpm.range_ref,_xlfn.ANCHORARRAY(_xlfn.XLOOKUP(D551,Map_Range_Lookup,Map_Range_Data_Sorted_Lookup)),IF(_xlfn.XLOOKUP(E551,_xlpm.range_ref,_xlpm.range_ref,21,0,2)=21,21,0)),IF(LEN(D551)&gt;0,22,0)),0),0)</f>
        <v>0</v>
      </c>
      <c r="S551" cm="1">
        <f t="array" ref="S551">IF(P551,IF((Q551=0)*(R551=0),IFERROR(_xlfn.LET(_xlpm.range_ref,_xlfn.ANCHORARRAY(_xlfn.XLOOKUP(E551,Map_Range_Lookup,Map_Range_Data_Sorted_Lookup)),IF(_xlfn.XLOOKUP(F551,_xlpm.range_ref,_xlpm.range_ref,11,0,2)=11,11,0)),IF(LEN(F551)&gt;0,12,0)),0),0)</f>
        <v>0</v>
      </c>
      <c r="T551">
        <v>0</v>
      </c>
    </row>
    <row r="552" spans="1:20" x14ac:dyDescent="0.2">
      <c r="A552" s="243" t="s">
        <v>792</v>
      </c>
      <c r="B552" s="243" t="s">
        <v>792</v>
      </c>
      <c r="C552" s="244"/>
      <c r="D552" s="243" t="s">
        <v>792</v>
      </c>
      <c r="E552" s="243" t="s">
        <v>792</v>
      </c>
      <c r="F552" s="243" t="s">
        <v>792</v>
      </c>
      <c r="G552" s="244"/>
      <c r="H552" s="244"/>
      <c r="I552" s="244"/>
      <c r="J552" s="244"/>
      <c r="K552" s="69"/>
      <c r="L552" s="1"/>
      <c r="Q552">
        <v>0</v>
      </c>
      <c r="R552" cm="1">
        <f t="array" ref="R552">IF(P552,IF(Q552=0,IFERROR(_xlfn.LET(_xlpm.range_ref,_xlfn.ANCHORARRAY(_xlfn.XLOOKUP(D552,Map_Range_Lookup,Map_Range_Data_Sorted_Lookup)),IF(_xlfn.XLOOKUP(E552,_xlpm.range_ref,_xlpm.range_ref,21,0,2)=21,21,0)),IF(LEN(D552)&gt;0,22,0)),0),0)</f>
        <v>0</v>
      </c>
      <c r="S552" cm="1">
        <f t="array" ref="S552">IF(P552,IF((Q552=0)*(R552=0),IFERROR(_xlfn.LET(_xlpm.range_ref,_xlfn.ANCHORARRAY(_xlfn.XLOOKUP(E552,Map_Range_Lookup,Map_Range_Data_Sorted_Lookup)),IF(_xlfn.XLOOKUP(F552,_xlpm.range_ref,_xlpm.range_ref,11,0,2)=11,11,0)),IF(LEN(F552)&gt;0,12,0)),0),0)</f>
        <v>0</v>
      </c>
      <c r="T552">
        <v>0</v>
      </c>
    </row>
    <row r="553" spans="1:20" x14ac:dyDescent="0.2">
      <c r="A553" s="243" t="s">
        <v>792</v>
      </c>
      <c r="B553" s="243" t="s">
        <v>792</v>
      </c>
      <c r="C553" s="244"/>
      <c r="D553" s="243" t="s">
        <v>792</v>
      </c>
      <c r="E553" s="243" t="s">
        <v>792</v>
      </c>
      <c r="F553" s="243" t="s">
        <v>792</v>
      </c>
      <c r="G553" s="244"/>
      <c r="H553" s="244"/>
      <c r="I553" s="244"/>
      <c r="J553" s="244"/>
      <c r="K553" s="69"/>
      <c r="L553" s="1"/>
      <c r="Q553">
        <v>0</v>
      </c>
      <c r="R553" cm="1">
        <f t="array" ref="R553">IF(P553,IF(Q553=0,IFERROR(_xlfn.LET(_xlpm.range_ref,_xlfn.ANCHORARRAY(_xlfn.XLOOKUP(D553,Map_Range_Lookup,Map_Range_Data_Sorted_Lookup)),IF(_xlfn.XLOOKUP(E553,_xlpm.range_ref,_xlpm.range_ref,21,0,2)=21,21,0)),IF(LEN(D553)&gt;0,22,0)),0),0)</f>
        <v>0</v>
      </c>
      <c r="S553" cm="1">
        <f t="array" ref="S553">IF(P553,IF((Q553=0)*(R553=0),IFERROR(_xlfn.LET(_xlpm.range_ref,_xlfn.ANCHORARRAY(_xlfn.XLOOKUP(E553,Map_Range_Lookup,Map_Range_Data_Sorted_Lookup)),IF(_xlfn.XLOOKUP(F553,_xlpm.range_ref,_xlpm.range_ref,11,0,2)=11,11,0)),IF(LEN(F553)&gt;0,12,0)),0),0)</f>
        <v>0</v>
      </c>
      <c r="T553">
        <v>0</v>
      </c>
    </row>
    <row r="554" spans="1:20" x14ac:dyDescent="0.2">
      <c r="A554" s="243" t="s">
        <v>792</v>
      </c>
      <c r="B554" s="243" t="s">
        <v>792</v>
      </c>
      <c r="C554" s="244"/>
      <c r="D554" s="243" t="s">
        <v>792</v>
      </c>
      <c r="E554" s="243" t="s">
        <v>792</v>
      </c>
      <c r="F554" s="243" t="s">
        <v>792</v>
      </c>
      <c r="G554" s="244"/>
      <c r="H554" s="244"/>
      <c r="I554" s="244"/>
      <c r="J554" s="244"/>
      <c r="K554" s="69"/>
      <c r="L554" s="1"/>
      <c r="Q554">
        <v>0</v>
      </c>
      <c r="R554" cm="1">
        <f t="array" ref="R554">IF(P554,IF(Q554=0,IFERROR(_xlfn.LET(_xlpm.range_ref,_xlfn.ANCHORARRAY(_xlfn.XLOOKUP(D554,Map_Range_Lookup,Map_Range_Data_Sorted_Lookup)),IF(_xlfn.XLOOKUP(E554,_xlpm.range_ref,_xlpm.range_ref,21,0,2)=21,21,0)),IF(LEN(D554)&gt;0,22,0)),0),0)</f>
        <v>0</v>
      </c>
      <c r="S554" cm="1">
        <f t="array" ref="S554">IF(P554,IF((Q554=0)*(R554=0),IFERROR(_xlfn.LET(_xlpm.range_ref,_xlfn.ANCHORARRAY(_xlfn.XLOOKUP(E554,Map_Range_Lookup,Map_Range_Data_Sorted_Lookup)),IF(_xlfn.XLOOKUP(F554,_xlpm.range_ref,_xlpm.range_ref,11,0,2)=11,11,0)),IF(LEN(F554)&gt;0,12,0)),0),0)</f>
        <v>0</v>
      </c>
      <c r="T554">
        <v>0</v>
      </c>
    </row>
    <row r="555" spans="1:20" x14ac:dyDescent="0.2">
      <c r="A555" s="243" t="s">
        <v>792</v>
      </c>
      <c r="B555" s="243" t="s">
        <v>792</v>
      </c>
      <c r="C555" s="244"/>
      <c r="D555" s="243" t="s">
        <v>792</v>
      </c>
      <c r="E555" s="243" t="s">
        <v>792</v>
      </c>
      <c r="F555" s="243" t="s">
        <v>792</v>
      </c>
      <c r="G555" s="244"/>
      <c r="H555" s="244"/>
      <c r="I555" s="244"/>
      <c r="J555" s="244"/>
      <c r="K555" s="69"/>
      <c r="L555" s="1"/>
      <c r="Q555">
        <v>0</v>
      </c>
      <c r="R555" cm="1">
        <f t="array" ref="R555">IF(P555,IF(Q555=0,IFERROR(_xlfn.LET(_xlpm.range_ref,_xlfn.ANCHORARRAY(_xlfn.XLOOKUP(D555,Map_Range_Lookup,Map_Range_Data_Sorted_Lookup)),IF(_xlfn.XLOOKUP(E555,_xlpm.range_ref,_xlpm.range_ref,21,0,2)=21,21,0)),IF(LEN(D555)&gt;0,22,0)),0),0)</f>
        <v>0</v>
      </c>
      <c r="S555" cm="1">
        <f t="array" ref="S555">IF(P555,IF((Q555=0)*(R555=0),IFERROR(_xlfn.LET(_xlpm.range_ref,_xlfn.ANCHORARRAY(_xlfn.XLOOKUP(E555,Map_Range_Lookup,Map_Range_Data_Sorted_Lookup)),IF(_xlfn.XLOOKUP(F555,_xlpm.range_ref,_xlpm.range_ref,11,0,2)=11,11,0)),IF(LEN(F555)&gt;0,12,0)),0),0)</f>
        <v>0</v>
      </c>
      <c r="T555">
        <v>0</v>
      </c>
    </row>
    <row r="556" spans="1:20" x14ac:dyDescent="0.2">
      <c r="A556" s="243" t="s">
        <v>792</v>
      </c>
      <c r="B556" s="243" t="s">
        <v>792</v>
      </c>
      <c r="C556" s="244"/>
      <c r="D556" s="243" t="s">
        <v>792</v>
      </c>
      <c r="E556" s="243" t="s">
        <v>792</v>
      </c>
      <c r="F556" s="243" t="s">
        <v>792</v>
      </c>
      <c r="G556" s="244"/>
      <c r="H556" s="244"/>
      <c r="I556" s="244"/>
      <c r="J556" s="244"/>
      <c r="K556" s="69"/>
      <c r="L556" s="1"/>
      <c r="Q556">
        <v>0</v>
      </c>
      <c r="R556" cm="1">
        <f t="array" ref="R556">IF(P556,IF(Q556=0,IFERROR(_xlfn.LET(_xlpm.range_ref,_xlfn.ANCHORARRAY(_xlfn.XLOOKUP(D556,Map_Range_Lookup,Map_Range_Data_Sorted_Lookup)),IF(_xlfn.XLOOKUP(E556,_xlpm.range_ref,_xlpm.range_ref,21,0,2)=21,21,0)),IF(LEN(D556)&gt;0,22,0)),0),0)</f>
        <v>0</v>
      </c>
      <c r="S556" cm="1">
        <f t="array" ref="S556">IF(P556,IF((Q556=0)*(R556=0),IFERROR(_xlfn.LET(_xlpm.range_ref,_xlfn.ANCHORARRAY(_xlfn.XLOOKUP(E556,Map_Range_Lookup,Map_Range_Data_Sorted_Lookup)),IF(_xlfn.XLOOKUP(F556,_xlpm.range_ref,_xlpm.range_ref,11,0,2)=11,11,0)),IF(LEN(F556)&gt;0,12,0)),0),0)</f>
        <v>0</v>
      </c>
      <c r="T556">
        <v>0</v>
      </c>
    </row>
    <row r="557" spans="1:20" x14ac:dyDescent="0.2">
      <c r="A557" s="243" t="s">
        <v>792</v>
      </c>
      <c r="B557" s="243" t="s">
        <v>792</v>
      </c>
      <c r="C557" s="244"/>
      <c r="D557" s="243" t="s">
        <v>792</v>
      </c>
      <c r="E557" s="243" t="s">
        <v>792</v>
      </c>
      <c r="F557" s="243" t="s">
        <v>792</v>
      </c>
      <c r="G557" s="244"/>
      <c r="H557" s="244"/>
      <c r="I557" s="244"/>
      <c r="J557" s="244"/>
      <c r="K557" s="69"/>
      <c r="L557" s="1"/>
      <c r="Q557">
        <v>0</v>
      </c>
      <c r="R557" cm="1">
        <f t="array" ref="R557">IF(P557,IF(Q557=0,IFERROR(_xlfn.LET(_xlpm.range_ref,_xlfn.ANCHORARRAY(_xlfn.XLOOKUP(D557,Map_Range_Lookup,Map_Range_Data_Sorted_Lookup)),IF(_xlfn.XLOOKUP(E557,_xlpm.range_ref,_xlpm.range_ref,21,0,2)=21,21,0)),IF(LEN(D557)&gt;0,22,0)),0),0)</f>
        <v>0</v>
      </c>
      <c r="S557" cm="1">
        <f t="array" ref="S557">IF(P557,IF((Q557=0)*(R557=0),IFERROR(_xlfn.LET(_xlpm.range_ref,_xlfn.ANCHORARRAY(_xlfn.XLOOKUP(E557,Map_Range_Lookup,Map_Range_Data_Sorted_Lookup)),IF(_xlfn.XLOOKUP(F557,_xlpm.range_ref,_xlpm.range_ref,11,0,2)=11,11,0)),IF(LEN(F557)&gt;0,12,0)),0),0)</f>
        <v>0</v>
      </c>
      <c r="T557">
        <v>0</v>
      </c>
    </row>
    <row r="558" spans="1:20" x14ac:dyDescent="0.2">
      <c r="A558" s="243" t="s">
        <v>792</v>
      </c>
      <c r="B558" s="243" t="s">
        <v>792</v>
      </c>
      <c r="C558" s="244"/>
      <c r="D558" s="243" t="s">
        <v>792</v>
      </c>
      <c r="E558" s="243" t="s">
        <v>792</v>
      </c>
      <c r="F558" s="243" t="s">
        <v>792</v>
      </c>
      <c r="G558" s="244"/>
      <c r="H558" s="244"/>
      <c r="I558" s="244"/>
      <c r="J558" s="244"/>
      <c r="K558" s="69"/>
      <c r="L558" s="1"/>
      <c r="Q558">
        <v>0</v>
      </c>
      <c r="R558" cm="1">
        <f t="array" ref="R558">IF(P558,IF(Q558=0,IFERROR(_xlfn.LET(_xlpm.range_ref,_xlfn.ANCHORARRAY(_xlfn.XLOOKUP(D558,Map_Range_Lookup,Map_Range_Data_Sorted_Lookup)),IF(_xlfn.XLOOKUP(E558,_xlpm.range_ref,_xlpm.range_ref,21,0,2)=21,21,0)),IF(LEN(D558)&gt;0,22,0)),0),0)</f>
        <v>0</v>
      </c>
      <c r="S558" cm="1">
        <f t="array" ref="S558">IF(P558,IF((Q558=0)*(R558=0),IFERROR(_xlfn.LET(_xlpm.range_ref,_xlfn.ANCHORARRAY(_xlfn.XLOOKUP(E558,Map_Range_Lookup,Map_Range_Data_Sorted_Lookup)),IF(_xlfn.XLOOKUP(F558,_xlpm.range_ref,_xlpm.range_ref,11,0,2)=11,11,0)),IF(LEN(F558)&gt;0,12,0)),0),0)</f>
        <v>0</v>
      </c>
      <c r="T558">
        <v>0</v>
      </c>
    </row>
    <row r="559" spans="1:20" x14ac:dyDescent="0.2">
      <c r="A559" s="243" t="s">
        <v>792</v>
      </c>
      <c r="B559" s="243" t="s">
        <v>792</v>
      </c>
      <c r="C559" s="244"/>
      <c r="D559" s="243" t="s">
        <v>792</v>
      </c>
      <c r="E559" s="243" t="s">
        <v>792</v>
      </c>
      <c r="F559" s="243" t="s">
        <v>792</v>
      </c>
      <c r="G559" s="244"/>
      <c r="H559" s="244"/>
      <c r="I559" s="244"/>
      <c r="J559" s="244"/>
      <c r="K559" s="69"/>
      <c r="L559" s="1"/>
      <c r="Q559">
        <v>0</v>
      </c>
      <c r="R559" cm="1">
        <f t="array" ref="R559">IF(P559,IF(Q559=0,IFERROR(_xlfn.LET(_xlpm.range_ref,_xlfn.ANCHORARRAY(_xlfn.XLOOKUP(D559,Map_Range_Lookup,Map_Range_Data_Sorted_Lookup)),IF(_xlfn.XLOOKUP(E559,_xlpm.range_ref,_xlpm.range_ref,21,0,2)=21,21,0)),IF(LEN(D559)&gt;0,22,0)),0),0)</f>
        <v>0</v>
      </c>
      <c r="S559" cm="1">
        <f t="array" ref="S559">IF(P559,IF((Q559=0)*(R559=0),IFERROR(_xlfn.LET(_xlpm.range_ref,_xlfn.ANCHORARRAY(_xlfn.XLOOKUP(E559,Map_Range_Lookup,Map_Range_Data_Sorted_Lookup)),IF(_xlfn.XLOOKUP(F559,_xlpm.range_ref,_xlpm.range_ref,11,0,2)=11,11,0)),IF(LEN(F559)&gt;0,12,0)),0),0)</f>
        <v>0</v>
      </c>
      <c r="T559">
        <v>0</v>
      </c>
    </row>
    <row r="560" spans="1:20" x14ac:dyDescent="0.2">
      <c r="A560" s="243" t="s">
        <v>792</v>
      </c>
      <c r="B560" s="243" t="s">
        <v>792</v>
      </c>
      <c r="C560" s="244"/>
      <c r="D560" s="243" t="s">
        <v>792</v>
      </c>
      <c r="E560" s="243" t="s">
        <v>792</v>
      </c>
      <c r="F560" s="243" t="s">
        <v>792</v>
      </c>
      <c r="G560" s="244"/>
      <c r="H560" s="244"/>
      <c r="I560" s="244"/>
      <c r="J560" s="244"/>
      <c r="K560" s="69"/>
      <c r="L560" s="1"/>
      <c r="Q560">
        <v>0</v>
      </c>
      <c r="R560" cm="1">
        <f t="array" ref="R560">IF(P560,IF(Q560=0,IFERROR(_xlfn.LET(_xlpm.range_ref,_xlfn.ANCHORARRAY(_xlfn.XLOOKUP(D560,Map_Range_Lookup,Map_Range_Data_Sorted_Lookup)),IF(_xlfn.XLOOKUP(E560,_xlpm.range_ref,_xlpm.range_ref,21,0,2)=21,21,0)),IF(LEN(D560)&gt;0,22,0)),0),0)</f>
        <v>0</v>
      </c>
      <c r="S560" cm="1">
        <f t="array" ref="S560">IF(P560,IF((Q560=0)*(R560=0),IFERROR(_xlfn.LET(_xlpm.range_ref,_xlfn.ANCHORARRAY(_xlfn.XLOOKUP(E560,Map_Range_Lookup,Map_Range_Data_Sorted_Lookup)),IF(_xlfn.XLOOKUP(F560,_xlpm.range_ref,_xlpm.range_ref,11,0,2)=11,11,0)),IF(LEN(F560)&gt;0,12,0)),0),0)</f>
        <v>0</v>
      </c>
      <c r="T560">
        <v>0</v>
      </c>
    </row>
    <row r="561" spans="1:20" x14ac:dyDescent="0.2">
      <c r="A561" s="243" t="s">
        <v>792</v>
      </c>
      <c r="B561" s="243" t="s">
        <v>792</v>
      </c>
      <c r="C561" s="244"/>
      <c r="D561" s="243" t="s">
        <v>792</v>
      </c>
      <c r="E561" s="243" t="s">
        <v>792</v>
      </c>
      <c r="F561" s="243" t="s">
        <v>792</v>
      </c>
      <c r="G561" s="244"/>
      <c r="H561" s="244"/>
      <c r="I561" s="244"/>
      <c r="J561" s="244"/>
      <c r="K561" s="69"/>
      <c r="L561" s="1"/>
      <c r="Q561">
        <v>0</v>
      </c>
      <c r="R561" cm="1">
        <f t="array" ref="R561">IF(P561,IF(Q561=0,IFERROR(_xlfn.LET(_xlpm.range_ref,_xlfn.ANCHORARRAY(_xlfn.XLOOKUP(D561,Map_Range_Lookup,Map_Range_Data_Sorted_Lookup)),IF(_xlfn.XLOOKUP(E561,_xlpm.range_ref,_xlpm.range_ref,21,0,2)=21,21,0)),IF(LEN(D561)&gt;0,22,0)),0),0)</f>
        <v>0</v>
      </c>
      <c r="S561" cm="1">
        <f t="array" ref="S561">IF(P561,IF((Q561=0)*(R561=0),IFERROR(_xlfn.LET(_xlpm.range_ref,_xlfn.ANCHORARRAY(_xlfn.XLOOKUP(E561,Map_Range_Lookup,Map_Range_Data_Sorted_Lookup)),IF(_xlfn.XLOOKUP(F561,_xlpm.range_ref,_xlpm.range_ref,11,0,2)=11,11,0)),IF(LEN(F561)&gt;0,12,0)),0),0)</f>
        <v>0</v>
      </c>
      <c r="T561">
        <v>0</v>
      </c>
    </row>
    <row r="562" spans="1:20" x14ac:dyDescent="0.2">
      <c r="A562" s="243" t="s">
        <v>792</v>
      </c>
      <c r="B562" s="243" t="s">
        <v>792</v>
      </c>
      <c r="C562" s="244"/>
      <c r="D562" s="243" t="s">
        <v>792</v>
      </c>
      <c r="E562" s="243" t="s">
        <v>792</v>
      </c>
      <c r="F562" s="243" t="s">
        <v>792</v>
      </c>
      <c r="G562" s="244"/>
      <c r="H562" s="244"/>
      <c r="I562" s="244"/>
      <c r="J562" s="244"/>
      <c r="K562" s="69"/>
      <c r="L562" s="1"/>
      <c r="Q562">
        <v>0</v>
      </c>
      <c r="R562" cm="1">
        <f t="array" ref="R562">IF(P562,IF(Q562=0,IFERROR(_xlfn.LET(_xlpm.range_ref,_xlfn.ANCHORARRAY(_xlfn.XLOOKUP(D562,Map_Range_Lookup,Map_Range_Data_Sorted_Lookup)),IF(_xlfn.XLOOKUP(E562,_xlpm.range_ref,_xlpm.range_ref,21,0,2)=21,21,0)),IF(LEN(D562)&gt;0,22,0)),0),0)</f>
        <v>0</v>
      </c>
      <c r="S562" cm="1">
        <f t="array" ref="S562">IF(P562,IF((Q562=0)*(R562=0),IFERROR(_xlfn.LET(_xlpm.range_ref,_xlfn.ANCHORARRAY(_xlfn.XLOOKUP(E562,Map_Range_Lookup,Map_Range_Data_Sorted_Lookup)),IF(_xlfn.XLOOKUP(F562,_xlpm.range_ref,_xlpm.range_ref,11,0,2)=11,11,0)),IF(LEN(F562)&gt;0,12,0)),0),0)</f>
        <v>0</v>
      </c>
      <c r="T562">
        <v>0</v>
      </c>
    </row>
    <row r="563" spans="1:20" x14ac:dyDescent="0.2">
      <c r="A563" s="243" t="s">
        <v>792</v>
      </c>
      <c r="B563" s="243" t="s">
        <v>792</v>
      </c>
      <c r="C563" s="244"/>
      <c r="D563" s="243" t="s">
        <v>792</v>
      </c>
      <c r="E563" s="243" t="s">
        <v>792</v>
      </c>
      <c r="F563" s="243" t="s">
        <v>792</v>
      </c>
      <c r="G563" s="244"/>
      <c r="H563" s="244"/>
      <c r="I563" s="244"/>
      <c r="J563" s="244"/>
      <c r="K563" s="69"/>
      <c r="L563" s="1"/>
      <c r="Q563">
        <v>0</v>
      </c>
      <c r="R563" cm="1">
        <f t="array" ref="R563">IF(P563,IF(Q563=0,IFERROR(_xlfn.LET(_xlpm.range_ref,_xlfn.ANCHORARRAY(_xlfn.XLOOKUP(D563,Map_Range_Lookup,Map_Range_Data_Sorted_Lookup)),IF(_xlfn.XLOOKUP(E563,_xlpm.range_ref,_xlpm.range_ref,21,0,2)=21,21,0)),IF(LEN(D563)&gt;0,22,0)),0),0)</f>
        <v>0</v>
      </c>
      <c r="S563" cm="1">
        <f t="array" ref="S563">IF(P563,IF((Q563=0)*(R563=0),IFERROR(_xlfn.LET(_xlpm.range_ref,_xlfn.ANCHORARRAY(_xlfn.XLOOKUP(E563,Map_Range_Lookup,Map_Range_Data_Sorted_Lookup)),IF(_xlfn.XLOOKUP(F563,_xlpm.range_ref,_xlpm.range_ref,11,0,2)=11,11,0)),IF(LEN(F563)&gt;0,12,0)),0),0)</f>
        <v>0</v>
      </c>
      <c r="T563">
        <v>0</v>
      </c>
    </row>
    <row r="564" spans="1:20" x14ac:dyDescent="0.2">
      <c r="A564" s="243" t="s">
        <v>792</v>
      </c>
      <c r="B564" s="243" t="s">
        <v>792</v>
      </c>
      <c r="C564" s="244"/>
      <c r="D564" s="243" t="s">
        <v>792</v>
      </c>
      <c r="E564" s="243" t="s">
        <v>792</v>
      </c>
      <c r="F564" s="243" t="s">
        <v>792</v>
      </c>
      <c r="G564" s="244"/>
      <c r="H564" s="244"/>
      <c r="I564" s="244"/>
      <c r="J564" s="244"/>
      <c r="K564" s="69"/>
      <c r="L564" s="1"/>
      <c r="Q564">
        <v>0</v>
      </c>
      <c r="R564" cm="1">
        <f t="array" ref="R564">IF(P564,IF(Q564=0,IFERROR(_xlfn.LET(_xlpm.range_ref,_xlfn.ANCHORARRAY(_xlfn.XLOOKUP(D564,Map_Range_Lookup,Map_Range_Data_Sorted_Lookup)),IF(_xlfn.XLOOKUP(E564,_xlpm.range_ref,_xlpm.range_ref,21,0,2)=21,21,0)),IF(LEN(D564)&gt;0,22,0)),0),0)</f>
        <v>0</v>
      </c>
      <c r="S564" cm="1">
        <f t="array" ref="S564">IF(P564,IF((Q564=0)*(R564=0),IFERROR(_xlfn.LET(_xlpm.range_ref,_xlfn.ANCHORARRAY(_xlfn.XLOOKUP(E564,Map_Range_Lookup,Map_Range_Data_Sorted_Lookup)),IF(_xlfn.XLOOKUP(F564,_xlpm.range_ref,_xlpm.range_ref,11,0,2)=11,11,0)),IF(LEN(F564)&gt;0,12,0)),0),0)</f>
        <v>0</v>
      </c>
      <c r="T564">
        <v>0</v>
      </c>
    </row>
    <row r="565" spans="1:20" x14ac:dyDescent="0.2">
      <c r="A565" s="243" t="s">
        <v>792</v>
      </c>
      <c r="B565" s="243" t="s">
        <v>792</v>
      </c>
      <c r="C565" s="244"/>
      <c r="D565" s="243" t="s">
        <v>792</v>
      </c>
      <c r="E565" s="243" t="s">
        <v>792</v>
      </c>
      <c r="F565" s="243" t="s">
        <v>792</v>
      </c>
      <c r="G565" s="244"/>
      <c r="H565" s="244"/>
      <c r="I565" s="244"/>
      <c r="J565" s="244"/>
      <c r="K565" s="69"/>
      <c r="L565" s="1"/>
      <c r="Q565">
        <v>0</v>
      </c>
      <c r="R565" cm="1">
        <f t="array" ref="R565">IF(P565,IF(Q565=0,IFERROR(_xlfn.LET(_xlpm.range_ref,_xlfn.ANCHORARRAY(_xlfn.XLOOKUP(D565,Map_Range_Lookup,Map_Range_Data_Sorted_Lookup)),IF(_xlfn.XLOOKUP(E565,_xlpm.range_ref,_xlpm.range_ref,21,0,2)=21,21,0)),IF(LEN(D565)&gt;0,22,0)),0),0)</f>
        <v>0</v>
      </c>
      <c r="S565" cm="1">
        <f t="array" ref="S565">IF(P565,IF((Q565=0)*(R565=0),IFERROR(_xlfn.LET(_xlpm.range_ref,_xlfn.ANCHORARRAY(_xlfn.XLOOKUP(E565,Map_Range_Lookup,Map_Range_Data_Sorted_Lookup)),IF(_xlfn.XLOOKUP(F565,_xlpm.range_ref,_xlpm.range_ref,11,0,2)=11,11,0)),IF(LEN(F565)&gt;0,12,0)),0),0)</f>
        <v>0</v>
      </c>
      <c r="T565">
        <v>0</v>
      </c>
    </row>
    <row r="566" spans="1:20" x14ac:dyDescent="0.2">
      <c r="A566" s="243" t="s">
        <v>792</v>
      </c>
      <c r="B566" s="243" t="s">
        <v>792</v>
      </c>
      <c r="C566" s="244"/>
      <c r="D566" s="243" t="s">
        <v>792</v>
      </c>
      <c r="E566" s="243" t="s">
        <v>792</v>
      </c>
      <c r="F566" s="243" t="s">
        <v>792</v>
      </c>
      <c r="G566" s="244"/>
      <c r="H566" s="244"/>
      <c r="I566" s="244"/>
      <c r="J566" s="244"/>
      <c r="K566" s="69"/>
      <c r="L566" s="1"/>
      <c r="Q566">
        <v>0</v>
      </c>
      <c r="R566" cm="1">
        <f t="array" ref="R566">IF(P566,IF(Q566=0,IFERROR(_xlfn.LET(_xlpm.range_ref,_xlfn.ANCHORARRAY(_xlfn.XLOOKUP(D566,Map_Range_Lookup,Map_Range_Data_Sorted_Lookup)),IF(_xlfn.XLOOKUP(E566,_xlpm.range_ref,_xlpm.range_ref,21,0,2)=21,21,0)),IF(LEN(D566)&gt;0,22,0)),0),0)</f>
        <v>0</v>
      </c>
      <c r="S566" cm="1">
        <f t="array" ref="S566">IF(P566,IF((Q566=0)*(R566=0),IFERROR(_xlfn.LET(_xlpm.range_ref,_xlfn.ANCHORARRAY(_xlfn.XLOOKUP(E566,Map_Range_Lookup,Map_Range_Data_Sorted_Lookup)),IF(_xlfn.XLOOKUP(F566,_xlpm.range_ref,_xlpm.range_ref,11,0,2)=11,11,0)),IF(LEN(F566)&gt;0,12,0)),0),0)</f>
        <v>0</v>
      </c>
      <c r="T566">
        <v>0</v>
      </c>
    </row>
    <row r="567" spans="1:20" x14ac:dyDescent="0.2">
      <c r="A567" s="243" t="s">
        <v>792</v>
      </c>
      <c r="B567" s="243" t="s">
        <v>792</v>
      </c>
      <c r="C567" s="244"/>
      <c r="D567" s="243" t="s">
        <v>792</v>
      </c>
      <c r="E567" s="243" t="s">
        <v>792</v>
      </c>
      <c r="F567" s="243" t="s">
        <v>792</v>
      </c>
      <c r="G567" s="244"/>
      <c r="H567" s="244"/>
      <c r="I567" s="244"/>
      <c r="J567" s="244"/>
      <c r="K567" s="69"/>
      <c r="L567" s="1"/>
      <c r="Q567">
        <v>0</v>
      </c>
      <c r="R567" cm="1">
        <f t="array" ref="R567">IF(P567,IF(Q567=0,IFERROR(_xlfn.LET(_xlpm.range_ref,_xlfn.ANCHORARRAY(_xlfn.XLOOKUP(D567,Map_Range_Lookup,Map_Range_Data_Sorted_Lookup)),IF(_xlfn.XLOOKUP(E567,_xlpm.range_ref,_xlpm.range_ref,21,0,2)=21,21,0)),IF(LEN(D567)&gt;0,22,0)),0),0)</f>
        <v>0</v>
      </c>
      <c r="S567" cm="1">
        <f t="array" ref="S567">IF(P567,IF((Q567=0)*(R567=0),IFERROR(_xlfn.LET(_xlpm.range_ref,_xlfn.ANCHORARRAY(_xlfn.XLOOKUP(E567,Map_Range_Lookup,Map_Range_Data_Sorted_Lookup)),IF(_xlfn.XLOOKUP(F567,_xlpm.range_ref,_xlpm.range_ref,11,0,2)=11,11,0)),IF(LEN(F567)&gt;0,12,0)),0),0)</f>
        <v>0</v>
      </c>
      <c r="T567">
        <v>0</v>
      </c>
    </row>
    <row r="568" spans="1:20" x14ac:dyDescent="0.2">
      <c r="A568" s="243" t="s">
        <v>792</v>
      </c>
      <c r="B568" s="243" t="s">
        <v>792</v>
      </c>
      <c r="C568" s="244"/>
      <c r="D568" s="243" t="s">
        <v>792</v>
      </c>
      <c r="E568" s="243" t="s">
        <v>792</v>
      </c>
      <c r="F568" s="243" t="s">
        <v>792</v>
      </c>
      <c r="G568" s="244"/>
      <c r="H568" s="244"/>
      <c r="I568" s="244"/>
      <c r="J568" s="244"/>
      <c r="K568" s="69"/>
      <c r="L568" s="1"/>
      <c r="Q568">
        <v>0</v>
      </c>
      <c r="R568" cm="1">
        <f t="array" ref="R568">IF(P568,IF(Q568=0,IFERROR(_xlfn.LET(_xlpm.range_ref,_xlfn.ANCHORARRAY(_xlfn.XLOOKUP(D568,Map_Range_Lookup,Map_Range_Data_Sorted_Lookup)),IF(_xlfn.XLOOKUP(E568,_xlpm.range_ref,_xlpm.range_ref,21,0,2)=21,21,0)),IF(LEN(D568)&gt;0,22,0)),0),0)</f>
        <v>0</v>
      </c>
      <c r="S568" cm="1">
        <f t="array" ref="S568">IF(P568,IF((Q568=0)*(R568=0),IFERROR(_xlfn.LET(_xlpm.range_ref,_xlfn.ANCHORARRAY(_xlfn.XLOOKUP(E568,Map_Range_Lookup,Map_Range_Data_Sorted_Lookup)),IF(_xlfn.XLOOKUP(F568,_xlpm.range_ref,_xlpm.range_ref,11,0,2)=11,11,0)),IF(LEN(F568)&gt;0,12,0)),0),0)</f>
        <v>0</v>
      </c>
      <c r="T568">
        <v>0</v>
      </c>
    </row>
    <row r="569" spans="1:20" x14ac:dyDescent="0.2">
      <c r="A569" s="243" t="s">
        <v>792</v>
      </c>
      <c r="B569" s="243" t="s">
        <v>792</v>
      </c>
      <c r="C569" s="244"/>
      <c r="D569" s="243" t="s">
        <v>792</v>
      </c>
      <c r="E569" s="243" t="s">
        <v>792</v>
      </c>
      <c r="F569" s="243" t="s">
        <v>792</v>
      </c>
      <c r="G569" s="244"/>
      <c r="H569" s="244"/>
      <c r="I569" s="244"/>
      <c r="J569" s="244"/>
      <c r="K569" s="69"/>
      <c r="L569" s="1"/>
      <c r="Q569">
        <v>0</v>
      </c>
      <c r="R569" cm="1">
        <f t="array" ref="R569">IF(P569,IF(Q569=0,IFERROR(_xlfn.LET(_xlpm.range_ref,_xlfn.ANCHORARRAY(_xlfn.XLOOKUP(D569,Map_Range_Lookup,Map_Range_Data_Sorted_Lookup)),IF(_xlfn.XLOOKUP(E569,_xlpm.range_ref,_xlpm.range_ref,21,0,2)=21,21,0)),IF(LEN(D569)&gt;0,22,0)),0),0)</f>
        <v>0</v>
      </c>
      <c r="S569" cm="1">
        <f t="array" ref="S569">IF(P569,IF((Q569=0)*(R569=0),IFERROR(_xlfn.LET(_xlpm.range_ref,_xlfn.ANCHORARRAY(_xlfn.XLOOKUP(E569,Map_Range_Lookup,Map_Range_Data_Sorted_Lookup)),IF(_xlfn.XLOOKUP(F569,_xlpm.range_ref,_xlpm.range_ref,11,0,2)=11,11,0)),IF(LEN(F569)&gt;0,12,0)),0),0)</f>
        <v>0</v>
      </c>
      <c r="T569">
        <v>0</v>
      </c>
    </row>
    <row r="570" spans="1:20" x14ac:dyDescent="0.2">
      <c r="A570" s="243" t="s">
        <v>792</v>
      </c>
      <c r="B570" s="243" t="s">
        <v>792</v>
      </c>
      <c r="C570" s="244"/>
      <c r="D570" s="243" t="s">
        <v>792</v>
      </c>
      <c r="E570" s="243" t="s">
        <v>792</v>
      </c>
      <c r="F570" s="243" t="s">
        <v>792</v>
      </c>
      <c r="G570" s="244"/>
      <c r="H570" s="244"/>
      <c r="I570" s="244"/>
      <c r="J570" s="244"/>
      <c r="K570" s="69"/>
      <c r="L570" s="1"/>
      <c r="Q570">
        <v>0</v>
      </c>
      <c r="R570" cm="1">
        <f t="array" ref="R570">IF(P570,IF(Q570=0,IFERROR(_xlfn.LET(_xlpm.range_ref,_xlfn.ANCHORARRAY(_xlfn.XLOOKUP(D570,Map_Range_Lookup,Map_Range_Data_Sorted_Lookup)),IF(_xlfn.XLOOKUP(E570,_xlpm.range_ref,_xlpm.range_ref,21,0,2)=21,21,0)),IF(LEN(D570)&gt;0,22,0)),0),0)</f>
        <v>0</v>
      </c>
      <c r="S570" cm="1">
        <f t="array" ref="S570">IF(P570,IF((Q570=0)*(R570=0),IFERROR(_xlfn.LET(_xlpm.range_ref,_xlfn.ANCHORARRAY(_xlfn.XLOOKUP(E570,Map_Range_Lookup,Map_Range_Data_Sorted_Lookup)),IF(_xlfn.XLOOKUP(F570,_xlpm.range_ref,_xlpm.range_ref,11,0,2)=11,11,0)),IF(LEN(F570)&gt;0,12,0)),0),0)</f>
        <v>0</v>
      </c>
      <c r="T570">
        <v>0</v>
      </c>
    </row>
    <row r="571" spans="1:20" x14ac:dyDescent="0.2">
      <c r="A571" s="243" t="s">
        <v>792</v>
      </c>
      <c r="B571" s="243" t="s">
        <v>792</v>
      </c>
      <c r="C571" s="244"/>
      <c r="D571" s="243" t="s">
        <v>792</v>
      </c>
      <c r="E571" s="243" t="s">
        <v>792</v>
      </c>
      <c r="F571" s="243" t="s">
        <v>792</v>
      </c>
      <c r="G571" s="244"/>
      <c r="H571" s="244"/>
      <c r="I571" s="244"/>
      <c r="J571" s="244"/>
      <c r="K571" s="69"/>
      <c r="L571" s="1"/>
      <c r="Q571">
        <v>0</v>
      </c>
      <c r="R571" cm="1">
        <f t="array" ref="R571">IF(P571,IF(Q571=0,IFERROR(_xlfn.LET(_xlpm.range_ref,_xlfn.ANCHORARRAY(_xlfn.XLOOKUP(D571,Map_Range_Lookup,Map_Range_Data_Sorted_Lookup)),IF(_xlfn.XLOOKUP(E571,_xlpm.range_ref,_xlpm.range_ref,21,0,2)=21,21,0)),IF(LEN(D571)&gt;0,22,0)),0),0)</f>
        <v>0</v>
      </c>
      <c r="S571" cm="1">
        <f t="array" ref="S571">IF(P571,IF((Q571=0)*(R571=0),IFERROR(_xlfn.LET(_xlpm.range_ref,_xlfn.ANCHORARRAY(_xlfn.XLOOKUP(E571,Map_Range_Lookup,Map_Range_Data_Sorted_Lookup)),IF(_xlfn.XLOOKUP(F571,_xlpm.range_ref,_xlpm.range_ref,11,0,2)=11,11,0)),IF(LEN(F571)&gt;0,12,0)),0),0)</f>
        <v>0</v>
      </c>
      <c r="T571">
        <v>0</v>
      </c>
    </row>
    <row r="572" spans="1:20" x14ac:dyDescent="0.2">
      <c r="A572" s="243" t="s">
        <v>792</v>
      </c>
      <c r="B572" s="243" t="s">
        <v>792</v>
      </c>
      <c r="C572" s="244"/>
      <c r="D572" s="243" t="s">
        <v>792</v>
      </c>
      <c r="E572" s="243" t="s">
        <v>792</v>
      </c>
      <c r="F572" s="243" t="s">
        <v>792</v>
      </c>
      <c r="G572" s="244"/>
      <c r="H572" s="244"/>
      <c r="I572" s="244"/>
      <c r="J572" s="244"/>
      <c r="K572" s="69"/>
      <c r="L572" s="1"/>
      <c r="Q572">
        <v>0</v>
      </c>
      <c r="R572" cm="1">
        <f t="array" ref="R572">IF(P572,IF(Q572=0,IFERROR(_xlfn.LET(_xlpm.range_ref,_xlfn.ANCHORARRAY(_xlfn.XLOOKUP(D572,Map_Range_Lookup,Map_Range_Data_Sorted_Lookup)),IF(_xlfn.XLOOKUP(E572,_xlpm.range_ref,_xlpm.range_ref,21,0,2)=21,21,0)),IF(LEN(D572)&gt;0,22,0)),0),0)</f>
        <v>0</v>
      </c>
      <c r="S572" cm="1">
        <f t="array" ref="S572">IF(P572,IF((Q572=0)*(R572=0),IFERROR(_xlfn.LET(_xlpm.range_ref,_xlfn.ANCHORARRAY(_xlfn.XLOOKUP(E572,Map_Range_Lookup,Map_Range_Data_Sorted_Lookup)),IF(_xlfn.XLOOKUP(F572,_xlpm.range_ref,_xlpm.range_ref,11,0,2)=11,11,0)),IF(LEN(F572)&gt;0,12,0)),0),0)</f>
        <v>0</v>
      </c>
      <c r="T572">
        <v>0</v>
      </c>
    </row>
    <row r="573" spans="1:20" x14ac:dyDescent="0.2">
      <c r="A573" s="243" t="s">
        <v>792</v>
      </c>
      <c r="B573" s="243" t="s">
        <v>792</v>
      </c>
      <c r="C573" s="244"/>
      <c r="D573" s="243" t="s">
        <v>792</v>
      </c>
      <c r="E573" s="243" t="s">
        <v>792</v>
      </c>
      <c r="F573" s="243" t="s">
        <v>792</v>
      </c>
      <c r="G573" s="244"/>
      <c r="H573" s="244"/>
      <c r="I573" s="244"/>
      <c r="J573" s="244"/>
      <c r="K573" s="69"/>
      <c r="L573" s="1"/>
      <c r="Q573">
        <v>0</v>
      </c>
      <c r="R573" cm="1">
        <f t="array" ref="R573">IF(P573,IF(Q573=0,IFERROR(_xlfn.LET(_xlpm.range_ref,_xlfn.ANCHORARRAY(_xlfn.XLOOKUP(D573,Map_Range_Lookup,Map_Range_Data_Sorted_Lookup)),IF(_xlfn.XLOOKUP(E573,_xlpm.range_ref,_xlpm.range_ref,21,0,2)=21,21,0)),IF(LEN(D573)&gt;0,22,0)),0),0)</f>
        <v>0</v>
      </c>
      <c r="S573" cm="1">
        <f t="array" ref="S573">IF(P573,IF((Q573=0)*(R573=0),IFERROR(_xlfn.LET(_xlpm.range_ref,_xlfn.ANCHORARRAY(_xlfn.XLOOKUP(E573,Map_Range_Lookup,Map_Range_Data_Sorted_Lookup)),IF(_xlfn.XLOOKUP(F573,_xlpm.range_ref,_xlpm.range_ref,11,0,2)=11,11,0)),IF(LEN(F573)&gt;0,12,0)),0),0)</f>
        <v>0</v>
      </c>
      <c r="T573">
        <v>0</v>
      </c>
    </row>
    <row r="574" spans="1:20" x14ac:dyDescent="0.2">
      <c r="A574" s="243" t="s">
        <v>792</v>
      </c>
      <c r="B574" s="243" t="s">
        <v>792</v>
      </c>
      <c r="C574" s="244"/>
      <c r="D574" s="243" t="s">
        <v>792</v>
      </c>
      <c r="E574" s="243" t="s">
        <v>792</v>
      </c>
      <c r="F574" s="243" t="s">
        <v>792</v>
      </c>
      <c r="G574" s="244"/>
      <c r="H574" s="244"/>
      <c r="I574" s="244"/>
      <c r="J574" s="244"/>
      <c r="K574" s="69"/>
      <c r="L574" s="1"/>
      <c r="Q574">
        <v>0</v>
      </c>
      <c r="R574" cm="1">
        <f t="array" ref="R574">IF(P574,IF(Q574=0,IFERROR(_xlfn.LET(_xlpm.range_ref,_xlfn.ANCHORARRAY(_xlfn.XLOOKUP(D574,Map_Range_Lookup,Map_Range_Data_Sorted_Lookup)),IF(_xlfn.XLOOKUP(E574,_xlpm.range_ref,_xlpm.range_ref,21,0,2)=21,21,0)),IF(LEN(D574)&gt;0,22,0)),0),0)</f>
        <v>0</v>
      </c>
      <c r="S574" cm="1">
        <f t="array" ref="S574">IF(P574,IF((Q574=0)*(R574=0),IFERROR(_xlfn.LET(_xlpm.range_ref,_xlfn.ANCHORARRAY(_xlfn.XLOOKUP(E574,Map_Range_Lookup,Map_Range_Data_Sorted_Lookup)),IF(_xlfn.XLOOKUP(F574,_xlpm.range_ref,_xlpm.range_ref,11,0,2)=11,11,0)),IF(LEN(F574)&gt;0,12,0)),0),0)</f>
        <v>0</v>
      </c>
      <c r="T574">
        <v>0</v>
      </c>
    </row>
    <row r="575" spans="1:20" x14ac:dyDescent="0.2">
      <c r="A575" s="243" t="s">
        <v>792</v>
      </c>
      <c r="B575" s="243" t="s">
        <v>792</v>
      </c>
      <c r="C575" s="244"/>
      <c r="D575" s="243" t="s">
        <v>792</v>
      </c>
      <c r="E575" s="243" t="s">
        <v>792</v>
      </c>
      <c r="F575" s="243" t="s">
        <v>792</v>
      </c>
      <c r="G575" s="244"/>
      <c r="H575" s="244"/>
      <c r="I575" s="244"/>
      <c r="J575" s="244"/>
      <c r="K575" s="69"/>
      <c r="L575" s="1"/>
      <c r="Q575">
        <v>0</v>
      </c>
      <c r="R575" cm="1">
        <f t="array" ref="R575">IF(P575,IF(Q575=0,IFERROR(_xlfn.LET(_xlpm.range_ref,_xlfn.ANCHORARRAY(_xlfn.XLOOKUP(D575,Map_Range_Lookup,Map_Range_Data_Sorted_Lookup)),IF(_xlfn.XLOOKUP(E575,_xlpm.range_ref,_xlpm.range_ref,21,0,2)=21,21,0)),IF(LEN(D575)&gt;0,22,0)),0),0)</f>
        <v>0</v>
      </c>
      <c r="S575" cm="1">
        <f t="array" ref="S575">IF(P575,IF((Q575=0)*(R575=0),IFERROR(_xlfn.LET(_xlpm.range_ref,_xlfn.ANCHORARRAY(_xlfn.XLOOKUP(E575,Map_Range_Lookup,Map_Range_Data_Sorted_Lookup)),IF(_xlfn.XLOOKUP(F575,_xlpm.range_ref,_xlpm.range_ref,11,0,2)=11,11,0)),IF(LEN(F575)&gt;0,12,0)),0),0)</f>
        <v>0</v>
      </c>
      <c r="T575">
        <v>0</v>
      </c>
    </row>
    <row r="576" spans="1:20" x14ac:dyDescent="0.2">
      <c r="A576" s="243" t="s">
        <v>792</v>
      </c>
      <c r="B576" s="243" t="s">
        <v>792</v>
      </c>
      <c r="C576" s="244"/>
      <c r="D576" s="243" t="s">
        <v>792</v>
      </c>
      <c r="E576" s="243" t="s">
        <v>792</v>
      </c>
      <c r="F576" s="243" t="s">
        <v>792</v>
      </c>
      <c r="G576" s="244"/>
      <c r="H576" s="244"/>
      <c r="I576" s="244"/>
      <c r="J576" s="244"/>
      <c r="K576" s="69"/>
      <c r="L576" s="1"/>
      <c r="Q576">
        <v>0</v>
      </c>
      <c r="R576" cm="1">
        <f t="array" ref="R576">IF(P576,IF(Q576=0,IFERROR(_xlfn.LET(_xlpm.range_ref,_xlfn.ANCHORARRAY(_xlfn.XLOOKUP(D576,Map_Range_Lookup,Map_Range_Data_Sorted_Lookup)),IF(_xlfn.XLOOKUP(E576,_xlpm.range_ref,_xlpm.range_ref,21,0,2)=21,21,0)),IF(LEN(D576)&gt;0,22,0)),0),0)</f>
        <v>0</v>
      </c>
      <c r="S576" cm="1">
        <f t="array" ref="S576">IF(P576,IF((Q576=0)*(R576=0),IFERROR(_xlfn.LET(_xlpm.range_ref,_xlfn.ANCHORARRAY(_xlfn.XLOOKUP(E576,Map_Range_Lookup,Map_Range_Data_Sorted_Lookup)),IF(_xlfn.XLOOKUP(F576,_xlpm.range_ref,_xlpm.range_ref,11,0,2)=11,11,0)),IF(LEN(F576)&gt;0,12,0)),0),0)</f>
        <v>0</v>
      </c>
      <c r="T576">
        <v>0</v>
      </c>
    </row>
    <row r="577" spans="1:20" x14ac:dyDescent="0.2">
      <c r="A577" s="243" t="s">
        <v>792</v>
      </c>
      <c r="B577" s="243" t="s">
        <v>792</v>
      </c>
      <c r="C577" s="244"/>
      <c r="D577" s="243" t="s">
        <v>792</v>
      </c>
      <c r="E577" s="243" t="s">
        <v>792</v>
      </c>
      <c r="F577" s="243" t="s">
        <v>792</v>
      </c>
      <c r="G577" s="244"/>
      <c r="H577" s="244"/>
      <c r="I577" s="244"/>
      <c r="J577" s="244"/>
      <c r="K577" s="69"/>
      <c r="L577" s="1"/>
      <c r="Q577">
        <v>0</v>
      </c>
      <c r="R577" cm="1">
        <f t="array" ref="R577">IF(P577,IF(Q577=0,IFERROR(_xlfn.LET(_xlpm.range_ref,_xlfn.ANCHORARRAY(_xlfn.XLOOKUP(D577,Map_Range_Lookup,Map_Range_Data_Sorted_Lookup)),IF(_xlfn.XLOOKUP(E577,_xlpm.range_ref,_xlpm.range_ref,21,0,2)=21,21,0)),IF(LEN(D577)&gt;0,22,0)),0),0)</f>
        <v>0</v>
      </c>
      <c r="S577" cm="1">
        <f t="array" ref="S577">IF(P577,IF((Q577=0)*(R577=0),IFERROR(_xlfn.LET(_xlpm.range_ref,_xlfn.ANCHORARRAY(_xlfn.XLOOKUP(E577,Map_Range_Lookup,Map_Range_Data_Sorted_Lookup)),IF(_xlfn.XLOOKUP(F577,_xlpm.range_ref,_xlpm.range_ref,11,0,2)=11,11,0)),IF(LEN(F577)&gt;0,12,0)),0),0)</f>
        <v>0</v>
      </c>
      <c r="T577">
        <v>0</v>
      </c>
    </row>
    <row r="578" spans="1:20" x14ac:dyDescent="0.2">
      <c r="A578" s="243" t="s">
        <v>792</v>
      </c>
      <c r="B578" s="243" t="s">
        <v>792</v>
      </c>
      <c r="C578" s="244"/>
      <c r="D578" s="243" t="s">
        <v>792</v>
      </c>
      <c r="E578" s="243" t="s">
        <v>792</v>
      </c>
      <c r="F578" s="243" t="s">
        <v>792</v>
      </c>
      <c r="G578" s="244"/>
      <c r="H578" s="244"/>
      <c r="I578" s="244"/>
      <c r="J578" s="244"/>
      <c r="K578" s="69"/>
      <c r="L578" s="1"/>
      <c r="Q578">
        <v>0</v>
      </c>
      <c r="R578" cm="1">
        <f t="array" ref="R578">IF(P578,IF(Q578=0,IFERROR(_xlfn.LET(_xlpm.range_ref,_xlfn.ANCHORARRAY(_xlfn.XLOOKUP(D578,Map_Range_Lookup,Map_Range_Data_Sorted_Lookup)),IF(_xlfn.XLOOKUP(E578,_xlpm.range_ref,_xlpm.range_ref,21,0,2)=21,21,0)),IF(LEN(D578)&gt;0,22,0)),0),0)</f>
        <v>0</v>
      </c>
      <c r="S578" cm="1">
        <f t="array" ref="S578">IF(P578,IF((Q578=0)*(R578=0),IFERROR(_xlfn.LET(_xlpm.range_ref,_xlfn.ANCHORARRAY(_xlfn.XLOOKUP(E578,Map_Range_Lookup,Map_Range_Data_Sorted_Lookup)),IF(_xlfn.XLOOKUP(F578,_xlpm.range_ref,_xlpm.range_ref,11,0,2)=11,11,0)),IF(LEN(F578)&gt;0,12,0)),0),0)</f>
        <v>0</v>
      </c>
      <c r="T578">
        <v>0</v>
      </c>
    </row>
    <row r="579" spans="1:20" x14ac:dyDescent="0.2">
      <c r="A579" s="243" t="s">
        <v>792</v>
      </c>
      <c r="B579" s="243" t="s">
        <v>792</v>
      </c>
      <c r="C579" s="244"/>
      <c r="D579" s="243" t="s">
        <v>792</v>
      </c>
      <c r="E579" s="243" t="s">
        <v>792</v>
      </c>
      <c r="F579" s="243" t="s">
        <v>792</v>
      </c>
      <c r="G579" s="244"/>
      <c r="H579" s="244"/>
      <c r="I579" s="244"/>
      <c r="J579" s="244"/>
      <c r="K579" s="69"/>
      <c r="L579" s="1"/>
      <c r="Q579">
        <v>0</v>
      </c>
      <c r="R579" cm="1">
        <f t="array" ref="R579">IF(P579,IF(Q579=0,IFERROR(_xlfn.LET(_xlpm.range_ref,_xlfn.ANCHORARRAY(_xlfn.XLOOKUP(D579,Map_Range_Lookup,Map_Range_Data_Sorted_Lookup)),IF(_xlfn.XLOOKUP(E579,_xlpm.range_ref,_xlpm.range_ref,21,0,2)=21,21,0)),IF(LEN(D579)&gt;0,22,0)),0),0)</f>
        <v>0</v>
      </c>
      <c r="S579" cm="1">
        <f t="array" ref="S579">IF(P579,IF((Q579=0)*(R579=0),IFERROR(_xlfn.LET(_xlpm.range_ref,_xlfn.ANCHORARRAY(_xlfn.XLOOKUP(E579,Map_Range_Lookup,Map_Range_Data_Sorted_Lookup)),IF(_xlfn.XLOOKUP(F579,_xlpm.range_ref,_xlpm.range_ref,11,0,2)=11,11,0)),IF(LEN(F579)&gt;0,12,0)),0),0)</f>
        <v>0</v>
      </c>
      <c r="T579">
        <v>0</v>
      </c>
    </row>
    <row r="580" spans="1:20" x14ac:dyDescent="0.2">
      <c r="A580" s="243" t="s">
        <v>792</v>
      </c>
      <c r="B580" s="243" t="s">
        <v>792</v>
      </c>
      <c r="C580" s="244"/>
      <c r="D580" s="243" t="s">
        <v>792</v>
      </c>
      <c r="E580" s="243" t="s">
        <v>792</v>
      </c>
      <c r="F580" s="243" t="s">
        <v>792</v>
      </c>
      <c r="G580" s="244"/>
      <c r="H580" s="244"/>
      <c r="I580" s="244"/>
      <c r="J580" s="244"/>
      <c r="K580" s="69"/>
      <c r="L580" s="1"/>
      <c r="Q580">
        <v>0</v>
      </c>
      <c r="R580" cm="1">
        <f t="array" ref="R580">IF(P580,IF(Q580=0,IFERROR(_xlfn.LET(_xlpm.range_ref,_xlfn.ANCHORARRAY(_xlfn.XLOOKUP(D580,Map_Range_Lookup,Map_Range_Data_Sorted_Lookup)),IF(_xlfn.XLOOKUP(E580,_xlpm.range_ref,_xlpm.range_ref,21,0,2)=21,21,0)),IF(LEN(D580)&gt;0,22,0)),0),0)</f>
        <v>0</v>
      </c>
      <c r="S580" cm="1">
        <f t="array" ref="S580">IF(P580,IF((Q580=0)*(R580=0),IFERROR(_xlfn.LET(_xlpm.range_ref,_xlfn.ANCHORARRAY(_xlfn.XLOOKUP(E580,Map_Range_Lookup,Map_Range_Data_Sorted_Lookup)),IF(_xlfn.XLOOKUP(F580,_xlpm.range_ref,_xlpm.range_ref,11,0,2)=11,11,0)),IF(LEN(F580)&gt;0,12,0)),0),0)</f>
        <v>0</v>
      </c>
      <c r="T580">
        <v>0</v>
      </c>
    </row>
    <row r="581" spans="1:20" x14ac:dyDescent="0.2">
      <c r="A581" s="243" t="s">
        <v>792</v>
      </c>
      <c r="B581" s="243" t="s">
        <v>792</v>
      </c>
      <c r="C581" s="244"/>
      <c r="D581" s="243" t="s">
        <v>792</v>
      </c>
      <c r="E581" s="243" t="s">
        <v>792</v>
      </c>
      <c r="F581" s="243" t="s">
        <v>792</v>
      </c>
      <c r="G581" s="244"/>
      <c r="H581" s="244"/>
      <c r="I581" s="244"/>
      <c r="J581" s="244"/>
      <c r="K581" s="69"/>
      <c r="L581" s="1"/>
      <c r="Q581">
        <v>0</v>
      </c>
      <c r="R581" cm="1">
        <f t="array" ref="R581">IF(P581,IF(Q581=0,IFERROR(_xlfn.LET(_xlpm.range_ref,_xlfn.ANCHORARRAY(_xlfn.XLOOKUP(D581,Map_Range_Lookup,Map_Range_Data_Sorted_Lookup)),IF(_xlfn.XLOOKUP(E581,_xlpm.range_ref,_xlpm.range_ref,21,0,2)=21,21,0)),IF(LEN(D581)&gt;0,22,0)),0),0)</f>
        <v>0</v>
      </c>
      <c r="S581" cm="1">
        <f t="array" ref="S581">IF(P581,IF((Q581=0)*(R581=0),IFERROR(_xlfn.LET(_xlpm.range_ref,_xlfn.ANCHORARRAY(_xlfn.XLOOKUP(E581,Map_Range_Lookup,Map_Range_Data_Sorted_Lookup)),IF(_xlfn.XLOOKUP(F581,_xlpm.range_ref,_xlpm.range_ref,11,0,2)=11,11,0)),IF(LEN(F581)&gt;0,12,0)),0),0)</f>
        <v>0</v>
      </c>
      <c r="T581">
        <v>0</v>
      </c>
    </row>
    <row r="582" spans="1:20" x14ac:dyDescent="0.2">
      <c r="A582" s="243" t="s">
        <v>792</v>
      </c>
      <c r="B582" s="243" t="s">
        <v>792</v>
      </c>
      <c r="C582" s="244"/>
      <c r="D582" s="243" t="s">
        <v>792</v>
      </c>
      <c r="E582" s="243" t="s">
        <v>792</v>
      </c>
      <c r="F582" s="243" t="s">
        <v>792</v>
      </c>
      <c r="G582" s="244"/>
      <c r="H582" s="244"/>
      <c r="I582" s="244"/>
      <c r="J582" s="244"/>
      <c r="K582" s="69"/>
      <c r="L582" s="1"/>
      <c r="Q582">
        <v>0</v>
      </c>
      <c r="R582" cm="1">
        <f t="array" ref="R582">IF(P582,IF(Q582=0,IFERROR(_xlfn.LET(_xlpm.range_ref,_xlfn.ANCHORARRAY(_xlfn.XLOOKUP(D582,Map_Range_Lookup,Map_Range_Data_Sorted_Lookup)),IF(_xlfn.XLOOKUP(E582,_xlpm.range_ref,_xlpm.range_ref,21,0,2)=21,21,0)),IF(LEN(D582)&gt;0,22,0)),0),0)</f>
        <v>0</v>
      </c>
      <c r="S582" cm="1">
        <f t="array" ref="S582">IF(P582,IF((Q582=0)*(R582=0),IFERROR(_xlfn.LET(_xlpm.range_ref,_xlfn.ANCHORARRAY(_xlfn.XLOOKUP(E582,Map_Range_Lookup,Map_Range_Data_Sorted_Lookup)),IF(_xlfn.XLOOKUP(F582,_xlpm.range_ref,_xlpm.range_ref,11,0,2)=11,11,0)),IF(LEN(F582)&gt;0,12,0)),0),0)</f>
        <v>0</v>
      </c>
      <c r="T582">
        <v>0</v>
      </c>
    </row>
    <row r="583" spans="1:20" x14ac:dyDescent="0.2">
      <c r="A583" s="243" t="s">
        <v>792</v>
      </c>
      <c r="B583" s="243" t="s">
        <v>792</v>
      </c>
      <c r="C583" s="244"/>
      <c r="D583" s="243" t="s">
        <v>792</v>
      </c>
      <c r="E583" s="243" t="s">
        <v>792</v>
      </c>
      <c r="F583" s="243" t="s">
        <v>792</v>
      </c>
      <c r="G583" s="244"/>
      <c r="H583" s="244"/>
      <c r="I583" s="244"/>
      <c r="J583" s="244"/>
      <c r="K583" s="69"/>
      <c r="L583" s="1"/>
      <c r="Q583">
        <v>0</v>
      </c>
      <c r="R583" cm="1">
        <f t="array" ref="R583">IF(P583,IF(Q583=0,IFERROR(_xlfn.LET(_xlpm.range_ref,_xlfn.ANCHORARRAY(_xlfn.XLOOKUP(D583,Map_Range_Lookup,Map_Range_Data_Sorted_Lookup)),IF(_xlfn.XLOOKUP(E583,_xlpm.range_ref,_xlpm.range_ref,21,0,2)=21,21,0)),IF(LEN(D583)&gt;0,22,0)),0),0)</f>
        <v>0</v>
      </c>
      <c r="S583" cm="1">
        <f t="array" ref="S583">IF(P583,IF((Q583=0)*(R583=0),IFERROR(_xlfn.LET(_xlpm.range_ref,_xlfn.ANCHORARRAY(_xlfn.XLOOKUP(E583,Map_Range_Lookup,Map_Range_Data_Sorted_Lookup)),IF(_xlfn.XLOOKUP(F583,_xlpm.range_ref,_xlpm.range_ref,11,0,2)=11,11,0)),IF(LEN(F583)&gt;0,12,0)),0),0)</f>
        <v>0</v>
      </c>
      <c r="T583">
        <v>0</v>
      </c>
    </row>
    <row r="584" spans="1:20" x14ac:dyDescent="0.2">
      <c r="A584" s="243" t="s">
        <v>792</v>
      </c>
      <c r="B584" s="243" t="s">
        <v>792</v>
      </c>
      <c r="C584" s="244"/>
      <c r="D584" s="243" t="s">
        <v>792</v>
      </c>
      <c r="E584" s="243" t="s">
        <v>792</v>
      </c>
      <c r="F584" s="243" t="s">
        <v>792</v>
      </c>
      <c r="G584" s="244"/>
      <c r="H584" s="244"/>
      <c r="I584" s="244"/>
      <c r="J584" s="244"/>
      <c r="K584" s="69"/>
      <c r="L584" s="1"/>
      <c r="Q584">
        <v>0</v>
      </c>
      <c r="R584" cm="1">
        <f t="array" ref="R584">IF(P584,IF(Q584=0,IFERROR(_xlfn.LET(_xlpm.range_ref,_xlfn.ANCHORARRAY(_xlfn.XLOOKUP(D584,Map_Range_Lookup,Map_Range_Data_Sorted_Lookup)),IF(_xlfn.XLOOKUP(E584,_xlpm.range_ref,_xlpm.range_ref,21,0,2)=21,21,0)),IF(LEN(D584)&gt;0,22,0)),0),0)</f>
        <v>0</v>
      </c>
      <c r="S584" cm="1">
        <f t="array" ref="S584">IF(P584,IF((Q584=0)*(R584=0),IFERROR(_xlfn.LET(_xlpm.range_ref,_xlfn.ANCHORARRAY(_xlfn.XLOOKUP(E584,Map_Range_Lookup,Map_Range_Data_Sorted_Lookup)),IF(_xlfn.XLOOKUP(F584,_xlpm.range_ref,_xlpm.range_ref,11,0,2)=11,11,0)),IF(LEN(F584)&gt;0,12,0)),0),0)</f>
        <v>0</v>
      </c>
      <c r="T584">
        <v>0</v>
      </c>
    </row>
    <row r="585" spans="1:20" x14ac:dyDescent="0.2">
      <c r="A585" s="243" t="s">
        <v>792</v>
      </c>
      <c r="B585" s="243" t="s">
        <v>792</v>
      </c>
      <c r="C585" s="244"/>
      <c r="D585" s="243" t="s">
        <v>792</v>
      </c>
      <c r="E585" s="243" t="s">
        <v>792</v>
      </c>
      <c r="F585" s="243" t="s">
        <v>792</v>
      </c>
      <c r="G585" s="244"/>
      <c r="H585" s="244"/>
      <c r="I585" s="244"/>
      <c r="J585" s="244"/>
      <c r="K585" s="69"/>
      <c r="L585" s="1"/>
      <c r="Q585">
        <v>0</v>
      </c>
      <c r="R585" cm="1">
        <f t="array" ref="R585">IF(P585,IF(Q585=0,IFERROR(_xlfn.LET(_xlpm.range_ref,_xlfn.ANCHORARRAY(_xlfn.XLOOKUP(D585,Map_Range_Lookup,Map_Range_Data_Sorted_Lookup)),IF(_xlfn.XLOOKUP(E585,_xlpm.range_ref,_xlpm.range_ref,21,0,2)=21,21,0)),IF(LEN(D585)&gt;0,22,0)),0),0)</f>
        <v>0</v>
      </c>
      <c r="S585" cm="1">
        <f t="array" ref="S585">IF(P585,IF((Q585=0)*(R585=0),IFERROR(_xlfn.LET(_xlpm.range_ref,_xlfn.ANCHORARRAY(_xlfn.XLOOKUP(E585,Map_Range_Lookup,Map_Range_Data_Sorted_Lookup)),IF(_xlfn.XLOOKUP(F585,_xlpm.range_ref,_xlpm.range_ref,11,0,2)=11,11,0)),IF(LEN(F585)&gt;0,12,0)),0),0)</f>
        <v>0</v>
      </c>
      <c r="T585">
        <v>0</v>
      </c>
    </row>
    <row r="586" spans="1:20" x14ac:dyDescent="0.2">
      <c r="A586" s="243" t="s">
        <v>792</v>
      </c>
      <c r="B586" s="243" t="s">
        <v>792</v>
      </c>
      <c r="C586" s="244"/>
      <c r="D586" s="243" t="s">
        <v>792</v>
      </c>
      <c r="E586" s="243" t="s">
        <v>792</v>
      </c>
      <c r="F586" s="243" t="s">
        <v>792</v>
      </c>
      <c r="G586" s="244"/>
      <c r="H586" s="244"/>
      <c r="I586" s="244"/>
      <c r="J586" s="244"/>
      <c r="K586" s="69"/>
      <c r="L586" s="1"/>
      <c r="Q586">
        <v>0</v>
      </c>
      <c r="R586" cm="1">
        <f t="array" ref="R586">IF(P586,IF(Q586=0,IFERROR(_xlfn.LET(_xlpm.range_ref,_xlfn.ANCHORARRAY(_xlfn.XLOOKUP(D586,Map_Range_Lookup,Map_Range_Data_Sorted_Lookup)),IF(_xlfn.XLOOKUP(E586,_xlpm.range_ref,_xlpm.range_ref,21,0,2)=21,21,0)),IF(LEN(D586)&gt;0,22,0)),0),0)</f>
        <v>0</v>
      </c>
      <c r="S586" cm="1">
        <f t="array" ref="S586">IF(P586,IF((Q586=0)*(R586=0),IFERROR(_xlfn.LET(_xlpm.range_ref,_xlfn.ANCHORARRAY(_xlfn.XLOOKUP(E586,Map_Range_Lookup,Map_Range_Data_Sorted_Lookup)),IF(_xlfn.XLOOKUP(F586,_xlpm.range_ref,_xlpm.range_ref,11,0,2)=11,11,0)),IF(LEN(F586)&gt;0,12,0)),0),0)</f>
        <v>0</v>
      </c>
      <c r="T586">
        <v>0</v>
      </c>
    </row>
    <row r="587" spans="1:20" x14ac:dyDescent="0.2">
      <c r="A587" s="243" t="s">
        <v>792</v>
      </c>
      <c r="B587" s="243" t="s">
        <v>792</v>
      </c>
      <c r="C587" s="244"/>
      <c r="D587" s="243" t="s">
        <v>792</v>
      </c>
      <c r="E587" s="243" t="s">
        <v>792</v>
      </c>
      <c r="F587" s="243" t="s">
        <v>792</v>
      </c>
      <c r="G587" s="244"/>
      <c r="H587" s="244"/>
      <c r="I587" s="244"/>
      <c r="J587" s="244"/>
      <c r="K587" s="69"/>
      <c r="L587" s="1"/>
      <c r="Q587">
        <v>0</v>
      </c>
      <c r="R587" cm="1">
        <f t="array" ref="R587">IF(P587,IF(Q587=0,IFERROR(_xlfn.LET(_xlpm.range_ref,_xlfn.ANCHORARRAY(_xlfn.XLOOKUP(D587,Map_Range_Lookup,Map_Range_Data_Sorted_Lookup)),IF(_xlfn.XLOOKUP(E587,_xlpm.range_ref,_xlpm.range_ref,21,0,2)=21,21,0)),IF(LEN(D587)&gt;0,22,0)),0),0)</f>
        <v>0</v>
      </c>
      <c r="S587" cm="1">
        <f t="array" ref="S587">IF(P587,IF((Q587=0)*(R587=0),IFERROR(_xlfn.LET(_xlpm.range_ref,_xlfn.ANCHORARRAY(_xlfn.XLOOKUP(E587,Map_Range_Lookup,Map_Range_Data_Sorted_Lookup)),IF(_xlfn.XLOOKUP(F587,_xlpm.range_ref,_xlpm.range_ref,11,0,2)=11,11,0)),IF(LEN(F587)&gt;0,12,0)),0),0)</f>
        <v>0</v>
      </c>
      <c r="T587">
        <v>0</v>
      </c>
    </row>
    <row r="588" spans="1:20" x14ac:dyDescent="0.2">
      <c r="A588" s="243" t="s">
        <v>792</v>
      </c>
      <c r="B588" s="243" t="s">
        <v>792</v>
      </c>
      <c r="C588" s="244"/>
      <c r="D588" s="243" t="s">
        <v>792</v>
      </c>
      <c r="E588" s="243" t="s">
        <v>792</v>
      </c>
      <c r="F588" s="243" t="s">
        <v>792</v>
      </c>
      <c r="G588" s="244"/>
      <c r="H588" s="244"/>
      <c r="I588" s="244"/>
      <c r="J588" s="244"/>
      <c r="K588" s="69"/>
      <c r="L588" s="1"/>
      <c r="Q588">
        <v>0</v>
      </c>
      <c r="R588" cm="1">
        <f t="array" ref="R588">IF(P588,IF(Q588=0,IFERROR(_xlfn.LET(_xlpm.range_ref,_xlfn.ANCHORARRAY(_xlfn.XLOOKUP(D588,Map_Range_Lookup,Map_Range_Data_Sorted_Lookup)),IF(_xlfn.XLOOKUP(E588,_xlpm.range_ref,_xlpm.range_ref,21,0,2)=21,21,0)),IF(LEN(D588)&gt;0,22,0)),0),0)</f>
        <v>0</v>
      </c>
      <c r="S588" cm="1">
        <f t="array" ref="S588">IF(P588,IF((Q588=0)*(R588=0),IFERROR(_xlfn.LET(_xlpm.range_ref,_xlfn.ANCHORARRAY(_xlfn.XLOOKUP(E588,Map_Range_Lookup,Map_Range_Data_Sorted_Lookup)),IF(_xlfn.XLOOKUP(F588,_xlpm.range_ref,_xlpm.range_ref,11,0,2)=11,11,0)),IF(LEN(F588)&gt;0,12,0)),0),0)</f>
        <v>0</v>
      </c>
      <c r="T588">
        <v>0</v>
      </c>
    </row>
    <row r="589" spans="1:20" x14ac:dyDescent="0.2">
      <c r="A589" s="243" t="s">
        <v>792</v>
      </c>
      <c r="B589" s="243" t="s">
        <v>792</v>
      </c>
      <c r="C589" s="244"/>
      <c r="D589" s="243" t="s">
        <v>792</v>
      </c>
      <c r="E589" s="243" t="s">
        <v>792</v>
      </c>
      <c r="F589" s="243" t="s">
        <v>792</v>
      </c>
      <c r="G589" s="244"/>
      <c r="H589" s="244"/>
      <c r="I589" s="244"/>
      <c r="J589" s="244"/>
      <c r="K589" s="69"/>
      <c r="L589" s="1"/>
      <c r="Q589">
        <v>0</v>
      </c>
      <c r="R589" cm="1">
        <f t="array" ref="R589">IF(P589,IF(Q589=0,IFERROR(_xlfn.LET(_xlpm.range_ref,_xlfn.ANCHORARRAY(_xlfn.XLOOKUP(D589,Map_Range_Lookup,Map_Range_Data_Sorted_Lookup)),IF(_xlfn.XLOOKUP(E589,_xlpm.range_ref,_xlpm.range_ref,21,0,2)=21,21,0)),IF(LEN(D589)&gt;0,22,0)),0),0)</f>
        <v>0</v>
      </c>
      <c r="S589" cm="1">
        <f t="array" ref="S589">IF(P589,IF((Q589=0)*(R589=0),IFERROR(_xlfn.LET(_xlpm.range_ref,_xlfn.ANCHORARRAY(_xlfn.XLOOKUP(E589,Map_Range_Lookup,Map_Range_Data_Sorted_Lookup)),IF(_xlfn.XLOOKUP(F589,_xlpm.range_ref,_xlpm.range_ref,11,0,2)=11,11,0)),IF(LEN(F589)&gt;0,12,0)),0),0)</f>
        <v>0</v>
      </c>
      <c r="T589">
        <v>0</v>
      </c>
    </row>
    <row r="590" spans="1:20" x14ac:dyDescent="0.2">
      <c r="A590" s="243" t="s">
        <v>792</v>
      </c>
      <c r="B590" s="243" t="s">
        <v>792</v>
      </c>
      <c r="C590" s="244"/>
      <c r="D590" s="243" t="s">
        <v>792</v>
      </c>
      <c r="E590" s="243" t="s">
        <v>792</v>
      </c>
      <c r="F590" s="243" t="s">
        <v>792</v>
      </c>
      <c r="G590" s="244"/>
      <c r="H590" s="244"/>
      <c r="I590" s="244"/>
      <c r="J590" s="244"/>
      <c r="K590" s="69"/>
      <c r="L590" s="1"/>
      <c r="Q590">
        <v>0</v>
      </c>
      <c r="R590" cm="1">
        <f t="array" ref="R590">IF(P590,IF(Q590=0,IFERROR(_xlfn.LET(_xlpm.range_ref,_xlfn.ANCHORARRAY(_xlfn.XLOOKUP(D590,Map_Range_Lookup,Map_Range_Data_Sorted_Lookup)),IF(_xlfn.XLOOKUP(E590,_xlpm.range_ref,_xlpm.range_ref,21,0,2)=21,21,0)),IF(LEN(D590)&gt;0,22,0)),0),0)</f>
        <v>0</v>
      </c>
      <c r="S590" cm="1">
        <f t="array" ref="S590">IF(P590,IF((Q590=0)*(R590=0),IFERROR(_xlfn.LET(_xlpm.range_ref,_xlfn.ANCHORARRAY(_xlfn.XLOOKUP(E590,Map_Range_Lookup,Map_Range_Data_Sorted_Lookup)),IF(_xlfn.XLOOKUP(F590,_xlpm.range_ref,_xlpm.range_ref,11,0,2)=11,11,0)),IF(LEN(F590)&gt;0,12,0)),0),0)</f>
        <v>0</v>
      </c>
      <c r="T590">
        <v>0</v>
      </c>
    </row>
    <row r="591" spans="1:20" x14ac:dyDescent="0.2">
      <c r="A591" s="243" t="s">
        <v>792</v>
      </c>
      <c r="B591" s="243" t="s">
        <v>792</v>
      </c>
      <c r="C591" s="244"/>
      <c r="D591" s="243" t="s">
        <v>792</v>
      </c>
      <c r="E591" s="243" t="s">
        <v>792</v>
      </c>
      <c r="F591" s="243" t="s">
        <v>792</v>
      </c>
      <c r="G591" s="244"/>
      <c r="H591" s="244"/>
      <c r="I591" s="244"/>
      <c r="J591" s="244"/>
      <c r="K591" s="69"/>
      <c r="L591" s="1"/>
      <c r="Q591">
        <v>0</v>
      </c>
      <c r="R591" cm="1">
        <f t="array" ref="R591">IF(P591,IF(Q591=0,IFERROR(_xlfn.LET(_xlpm.range_ref,_xlfn.ANCHORARRAY(_xlfn.XLOOKUP(D591,Map_Range_Lookup,Map_Range_Data_Sorted_Lookup)),IF(_xlfn.XLOOKUP(E591,_xlpm.range_ref,_xlpm.range_ref,21,0,2)=21,21,0)),IF(LEN(D591)&gt;0,22,0)),0),0)</f>
        <v>0</v>
      </c>
      <c r="S591" cm="1">
        <f t="array" ref="S591">IF(P591,IF((Q591=0)*(R591=0),IFERROR(_xlfn.LET(_xlpm.range_ref,_xlfn.ANCHORARRAY(_xlfn.XLOOKUP(E591,Map_Range_Lookup,Map_Range_Data_Sorted_Lookup)),IF(_xlfn.XLOOKUP(F591,_xlpm.range_ref,_xlpm.range_ref,11,0,2)=11,11,0)),IF(LEN(F591)&gt;0,12,0)),0),0)</f>
        <v>0</v>
      </c>
      <c r="T591">
        <v>0</v>
      </c>
    </row>
    <row r="592" spans="1:20" x14ac:dyDescent="0.2">
      <c r="A592" s="243" t="s">
        <v>792</v>
      </c>
      <c r="B592" s="243" t="s">
        <v>792</v>
      </c>
      <c r="C592" s="244"/>
      <c r="D592" s="243" t="s">
        <v>792</v>
      </c>
      <c r="E592" s="243" t="s">
        <v>792</v>
      </c>
      <c r="F592" s="243" t="s">
        <v>792</v>
      </c>
      <c r="G592" s="244"/>
      <c r="H592" s="244"/>
      <c r="I592" s="244"/>
      <c r="J592" s="244"/>
      <c r="K592" s="69"/>
      <c r="L592" s="1"/>
      <c r="Q592">
        <v>0</v>
      </c>
      <c r="R592" cm="1">
        <f t="array" ref="R592">IF(P592,IF(Q592=0,IFERROR(_xlfn.LET(_xlpm.range_ref,_xlfn.ANCHORARRAY(_xlfn.XLOOKUP(D592,Map_Range_Lookup,Map_Range_Data_Sorted_Lookup)),IF(_xlfn.XLOOKUP(E592,_xlpm.range_ref,_xlpm.range_ref,21,0,2)=21,21,0)),IF(LEN(D592)&gt;0,22,0)),0),0)</f>
        <v>0</v>
      </c>
      <c r="S592" cm="1">
        <f t="array" ref="S592">IF(P592,IF((Q592=0)*(R592=0),IFERROR(_xlfn.LET(_xlpm.range_ref,_xlfn.ANCHORARRAY(_xlfn.XLOOKUP(E592,Map_Range_Lookup,Map_Range_Data_Sorted_Lookup)),IF(_xlfn.XLOOKUP(F592,_xlpm.range_ref,_xlpm.range_ref,11,0,2)=11,11,0)),IF(LEN(F592)&gt;0,12,0)),0),0)</f>
        <v>0</v>
      </c>
      <c r="T592">
        <v>0</v>
      </c>
    </row>
    <row r="593" spans="1:20" x14ac:dyDescent="0.2">
      <c r="A593" s="243" t="s">
        <v>792</v>
      </c>
      <c r="B593" s="243" t="s">
        <v>792</v>
      </c>
      <c r="C593" s="244"/>
      <c r="D593" s="243" t="s">
        <v>792</v>
      </c>
      <c r="E593" s="243" t="s">
        <v>792</v>
      </c>
      <c r="F593" s="243" t="s">
        <v>792</v>
      </c>
      <c r="G593" s="244"/>
      <c r="H593" s="244"/>
      <c r="I593" s="244"/>
      <c r="J593" s="244"/>
      <c r="K593" s="69"/>
      <c r="L593" s="1"/>
      <c r="Q593">
        <v>0</v>
      </c>
      <c r="R593" cm="1">
        <f t="array" ref="R593">IF(P593,IF(Q593=0,IFERROR(_xlfn.LET(_xlpm.range_ref,_xlfn.ANCHORARRAY(_xlfn.XLOOKUP(D593,Map_Range_Lookup,Map_Range_Data_Sorted_Lookup)),IF(_xlfn.XLOOKUP(E593,_xlpm.range_ref,_xlpm.range_ref,21,0,2)=21,21,0)),IF(LEN(D593)&gt;0,22,0)),0),0)</f>
        <v>0</v>
      </c>
      <c r="S593" cm="1">
        <f t="array" ref="S593">IF(P593,IF((Q593=0)*(R593=0),IFERROR(_xlfn.LET(_xlpm.range_ref,_xlfn.ANCHORARRAY(_xlfn.XLOOKUP(E593,Map_Range_Lookup,Map_Range_Data_Sorted_Lookup)),IF(_xlfn.XLOOKUP(F593,_xlpm.range_ref,_xlpm.range_ref,11,0,2)=11,11,0)),IF(LEN(F593)&gt;0,12,0)),0),0)</f>
        <v>0</v>
      </c>
      <c r="T593">
        <v>0</v>
      </c>
    </row>
    <row r="594" spans="1:20" x14ac:dyDescent="0.2">
      <c r="A594" s="243" t="s">
        <v>792</v>
      </c>
      <c r="B594" s="243" t="s">
        <v>792</v>
      </c>
      <c r="C594" s="244"/>
      <c r="D594" s="243" t="s">
        <v>792</v>
      </c>
      <c r="E594" s="243" t="s">
        <v>792</v>
      </c>
      <c r="F594" s="243" t="s">
        <v>792</v>
      </c>
      <c r="G594" s="244"/>
      <c r="H594" s="244"/>
      <c r="I594" s="244"/>
      <c r="J594" s="244"/>
      <c r="K594" s="69"/>
      <c r="L594" s="1"/>
      <c r="Q594">
        <v>0</v>
      </c>
      <c r="R594" cm="1">
        <f t="array" ref="R594">IF(P594,IF(Q594=0,IFERROR(_xlfn.LET(_xlpm.range_ref,_xlfn.ANCHORARRAY(_xlfn.XLOOKUP(D594,Map_Range_Lookup,Map_Range_Data_Sorted_Lookup)),IF(_xlfn.XLOOKUP(E594,_xlpm.range_ref,_xlpm.range_ref,21,0,2)=21,21,0)),IF(LEN(D594)&gt;0,22,0)),0),0)</f>
        <v>0</v>
      </c>
      <c r="S594" cm="1">
        <f t="array" ref="S594">IF(P594,IF((Q594=0)*(R594=0),IFERROR(_xlfn.LET(_xlpm.range_ref,_xlfn.ANCHORARRAY(_xlfn.XLOOKUP(E594,Map_Range_Lookup,Map_Range_Data_Sorted_Lookup)),IF(_xlfn.XLOOKUP(F594,_xlpm.range_ref,_xlpm.range_ref,11,0,2)=11,11,0)),IF(LEN(F594)&gt;0,12,0)),0),0)</f>
        <v>0</v>
      </c>
      <c r="T594">
        <v>0</v>
      </c>
    </row>
    <row r="595" spans="1:20" x14ac:dyDescent="0.2">
      <c r="A595" s="243" t="s">
        <v>792</v>
      </c>
      <c r="B595" s="243" t="s">
        <v>792</v>
      </c>
      <c r="C595" s="244"/>
      <c r="D595" s="243" t="s">
        <v>792</v>
      </c>
      <c r="E595" s="243" t="s">
        <v>792</v>
      </c>
      <c r="F595" s="243" t="s">
        <v>792</v>
      </c>
      <c r="G595" s="244"/>
      <c r="H595" s="244"/>
      <c r="I595" s="244"/>
      <c r="J595" s="244"/>
      <c r="K595" s="69"/>
      <c r="L595" s="1"/>
      <c r="Q595">
        <v>0</v>
      </c>
      <c r="R595" cm="1">
        <f t="array" ref="R595">IF(P595,IF(Q595=0,IFERROR(_xlfn.LET(_xlpm.range_ref,_xlfn.ANCHORARRAY(_xlfn.XLOOKUP(D595,Map_Range_Lookup,Map_Range_Data_Sorted_Lookup)),IF(_xlfn.XLOOKUP(E595,_xlpm.range_ref,_xlpm.range_ref,21,0,2)=21,21,0)),IF(LEN(D595)&gt;0,22,0)),0),0)</f>
        <v>0</v>
      </c>
      <c r="S595" cm="1">
        <f t="array" ref="S595">IF(P595,IF((Q595=0)*(R595=0),IFERROR(_xlfn.LET(_xlpm.range_ref,_xlfn.ANCHORARRAY(_xlfn.XLOOKUP(E595,Map_Range_Lookup,Map_Range_Data_Sorted_Lookup)),IF(_xlfn.XLOOKUP(F595,_xlpm.range_ref,_xlpm.range_ref,11,0,2)=11,11,0)),IF(LEN(F595)&gt;0,12,0)),0),0)</f>
        <v>0</v>
      </c>
      <c r="T595">
        <v>0</v>
      </c>
    </row>
    <row r="596" spans="1:20" x14ac:dyDescent="0.2">
      <c r="A596" s="243" t="s">
        <v>792</v>
      </c>
      <c r="B596" s="243" t="s">
        <v>792</v>
      </c>
      <c r="C596" s="244"/>
      <c r="D596" s="243" t="s">
        <v>792</v>
      </c>
      <c r="E596" s="243" t="s">
        <v>792</v>
      </c>
      <c r="F596" s="243" t="s">
        <v>792</v>
      </c>
      <c r="G596" s="244"/>
      <c r="H596" s="244"/>
      <c r="I596" s="244"/>
      <c r="J596" s="244"/>
      <c r="K596" s="69"/>
      <c r="L596" s="1"/>
      <c r="Q596">
        <v>0</v>
      </c>
      <c r="R596" cm="1">
        <f t="array" ref="R596">IF(P596,IF(Q596=0,IFERROR(_xlfn.LET(_xlpm.range_ref,_xlfn.ANCHORARRAY(_xlfn.XLOOKUP(D596,Map_Range_Lookup,Map_Range_Data_Sorted_Lookup)),IF(_xlfn.XLOOKUP(E596,_xlpm.range_ref,_xlpm.range_ref,21,0,2)=21,21,0)),IF(LEN(D596)&gt;0,22,0)),0),0)</f>
        <v>0</v>
      </c>
      <c r="S596" cm="1">
        <f t="array" ref="S596">IF(P596,IF((Q596=0)*(R596=0),IFERROR(_xlfn.LET(_xlpm.range_ref,_xlfn.ANCHORARRAY(_xlfn.XLOOKUP(E596,Map_Range_Lookup,Map_Range_Data_Sorted_Lookup)),IF(_xlfn.XLOOKUP(F596,_xlpm.range_ref,_xlpm.range_ref,11,0,2)=11,11,0)),IF(LEN(F596)&gt;0,12,0)),0),0)</f>
        <v>0</v>
      </c>
      <c r="T596">
        <v>0</v>
      </c>
    </row>
    <row r="597" spans="1:20" x14ac:dyDescent="0.2">
      <c r="A597" s="243" t="s">
        <v>792</v>
      </c>
      <c r="B597" s="243" t="s">
        <v>792</v>
      </c>
      <c r="C597" s="244"/>
      <c r="D597" s="243" t="s">
        <v>792</v>
      </c>
      <c r="E597" s="243" t="s">
        <v>792</v>
      </c>
      <c r="F597" s="243" t="s">
        <v>792</v>
      </c>
      <c r="G597" s="244"/>
      <c r="H597" s="244"/>
      <c r="I597" s="244"/>
      <c r="J597" s="244"/>
      <c r="K597" s="69"/>
      <c r="L597" s="1"/>
      <c r="Q597">
        <v>0</v>
      </c>
      <c r="R597" cm="1">
        <f t="array" ref="R597">IF(P597,IF(Q597=0,IFERROR(_xlfn.LET(_xlpm.range_ref,_xlfn.ANCHORARRAY(_xlfn.XLOOKUP(D597,Map_Range_Lookup,Map_Range_Data_Sorted_Lookup)),IF(_xlfn.XLOOKUP(E597,_xlpm.range_ref,_xlpm.range_ref,21,0,2)=21,21,0)),IF(LEN(D597)&gt;0,22,0)),0),0)</f>
        <v>0</v>
      </c>
      <c r="S597" cm="1">
        <f t="array" ref="S597">IF(P597,IF((Q597=0)*(R597=0),IFERROR(_xlfn.LET(_xlpm.range_ref,_xlfn.ANCHORARRAY(_xlfn.XLOOKUP(E597,Map_Range_Lookup,Map_Range_Data_Sorted_Lookup)),IF(_xlfn.XLOOKUP(F597,_xlpm.range_ref,_xlpm.range_ref,11,0,2)=11,11,0)),IF(LEN(F597)&gt;0,12,0)),0),0)</f>
        <v>0</v>
      </c>
      <c r="T597">
        <v>0</v>
      </c>
    </row>
    <row r="598" spans="1:20" x14ac:dyDescent="0.2">
      <c r="A598" s="243" t="s">
        <v>792</v>
      </c>
      <c r="B598" s="243" t="s">
        <v>792</v>
      </c>
      <c r="C598" s="244"/>
      <c r="D598" s="243" t="s">
        <v>792</v>
      </c>
      <c r="E598" s="243" t="s">
        <v>792</v>
      </c>
      <c r="F598" s="243" t="s">
        <v>792</v>
      </c>
      <c r="G598" s="244"/>
      <c r="H598" s="244"/>
      <c r="I598" s="244"/>
      <c r="J598" s="244"/>
      <c r="K598" s="69"/>
      <c r="L598" s="1"/>
      <c r="Q598">
        <v>0</v>
      </c>
      <c r="R598" cm="1">
        <f t="array" ref="R598">IF(P598,IF(Q598=0,IFERROR(_xlfn.LET(_xlpm.range_ref,_xlfn.ANCHORARRAY(_xlfn.XLOOKUP(D598,Map_Range_Lookup,Map_Range_Data_Sorted_Lookup)),IF(_xlfn.XLOOKUP(E598,_xlpm.range_ref,_xlpm.range_ref,21,0,2)=21,21,0)),IF(LEN(D598)&gt;0,22,0)),0),0)</f>
        <v>0</v>
      </c>
      <c r="S598" cm="1">
        <f t="array" ref="S598">IF(P598,IF((Q598=0)*(R598=0),IFERROR(_xlfn.LET(_xlpm.range_ref,_xlfn.ANCHORARRAY(_xlfn.XLOOKUP(E598,Map_Range_Lookup,Map_Range_Data_Sorted_Lookup)),IF(_xlfn.XLOOKUP(F598,_xlpm.range_ref,_xlpm.range_ref,11,0,2)=11,11,0)),IF(LEN(F598)&gt;0,12,0)),0),0)</f>
        <v>0</v>
      </c>
      <c r="T598">
        <v>0</v>
      </c>
    </row>
    <row r="599" spans="1:20" x14ac:dyDescent="0.2">
      <c r="A599" s="243" t="s">
        <v>792</v>
      </c>
      <c r="B599" s="243" t="s">
        <v>792</v>
      </c>
      <c r="C599" s="244"/>
      <c r="D599" s="243" t="s">
        <v>792</v>
      </c>
      <c r="E599" s="243" t="s">
        <v>792</v>
      </c>
      <c r="F599" s="243" t="s">
        <v>792</v>
      </c>
      <c r="G599" s="244"/>
      <c r="H599" s="244"/>
      <c r="I599" s="244"/>
      <c r="J599" s="244"/>
      <c r="K599" s="69"/>
      <c r="L599" s="1"/>
      <c r="Q599">
        <v>0</v>
      </c>
      <c r="R599" cm="1">
        <f t="array" ref="R599">IF(P599,IF(Q599=0,IFERROR(_xlfn.LET(_xlpm.range_ref,_xlfn.ANCHORARRAY(_xlfn.XLOOKUP(D599,Map_Range_Lookup,Map_Range_Data_Sorted_Lookup)),IF(_xlfn.XLOOKUP(E599,_xlpm.range_ref,_xlpm.range_ref,21,0,2)=21,21,0)),IF(LEN(D599)&gt;0,22,0)),0),0)</f>
        <v>0</v>
      </c>
      <c r="S599" cm="1">
        <f t="array" ref="S599">IF(P599,IF((Q599=0)*(R599=0),IFERROR(_xlfn.LET(_xlpm.range_ref,_xlfn.ANCHORARRAY(_xlfn.XLOOKUP(E599,Map_Range_Lookup,Map_Range_Data_Sorted_Lookup)),IF(_xlfn.XLOOKUP(F599,_xlpm.range_ref,_xlpm.range_ref,11,0,2)=11,11,0)),IF(LEN(F599)&gt;0,12,0)),0),0)</f>
        <v>0</v>
      </c>
      <c r="T599">
        <v>0</v>
      </c>
    </row>
    <row r="600" spans="1:20" x14ac:dyDescent="0.2">
      <c r="A600" s="243" t="s">
        <v>792</v>
      </c>
      <c r="B600" s="243" t="s">
        <v>792</v>
      </c>
      <c r="C600" s="244"/>
      <c r="D600" s="243" t="s">
        <v>792</v>
      </c>
      <c r="E600" s="243" t="s">
        <v>792</v>
      </c>
      <c r="F600" s="243" t="s">
        <v>792</v>
      </c>
      <c r="G600" s="244"/>
      <c r="H600" s="244"/>
      <c r="I600" s="244"/>
      <c r="J600" s="244"/>
      <c r="K600" s="69"/>
      <c r="L600" s="1"/>
      <c r="Q600">
        <v>0</v>
      </c>
      <c r="R600" cm="1">
        <f t="array" ref="R600">IF(P600,IF(Q600=0,IFERROR(_xlfn.LET(_xlpm.range_ref,_xlfn.ANCHORARRAY(_xlfn.XLOOKUP(D600,Map_Range_Lookup,Map_Range_Data_Sorted_Lookup)),IF(_xlfn.XLOOKUP(E600,_xlpm.range_ref,_xlpm.range_ref,21,0,2)=21,21,0)),IF(LEN(D600)&gt;0,22,0)),0),0)</f>
        <v>0</v>
      </c>
      <c r="S600" cm="1">
        <f t="array" ref="S600">IF(P600,IF((Q600=0)*(R600=0),IFERROR(_xlfn.LET(_xlpm.range_ref,_xlfn.ANCHORARRAY(_xlfn.XLOOKUP(E600,Map_Range_Lookup,Map_Range_Data_Sorted_Lookup)),IF(_xlfn.XLOOKUP(F600,_xlpm.range_ref,_xlpm.range_ref,11,0,2)=11,11,0)),IF(LEN(F600)&gt;0,12,0)),0),0)</f>
        <v>0</v>
      </c>
      <c r="T600">
        <v>0</v>
      </c>
    </row>
    <row r="601" spans="1:20" x14ac:dyDescent="0.2">
      <c r="A601" s="243" t="s">
        <v>792</v>
      </c>
      <c r="B601" s="243" t="s">
        <v>792</v>
      </c>
      <c r="C601" s="244"/>
      <c r="D601" s="243" t="s">
        <v>792</v>
      </c>
      <c r="E601" s="243" t="s">
        <v>792</v>
      </c>
      <c r="F601" s="243" t="s">
        <v>792</v>
      </c>
      <c r="G601" s="244"/>
      <c r="H601" s="244"/>
      <c r="I601" s="244"/>
      <c r="J601" s="244"/>
      <c r="K601" s="69"/>
      <c r="L601" s="1"/>
      <c r="Q601">
        <v>0</v>
      </c>
      <c r="R601" cm="1">
        <f t="array" ref="R601">IF(P601,IF(Q601=0,IFERROR(_xlfn.LET(_xlpm.range_ref,_xlfn.ANCHORARRAY(_xlfn.XLOOKUP(D601,Map_Range_Lookup,Map_Range_Data_Sorted_Lookup)),IF(_xlfn.XLOOKUP(E601,_xlpm.range_ref,_xlpm.range_ref,21,0,2)=21,21,0)),IF(LEN(D601)&gt;0,22,0)),0),0)</f>
        <v>0</v>
      </c>
      <c r="S601" cm="1">
        <f t="array" ref="S601">IF(P601,IF((Q601=0)*(R601=0),IFERROR(_xlfn.LET(_xlpm.range_ref,_xlfn.ANCHORARRAY(_xlfn.XLOOKUP(E601,Map_Range_Lookup,Map_Range_Data_Sorted_Lookup)),IF(_xlfn.XLOOKUP(F601,_xlpm.range_ref,_xlpm.range_ref,11,0,2)=11,11,0)),IF(LEN(F601)&gt;0,12,0)),0),0)</f>
        <v>0</v>
      </c>
      <c r="T601">
        <v>0</v>
      </c>
    </row>
    <row r="602" spans="1:20" x14ac:dyDescent="0.2">
      <c r="A602" s="243" t="s">
        <v>792</v>
      </c>
      <c r="B602" s="243" t="s">
        <v>792</v>
      </c>
      <c r="C602" s="244"/>
      <c r="D602" s="243" t="s">
        <v>792</v>
      </c>
      <c r="E602" s="243" t="s">
        <v>792</v>
      </c>
      <c r="F602" s="243" t="s">
        <v>792</v>
      </c>
      <c r="G602" s="244"/>
      <c r="H602" s="244"/>
      <c r="I602" s="244"/>
      <c r="J602" s="244"/>
      <c r="K602" s="69"/>
      <c r="L602" s="1"/>
      <c r="Q602">
        <v>0</v>
      </c>
      <c r="R602" cm="1">
        <f t="array" ref="R602">IF(P602,IF(Q602=0,IFERROR(_xlfn.LET(_xlpm.range_ref,_xlfn.ANCHORARRAY(_xlfn.XLOOKUP(D602,Map_Range_Lookup,Map_Range_Data_Sorted_Lookup)),IF(_xlfn.XLOOKUP(E602,_xlpm.range_ref,_xlpm.range_ref,21,0,2)=21,21,0)),IF(LEN(D602)&gt;0,22,0)),0),0)</f>
        <v>0</v>
      </c>
      <c r="S602" cm="1">
        <f t="array" ref="S602">IF(P602,IF((Q602=0)*(R602=0),IFERROR(_xlfn.LET(_xlpm.range_ref,_xlfn.ANCHORARRAY(_xlfn.XLOOKUP(E602,Map_Range_Lookup,Map_Range_Data_Sorted_Lookup)),IF(_xlfn.XLOOKUP(F602,_xlpm.range_ref,_xlpm.range_ref,11,0,2)=11,11,0)),IF(LEN(F602)&gt;0,12,0)),0),0)</f>
        <v>0</v>
      </c>
      <c r="T602">
        <v>0</v>
      </c>
    </row>
    <row r="603" spans="1:20" x14ac:dyDescent="0.2">
      <c r="A603" s="243" t="s">
        <v>792</v>
      </c>
      <c r="B603" s="243" t="s">
        <v>792</v>
      </c>
      <c r="C603" s="244"/>
      <c r="D603" s="243" t="s">
        <v>792</v>
      </c>
      <c r="E603" s="243" t="s">
        <v>792</v>
      </c>
      <c r="F603" s="243" t="s">
        <v>792</v>
      </c>
      <c r="G603" s="244"/>
      <c r="H603" s="244"/>
      <c r="I603" s="244"/>
      <c r="J603" s="244"/>
      <c r="K603" s="69"/>
      <c r="L603" s="1"/>
      <c r="Q603">
        <v>0</v>
      </c>
      <c r="R603" cm="1">
        <f t="array" ref="R603">IF(P603,IF(Q603=0,IFERROR(_xlfn.LET(_xlpm.range_ref,_xlfn.ANCHORARRAY(_xlfn.XLOOKUP(D603,Map_Range_Lookup,Map_Range_Data_Sorted_Lookup)),IF(_xlfn.XLOOKUP(E603,_xlpm.range_ref,_xlpm.range_ref,21,0,2)=21,21,0)),IF(LEN(D603)&gt;0,22,0)),0),0)</f>
        <v>0</v>
      </c>
      <c r="S603" cm="1">
        <f t="array" ref="S603">IF(P603,IF((Q603=0)*(R603=0),IFERROR(_xlfn.LET(_xlpm.range_ref,_xlfn.ANCHORARRAY(_xlfn.XLOOKUP(E603,Map_Range_Lookup,Map_Range_Data_Sorted_Lookup)),IF(_xlfn.XLOOKUP(F603,_xlpm.range_ref,_xlpm.range_ref,11,0,2)=11,11,0)),IF(LEN(F603)&gt;0,12,0)),0),0)</f>
        <v>0</v>
      </c>
      <c r="T603">
        <v>0</v>
      </c>
    </row>
    <row r="604" spans="1:20" x14ac:dyDescent="0.2">
      <c r="A604" s="243" t="s">
        <v>792</v>
      </c>
      <c r="B604" s="243" t="s">
        <v>792</v>
      </c>
      <c r="C604" s="244"/>
      <c r="D604" s="243" t="s">
        <v>792</v>
      </c>
      <c r="E604" s="243" t="s">
        <v>792</v>
      </c>
      <c r="F604" s="243" t="s">
        <v>792</v>
      </c>
      <c r="G604" s="244"/>
      <c r="H604" s="244"/>
      <c r="I604" s="244"/>
      <c r="J604" s="244"/>
      <c r="K604" s="69"/>
      <c r="L604" s="1"/>
      <c r="Q604">
        <v>0</v>
      </c>
      <c r="R604" cm="1">
        <f t="array" ref="R604">IF(P604,IF(Q604=0,IFERROR(_xlfn.LET(_xlpm.range_ref,_xlfn.ANCHORARRAY(_xlfn.XLOOKUP(D604,Map_Range_Lookup,Map_Range_Data_Sorted_Lookup)),IF(_xlfn.XLOOKUP(E604,_xlpm.range_ref,_xlpm.range_ref,21,0,2)=21,21,0)),IF(LEN(D604)&gt;0,22,0)),0),0)</f>
        <v>0</v>
      </c>
      <c r="S604" cm="1">
        <f t="array" ref="S604">IF(P604,IF((Q604=0)*(R604=0),IFERROR(_xlfn.LET(_xlpm.range_ref,_xlfn.ANCHORARRAY(_xlfn.XLOOKUP(E604,Map_Range_Lookup,Map_Range_Data_Sorted_Lookup)),IF(_xlfn.XLOOKUP(F604,_xlpm.range_ref,_xlpm.range_ref,11,0,2)=11,11,0)),IF(LEN(F604)&gt;0,12,0)),0),0)</f>
        <v>0</v>
      </c>
      <c r="T604">
        <v>0</v>
      </c>
    </row>
    <row r="605" spans="1:20" x14ac:dyDescent="0.2">
      <c r="A605" s="243" t="s">
        <v>792</v>
      </c>
      <c r="B605" s="243" t="s">
        <v>792</v>
      </c>
      <c r="C605" s="244"/>
      <c r="D605" s="243" t="s">
        <v>792</v>
      </c>
      <c r="E605" s="243" t="s">
        <v>792</v>
      </c>
      <c r="F605" s="243" t="s">
        <v>792</v>
      </c>
      <c r="G605" s="244"/>
      <c r="H605" s="244"/>
      <c r="I605" s="244"/>
      <c r="J605" s="244"/>
      <c r="K605" s="69"/>
      <c r="L605" s="1"/>
      <c r="Q605">
        <v>0</v>
      </c>
      <c r="R605" cm="1">
        <f t="array" ref="R605">IF(P605,IF(Q605=0,IFERROR(_xlfn.LET(_xlpm.range_ref,_xlfn.ANCHORARRAY(_xlfn.XLOOKUP(D605,Map_Range_Lookup,Map_Range_Data_Sorted_Lookup)),IF(_xlfn.XLOOKUP(E605,_xlpm.range_ref,_xlpm.range_ref,21,0,2)=21,21,0)),IF(LEN(D605)&gt;0,22,0)),0),0)</f>
        <v>0</v>
      </c>
      <c r="S605" cm="1">
        <f t="array" ref="S605">IF(P605,IF((Q605=0)*(R605=0),IFERROR(_xlfn.LET(_xlpm.range_ref,_xlfn.ANCHORARRAY(_xlfn.XLOOKUP(E605,Map_Range_Lookup,Map_Range_Data_Sorted_Lookup)),IF(_xlfn.XLOOKUP(F605,_xlpm.range_ref,_xlpm.range_ref,11,0,2)=11,11,0)),IF(LEN(F605)&gt;0,12,0)),0),0)</f>
        <v>0</v>
      </c>
      <c r="T605">
        <v>0</v>
      </c>
    </row>
    <row r="606" spans="1:20" x14ac:dyDescent="0.2">
      <c r="A606" s="243" t="s">
        <v>792</v>
      </c>
      <c r="B606" s="243" t="s">
        <v>792</v>
      </c>
      <c r="C606" s="244"/>
      <c r="D606" s="243" t="s">
        <v>792</v>
      </c>
      <c r="E606" s="243" t="s">
        <v>792</v>
      </c>
      <c r="F606" s="243" t="s">
        <v>792</v>
      </c>
      <c r="G606" s="244"/>
      <c r="H606" s="244"/>
      <c r="I606" s="244"/>
      <c r="J606" s="244"/>
      <c r="K606" s="69"/>
      <c r="L606" s="1"/>
      <c r="Q606">
        <v>0</v>
      </c>
      <c r="R606" cm="1">
        <f t="array" ref="R606">IF(P606,IF(Q606=0,IFERROR(_xlfn.LET(_xlpm.range_ref,_xlfn.ANCHORARRAY(_xlfn.XLOOKUP(D606,Map_Range_Lookup,Map_Range_Data_Sorted_Lookup)),IF(_xlfn.XLOOKUP(E606,_xlpm.range_ref,_xlpm.range_ref,21,0,2)=21,21,0)),IF(LEN(D606)&gt;0,22,0)),0),0)</f>
        <v>0</v>
      </c>
      <c r="S606" cm="1">
        <f t="array" ref="S606">IF(P606,IF((Q606=0)*(R606=0),IFERROR(_xlfn.LET(_xlpm.range_ref,_xlfn.ANCHORARRAY(_xlfn.XLOOKUP(E606,Map_Range_Lookup,Map_Range_Data_Sorted_Lookup)),IF(_xlfn.XLOOKUP(F606,_xlpm.range_ref,_xlpm.range_ref,11,0,2)=11,11,0)),IF(LEN(F606)&gt;0,12,0)),0),0)</f>
        <v>0</v>
      </c>
      <c r="T606">
        <v>0</v>
      </c>
    </row>
    <row r="607" spans="1:20" x14ac:dyDescent="0.2">
      <c r="A607" s="243" t="s">
        <v>792</v>
      </c>
      <c r="B607" s="243" t="s">
        <v>792</v>
      </c>
      <c r="C607" s="244"/>
      <c r="D607" s="243" t="s">
        <v>792</v>
      </c>
      <c r="E607" s="243" t="s">
        <v>792</v>
      </c>
      <c r="F607" s="243" t="s">
        <v>792</v>
      </c>
      <c r="G607" s="244"/>
      <c r="H607" s="244"/>
      <c r="I607" s="244"/>
      <c r="J607" s="244"/>
      <c r="K607" s="69"/>
      <c r="L607" s="1"/>
      <c r="Q607">
        <v>0</v>
      </c>
      <c r="R607" cm="1">
        <f t="array" ref="R607">IF(P607,IF(Q607=0,IFERROR(_xlfn.LET(_xlpm.range_ref,_xlfn.ANCHORARRAY(_xlfn.XLOOKUP(D607,Map_Range_Lookup,Map_Range_Data_Sorted_Lookup)),IF(_xlfn.XLOOKUP(E607,_xlpm.range_ref,_xlpm.range_ref,21,0,2)=21,21,0)),IF(LEN(D607)&gt;0,22,0)),0),0)</f>
        <v>0</v>
      </c>
      <c r="S607" cm="1">
        <f t="array" ref="S607">IF(P607,IF((Q607=0)*(R607=0),IFERROR(_xlfn.LET(_xlpm.range_ref,_xlfn.ANCHORARRAY(_xlfn.XLOOKUP(E607,Map_Range_Lookup,Map_Range_Data_Sorted_Lookup)),IF(_xlfn.XLOOKUP(F607,_xlpm.range_ref,_xlpm.range_ref,11,0,2)=11,11,0)),IF(LEN(F607)&gt;0,12,0)),0),0)</f>
        <v>0</v>
      </c>
      <c r="T607">
        <v>0</v>
      </c>
    </row>
    <row r="608" spans="1:20" x14ac:dyDescent="0.2">
      <c r="A608" s="243" t="s">
        <v>792</v>
      </c>
      <c r="B608" s="243" t="s">
        <v>792</v>
      </c>
      <c r="C608" s="244"/>
      <c r="D608" s="243" t="s">
        <v>792</v>
      </c>
      <c r="E608" s="243" t="s">
        <v>792</v>
      </c>
      <c r="F608" s="243" t="s">
        <v>792</v>
      </c>
      <c r="G608" s="244"/>
      <c r="H608" s="244"/>
      <c r="I608" s="244"/>
      <c r="J608" s="244"/>
      <c r="K608" s="69"/>
      <c r="L608" s="1"/>
      <c r="Q608">
        <v>0</v>
      </c>
      <c r="R608" cm="1">
        <f t="array" ref="R608">IF(P608,IF(Q608=0,IFERROR(_xlfn.LET(_xlpm.range_ref,_xlfn.ANCHORARRAY(_xlfn.XLOOKUP(D608,Map_Range_Lookup,Map_Range_Data_Sorted_Lookup)),IF(_xlfn.XLOOKUP(E608,_xlpm.range_ref,_xlpm.range_ref,21,0,2)=21,21,0)),IF(LEN(D608)&gt;0,22,0)),0),0)</f>
        <v>0</v>
      </c>
      <c r="S608" cm="1">
        <f t="array" ref="S608">IF(P608,IF((Q608=0)*(R608=0),IFERROR(_xlfn.LET(_xlpm.range_ref,_xlfn.ANCHORARRAY(_xlfn.XLOOKUP(E608,Map_Range_Lookup,Map_Range_Data_Sorted_Lookup)),IF(_xlfn.XLOOKUP(F608,_xlpm.range_ref,_xlpm.range_ref,11,0,2)=11,11,0)),IF(LEN(F608)&gt;0,12,0)),0),0)</f>
        <v>0</v>
      </c>
      <c r="T608">
        <v>0</v>
      </c>
    </row>
    <row r="609" spans="1:20" x14ac:dyDescent="0.2">
      <c r="A609" s="243" t="s">
        <v>792</v>
      </c>
      <c r="B609" s="243" t="s">
        <v>792</v>
      </c>
      <c r="C609" s="244"/>
      <c r="D609" s="243" t="s">
        <v>792</v>
      </c>
      <c r="E609" s="243" t="s">
        <v>792</v>
      </c>
      <c r="F609" s="243" t="s">
        <v>792</v>
      </c>
      <c r="G609" s="244"/>
      <c r="H609" s="244"/>
      <c r="I609" s="244"/>
      <c r="J609" s="244"/>
      <c r="K609" s="69"/>
      <c r="L609" s="1"/>
      <c r="Q609">
        <v>0</v>
      </c>
      <c r="R609" cm="1">
        <f t="array" ref="R609">IF(P609,IF(Q609=0,IFERROR(_xlfn.LET(_xlpm.range_ref,_xlfn.ANCHORARRAY(_xlfn.XLOOKUP(D609,Map_Range_Lookup,Map_Range_Data_Sorted_Lookup)),IF(_xlfn.XLOOKUP(E609,_xlpm.range_ref,_xlpm.range_ref,21,0,2)=21,21,0)),IF(LEN(D609)&gt;0,22,0)),0),0)</f>
        <v>0</v>
      </c>
      <c r="S609" cm="1">
        <f t="array" ref="S609">IF(P609,IF((Q609=0)*(R609=0),IFERROR(_xlfn.LET(_xlpm.range_ref,_xlfn.ANCHORARRAY(_xlfn.XLOOKUP(E609,Map_Range_Lookup,Map_Range_Data_Sorted_Lookup)),IF(_xlfn.XLOOKUP(F609,_xlpm.range_ref,_xlpm.range_ref,11,0,2)=11,11,0)),IF(LEN(F609)&gt;0,12,0)),0),0)</f>
        <v>0</v>
      </c>
      <c r="T609">
        <v>0</v>
      </c>
    </row>
    <row r="610" spans="1:20" x14ac:dyDescent="0.2">
      <c r="A610" s="243" t="s">
        <v>792</v>
      </c>
      <c r="B610" s="243" t="s">
        <v>792</v>
      </c>
      <c r="C610" s="244"/>
      <c r="D610" s="243" t="s">
        <v>792</v>
      </c>
      <c r="E610" s="243" t="s">
        <v>792</v>
      </c>
      <c r="F610" s="243" t="s">
        <v>792</v>
      </c>
      <c r="G610" s="244"/>
      <c r="H610" s="244"/>
      <c r="I610" s="244"/>
      <c r="J610" s="244"/>
      <c r="K610" s="69"/>
      <c r="L610" s="1"/>
      <c r="Q610">
        <v>0</v>
      </c>
      <c r="R610" cm="1">
        <f t="array" ref="R610">IF(P610,IF(Q610=0,IFERROR(_xlfn.LET(_xlpm.range_ref,_xlfn.ANCHORARRAY(_xlfn.XLOOKUP(D610,Map_Range_Lookup,Map_Range_Data_Sorted_Lookup)),IF(_xlfn.XLOOKUP(E610,_xlpm.range_ref,_xlpm.range_ref,21,0,2)=21,21,0)),IF(LEN(D610)&gt;0,22,0)),0),0)</f>
        <v>0</v>
      </c>
      <c r="S610" cm="1">
        <f t="array" ref="S610">IF(P610,IF((Q610=0)*(R610=0),IFERROR(_xlfn.LET(_xlpm.range_ref,_xlfn.ANCHORARRAY(_xlfn.XLOOKUP(E610,Map_Range_Lookup,Map_Range_Data_Sorted_Lookup)),IF(_xlfn.XLOOKUP(F610,_xlpm.range_ref,_xlpm.range_ref,11,0,2)=11,11,0)),IF(LEN(F610)&gt;0,12,0)),0),0)</f>
        <v>0</v>
      </c>
      <c r="T610">
        <v>0</v>
      </c>
    </row>
    <row r="611" spans="1:20" x14ac:dyDescent="0.2">
      <c r="A611" s="243" t="s">
        <v>792</v>
      </c>
      <c r="B611" s="243" t="s">
        <v>792</v>
      </c>
      <c r="C611" s="244"/>
      <c r="D611" s="243" t="s">
        <v>792</v>
      </c>
      <c r="E611" s="243" t="s">
        <v>792</v>
      </c>
      <c r="F611" s="243" t="s">
        <v>792</v>
      </c>
      <c r="G611" s="244"/>
      <c r="H611" s="244"/>
      <c r="I611" s="244"/>
      <c r="J611" s="244"/>
      <c r="K611" s="69"/>
      <c r="L611" s="1"/>
      <c r="Q611">
        <v>0</v>
      </c>
      <c r="R611" cm="1">
        <f t="array" ref="R611">IF(P611,IF(Q611=0,IFERROR(_xlfn.LET(_xlpm.range_ref,_xlfn.ANCHORARRAY(_xlfn.XLOOKUP(D611,Map_Range_Lookup,Map_Range_Data_Sorted_Lookup)),IF(_xlfn.XLOOKUP(E611,_xlpm.range_ref,_xlpm.range_ref,21,0,2)=21,21,0)),IF(LEN(D611)&gt;0,22,0)),0),0)</f>
        <v>0</v>
      </c>
      <c r="S611" cm="1">
        <f t="array" ref="S611">IF(P611,IF((Q611=0)*(R611=0),IFERROR(_xlfn.LET(_xlpm.range_ref,_xlfn.ANCHORARRAY(_xlfn.XLOOKUP(E611,Map_Range_Lookup,Map_Range_Data_Sorted_Lookup)),IF(_xlfn.XLOOKUP(F611,_xlpm.range_ref,_xlpm.range_ref,11,0,2)=11,11,0)),IF(LEN(F611)&gt;0,12,0)),0),0)</f>
        <v>0</v>
      </c>
      <c r="T611">
        <v>0</v>
      </c>
    </row>
    <row r="612" spans="1:20" x14ac:dyDescent="0.2">
      <c r="A612" s="243" t="s">
        <v>792</v>
      </c>
      <c r="B612" s="243" t="s">
        <v>792</v>
      </c>
      <c r="C612" s="244"/>
      <c r="D612" s="243" t="s">
        <v>792</v>
      </c>
      <c r="E612" s="243" t="s">
        <v>792</v>
      </c>
      <c r="F612" s="243" t="s">
        <v>792</v>
      </c>
      <c r="G612" s="244"/>
      <c r="H612" s="244"/>
      <c r="I612" s="244"/>
      <c r="J612" s="244"/>
      <c r="K612" s="69"/>
      <c r="L612" s="1"/>
      <c r="Q612">
        <v>0</v>
      </c>
      <c r="R612" cm="1">
        <f t="array" ref="R612">IF(P612,IF(Q612=0,IFERROR(_xlfn.LET(_xlpm.range_ref,_xlfn.ANCHORARRAY(_xlfn.XLOOKUP(D612,Map_Range_Lookup,Map_Range_Data_Sorted_Lookup)),IF(_xlfn.XLOOKUP(E612,_xlpm.range_ref,_xlpm.range_ref,21,0,2)=21,21,0)),IF(LEN(D612)&gt;0,22,0)),0),0)</f>
        <v>0</v>
      </c>
      <c r="S612" cm="1">
        <f t="array" ref="S612">IF(P612,IF((Q612=0)*(R612=0),IFERROR(_xlfn.LET(_xlpm.range_ref,_xlfn.ANCHORARRAY(_xlfn.XLOOKUP(E612,Map_Range_Lookup,Map_Range_Data_Sorted_Lookup)),IF(_xlfn.XLOOKUP(F612,_xlpm.range_ref,_xlpm.range_ref,11,0,2)=11,11,0)),IF(LEN(F612)&gt;0,12,0)),0),0)</f>
        <v>0</v>
      </c>
      <c r="T612">
        <v>0</v>
      </c>
    </row>
    <row r="613" spans="1:20" x14ac:dyDescent="0.2">
      <c r="A613" s="243" t="s">
        <v>792</v>
      </c>
      <c r="B613" s="243" t="s">
        <v>792</v>
      </c>
      <c r="C613" s="244"/>
      <c r="D613" s="243" t="s">
        <v>792</v>
      </c>
      <c r="E613" s="243" t="s">
        <v>792</v>
      </c>
      <c r="F613" s="243" t="s">
        <v>792</v>
      </c>
      <c r="G613" s="244"/>
      <c r="H613" s="244"/>
      <c r="I613" s="244"/>
      <c r="J613" s="244"/>
      <c r="K613" s="69"/>
      <c r="L613" s="1"/>
      <c r="Q613">
        <v>0</v>
      </c>
      <c r="R613" cm="1">
        <f t="array" ref="R613">IF(P613,IF(Q613=0,IFERROR(_xlfn.LET(_xlpm.range_ref,_xlfn.ANCHORARRAY(_xlfn.XLOOKUP(D613,Map_Range_Lookup,Map_Range_Data_Sorted_Lookup)),IF(_xlfn.XLOOKUP(E613,_xlpm.range_ref,_xlpm.range_ref,21,0,2)=21,21,0)),IF(LEN(D613)&gt;0,22,0)),0),0)</f>
        <v>0</v>
      </c>
      <c r="S613" cm="1">
        <f t="array" ref="S613">IF(P613,IF((Q613=0)*(R613=0),IFERROR(_xlfn.LET(_xlpm.range_ref,_xlfn.ANCHORARRAY(_xlfn.XLOOKUP(E613,Map_Range_Lookup,Map_Range_Data_Sorted_Lookup)),IF(_xlfn.XLOOKUP(F613,_xlpm.range_ref,_xlpm.range_ref,11,0,2)=11,11,0)),IF(LEN(F613)&gt;0,12,0)),0),0)</f>
        <v>0</v>
      </c>
      <c r="T613">
        <v>0</v>
      </c>
    </row>
    <row r="614" spans="1:20" x14ac:dyDescent="0.2">
      <c r="A614" s="243" t="s">
        <v>792</v>
      </c>
      <c r="B614" s="243" t="s">
        <v>792</v>
      </c>
      <c r="C614" s="244"/>
      <c r="D614" s="243" t="s">
        <v>792</v>
      </c>
      <c r="E614" s="243" t="s">
        <v>792</v>
      </c>
      <c r="F614" s="243" t="s">
        <v>792</v>
      </c>
      <c r="G614" s="244"/>
      <c r="H614" s="244"/>
      <c r="I614" s="244"/>
      <c r="J614" s="244"/>
      <c r="K614" s="69"/>
      <c r="L614" s="1"/>
      <c r="Q614">
        <v>0</v>
      </c>
      <c r="R614" cm="1">
        <f t="array" ref="R614">IF(P614,IF(Q614=0,IFERROR(_xlfn.LET(_xlpm.range_ref,_xlfn.ANCHORARRAY(_xlfn.XLOOKUP(D614,Map_Range_Lookup,Map_Range_Data_Sorted_Lookup)),IF(_xlfn.XLOOKUP(E614,_xlpm.range_ref,_xlpm.range_ref,21,0,2)=21,21,0)),IF(LEN(D614)&gt;0,22,0)),0),0)</f>
        <v>0</v>
      </c>
      <c r="S614" cm="1">
        <f t="array" ref="S614">IF(P614,IF((Q614=0)*(R614=0),IFERROR(_xlfn.LET(_xlpm.range_ref,_xlfn.ANCHORARRAY(_xlfn.XLOOKUP(E614,Map_Range_Lookup,Map_Range_Data_Sorted_Lookup)),IF(_xlfn.XLOOKUP(F614,_xlpm.range_ref,_xlpm.range_ref,11,0,2)=11,11,0)),IF(LEN(F614)&gt;0,12,0)),0),0)</f>
        <v>0</v>
      </c>
      <c r="T614">
        <v>0</v>
      </c>
    </row>
    <row r="615" spans="1:20" x14ac:dyDescent="0.2">
      <c r="A615" s="243" t="s">
        <v>792</v>
      </c>
      <c r="B615" s="243" t="s">
        <v>792</v>
      </c>
      <c r="C615" s="244"/>
      <c r="D615" s="243" t="s">
        <v>792</v>
      </c>
      <c r="E615" s="243" t="s">
        <v>792</v>
      </c>
      <c r="F615" s="243" t="s">
        <v>792</v>
      </c>
      <c r="G615" s="244"/>
      <c r="H615" s="244"/>
      <c r="I615" s="244"/>
      <c r="J615" s="244"/>
      <c r="K615" s="69"/>
      <c r="L615" s="1"/>
      <c r="Q615">
        <v>0</v>
      </c>
      <c r="R615" cm="1">
        <f t="array" ref="R615">IF(P615,IF(Q615=0,IFERROR(_xlfn.LET(_xlpm.range_ref,_xlfn.ANCHORARRAY(_xlfn.XLOOKUP(D615,Map_Range_Lookup,Map_Range_Data_Sorted_Lookup)),IF(_xlfn.XLOOKUP(E615,_xlpm.range_ref,_xlpm.range_ref,21,0,2)=21,21,0)),IF(LEN(D615)&gt;0,22,0)),0),0)</f>
        <v>0</v>
      </c>
      <c r="S615" cm="1">
        <f t="array" ref="S615">IF(P615,IF((Q615=0)*(R615=0),IFERROR(_xlfn.LET(_xlpm.range_ref,_xlfn.ANCHORARRAY(_xlfn.XLOOKUP(E615,Map_Range_Lookup,Map_Range_Data_Sorted_Lookup)),IF(_xlfn.XLOOKUP(F615,_xlpm.range_ref,_xlpm.range_ref,11,0,2)=11,11,0)),IF(LEN(F615)&gt;0,12,0)),0),0)</f>
        <v>0</v>
      </c>
      <c r="T615">
        <v>0</v>
      </c>
    </row>
    <row r="616" spans="1:20" x14ac:dyDescent="0.2">
      <c r="A616" s="243" t="s">
        <v>792</v>
      </c>
      <c r="B616" s="243" t="s">
        <v>792</v>
      </c>
      <c r="C616" s="244"/>
      <c r="D616" s="243" t="s">
        <v>792</v>
      </c>
      <c r="E616" s="243" t="s">
        <v>792</v>
      </c>
      <c r="F616" s="243" t="s">
        <v>792</v>
      </c>
      <c r="G616" s="244"/>
      <c r="H616" s="244"/>
      <c r="I616" s="244"/>
      <c r="J616" s="244"/>
      <c r="K616" s="69"/>
      <c r="L616" s="1"/>
      <c r="Q616">
        <v>0</v>
      </c>
      <c r="R616" cm="1">
        <f t="array" ref="R616">IF(P616,IF(Q616=0,IFERROR(_xlfn.LET(_xlpm.range_ref,_xlfn.ANCHORARRAY(_xlfn.XLOOKUP(D616,Map_Range_Lookup,Map_Range_Data_Sorted_Lookup)),IF(_xlfn.XLOOKUP(E616,_xlpm.range_ref,_xlpm.range_ref,21,0,2)=21,21,0)),IF(LEN(D616)&gt;0,22,0)),0),0)</f>
        <v>0</v>
      </c>
      <c r="S616" cm="1">
        <f t="array" ref="S616">IF(P616,IF((Q616=0)*(R616=0),IFERROR(_xlfn.LET(_xlpm.range_ref,_xlfn.ANCHORARRAY(_xlfn.XLOOKUP(E616,Map_Range_Lookup,Map_Range_Data_Sorted_Lookup)),IF(_xlfn.XLOOKUP(F616,_xlpm.range_ref,_xlpm.range_ref,11,0,2)=11,11,0)),IF(LEN(F616)&gt;0,12,0)),0),0)</f>
        <v>0</v>
      </c>
      <c r="T616">
        <v>0</v>
      </c>
    </row>
    <row r="617" spans="1:20" x14ac:dyDescent="0.2">
      <c r="A617" s="243" t="s">
        <v>792</v>
      </c>
      <c r="B617" s="243" t="s">
        <v>792</v>
      </c>
      <c r="C617" s="244"/>
      <c r="D617" s="243" t="s">
        <v>792</v>
      </c>
      <c r="E617" s="243" t="s">
        <v>792</v>
      </c>
      <c r="F617" s="243" t="s">
        <v>792</v>
      </c>
      <c r="G617" s="244"/>
      <c r="H617" s="244"/>
      <c r="I617" s="244"/>
      <c r="J617" s="244"/>
      <c r="K617" s="69"/>
      <c r="L617" s="1"/>
      <c r="Q617">
        <v>0</v>
      </c>
      <c r="R617" cm="1">
        <f t="array" ref="R617">IF(P617,IF(Q617=0,IFERROR(_xlfn.LET(_xlpm.range_ref,_xlfn.ANCHORARRAY(_xlfn.XLOOKUP(D617,Map_Range_Lookup,Map_Range_Data_Sorted_Lookup)),IF(_xlfn.XLOOKUP(E617,_xlpm.range_ref,_xlpm.range_ref,21,0,2)=21,21,0)),IF(LEN(D617)&gt;0,22,0)),0),0)</f>
        <v>0</v>
      </c>
      <c r="S617" cm="1">
        <f t="array" ref="S617">IF(P617,IF((Q617=0)*(R617=0),IFERROR(_xlfn.LET(_xlpm.range_ref,_xlfn.ANCHORARRAY(_xlfn.XLOOKUP(E617,Map_Range_Lookup,Map_Range_Data_Sorted_Lookup)),IF(_xlfn.XLOOKUP(F617,_xlpm.range_ref,_xlpm.range_ref,11,0,2)=11,11,0)),IF(LEN(F617)&gt;0,12,0)),0),0)</f>
        <v>0</v>
      </c>
      <c r="T617">
        <v>0</v>
      </c>
    </row>
    <row r="618" spans="1:20" x14ac:dyDescent="0.2">
      <c r="A618" s="243" t="s">
        <v>792</v>
      </c>
      <c r="B618" s="243" t="s">
        <v>792</v>
      </c>
      <c r="C618" s="244"/>
      <c r="D618" s="243" t="s">
        <v>792</v>
      </c>
      <c r="E618" s="243" t="s">
        <v>792</v>
      </c>
      <c r="F618" s="243" t="s">
        <v>792</v>
      </c>
      <c r="G618" s="244"/>
      <c r="H618" s="244"/>
      <c r="I618" s="244"/>
      <c r="J618" s="244"/>
      <c r="K618" s="69"/>
      <c r="L618" s="1"/>
      <c r="Q618">
        <v>0</v>
      </c>
      <c r="R618" cm="1">
        <f t="array" ref="R618">IF(P618,IF(Q618=0,IFERROR(_xlfn.LET(_xlpm.range_ref,_xlfn.ANCHORARRAY(_xlfn.XLOOKUP(D618,Map_Range_Lookup,Map_Range_Data_Sorted_Lookup)),IF(_xlfn.XLOOKUP(E618,_xlpm.range_ref,_xlpm.range_ref,21,0,2)=21,21,0)),IF(LEN(D618)&gt;0,22,0)),0),0)</f>
        <v>0</v>
      </c>
      <c r="S618" cm="1">
        <f t="array" ref="S618">IF(P618,IF((Q618=0)*(R618=0),IFERROR(_xlfn.LET(_xlpm.range_ref,_xlfn.ANCHORARRAY(_xlfn.XLOOKUP(E618,Map_Range_Lookup,Map_Range_Data_Sorted_Lookup)),IF(_xlfn.XLOOKUP(F618,_xlpm.range_ref,_xlpm.range_ref,11,0,2)=11,11,0)),IF(LEN(F618)&gt;0,12,0)),0),0)</f>
        <v>0</v>
      </c>
      <c r="T618">
        <v>0</v>
      </c>
    </row>
    <row r="619" spans="1:20" x14ac:dyDescent="0.2">
      <c r="A619" s="243" t="s">
        <v>792</v>
      </c>
      <c r="B619" s="243" t="s">
        <v>792</v>
      </c>
      <c r="C619" s="244"/>
      <c r="D619" s="243" t="s">
        <v>792</v>
      </c>
      <c r="E619" s="243" t="s">
        <v>792</v>
      </c>
      <c r="F619" s="243" t="s">
        <v>792</v>
      </c>
      <c r="G619" s="244"/>
      <c r="H619" s="244"/>
      <c r="I619" s="244"/>
      <c r="J619" s="244"/>
      <c r="K619" s="69"/>
      <c r="L619" s="1"/>
      <c r="Q619">
        <v>0</v>
      </c>
      <c r="R619" cm="1">
        <f t="array" ref="R619">IF(P619,IF(Q619=0,IFERROR(_xlfn.LET(_xlpm.range_ref,_xlfn.ANCHORARRAY(_xlfn.XLOOKUP(D619,Map_Range_Lookup,Map_Range_Data_Sorted_Lookup)),IF(_xlfn.XLOOKUP(E619,_xlpm.range_ref,_xlpm.range_ref,21,0,2)=21,21,0)),IF(LEN(D619)&gt;0,22,0)),0),0)</f>
        <v>0</v>
      </c>
      <c r="S619" cm="1">
        <f t="array" ref="S619">IF(P619,IF((Q619=0)*(R619=0),IFERROR(_xlfn.LET(_xlpm.range_ref,_xlfn.ANCHORARRAY(_xlfn.XLOOKUP(E619,Map_Range_Lookup,Map_Range_Data_Sorted_Lookup)),IF(_xlfn.XLOOKUP(F619,_xlpm.range_ref,_xlpm.range_ref,11,0,2)=11,11,0)),IF(LEN(F619)&gt;0,12,0)),0),0)</f>
        <v>0</v>
      </c>
      <c r="T619">
        <v>0</v>
      </c>
    </row>
    <row r="620" spans="1:20" x14ac:dyDescent="0.2">
      <c r="A620" s="243" t="s">
        <v>792</v>
      </c>
      <c r="B620" s="243" t="s">
        <v>792</v>
      </c>
      <c r="C620" s="244"/>
      <c r="D620" s="243" t="s">
        <v>792</v>
      </c>
      <c r="E620" s="243" t="s">
        <v>792</v>
      </c>
      <c r="F620" s="243" t="s">
        <v>792</v>
      </c>
      <c r="G620" s="244"/>
      <c r="H620" s="244"/>
      <c r="I620" s="244"/>
      <c r="J620" s="244"/>
      <c r="K620" s="69"/>
      <c r="L620" s="1"/>
      <c r="Q620">
        <v>0</v>
      </c>
      <c r="R620" cm="1">
        <f t="array" ref="R620">IF(P620,IF(Q620=0,IFERROR(_xlfn.LET(_xlpm.range_ref,_xlfn.ANCHORARRAY(_xlfn.XLOOKUP(D620,Map_Range_Lookup,Map_Range_Data_Sorted_Lookup)),IF(_xlfn.XLOOKUP(E620,_xlpm.range_ref,_xlpm.range_ref,21,0,2)=21,21,0)),IF(LEN(D620)&gt;0,22,0)),0),0)</f>
        <v>0</v>
      </c>
      <c r="S620" cm="1">
        <f t="array" ref="S620">IF(P620,IF((Q620=0)*(R620=0),IFERROR(_xlfn.LET(_xlpm.range_ref,_xlfn.ANCHORARRAY(_xlfn.XLOOKUP(E620,Map_Range_Lookup,Map_Range_Data_Sorted_Lookup)),IF(_xlfn.XLOOKUP(F620,_xlpm.range_ref,_xlpm.range_ref,11,0,2)=11,11,0)),IF(LEN(F620)&gt;0,12,0)),0),0)</f>
        <v>0</v>
      </c>
      <c r="T620">
        <v>0</v>
      </c>
    </row>
    <row r="621" spans="1:20" x14ac:dyDescent="0.2">
      <c r="A621" s="243" t="s">
        <v>792</v>
      </c>
      <c r="B621" s="243" t="s">
        <v>792</v>
      </c>
      <c r="C621" s="244"/>
      <c r="D621" s="243" t="s">
        <v>792</v>
      </c>
      <c r="E621" s="243" t="s">
        <v>792</v>
      </c>
      <c r="F621" s="243" t="s">
        <v>792</v>
      </c>
      <c r="G621" s="244"/>
      <c r="H621" s="244"/>
      <c r="I621" s="244"/>
      <c r="J621" s="244"/>
      <c r="K621" s="69"/>
      <c r="L621" s="1"/>
      <c r="Q621">
        <v>0</v>
      </c>
      <c r="R621" cm="1">
        <f t="array" ref="R621">IF(P621,IF(Q621=0,IFERROR(_xlfn.LET(_xlpm.range_ref,_xlfn.ANCHORARRAY(_xlfn.XLOOKUP(D621,Map_Range_Lookup,Map_Range_Data_Sorted_Lookup)),IF(_xlfn.XLOOKUP(E621,_xlpm.range_ref,_xlpm.range_ref,21,0,2)=21,21,0)),IF(LEN(D621)&gt;0,22,0)),0),0)</f>
        <v>0</v>
      </c>
      <c r="S621" cm="1">
        <f t="array" ref="S621">IF(P621,IF((Q621=0)*(R621=0),IFERROR(_xlfn.LET(_xlpm.range_ref,_xlfn.ANCHORARRAY(_xlfn.XLOOKUP(E621,Map_Range_Lookup,Map_Range_Data_Sorted_Lookup)),IF(_xlfn.XLOOKUP(F621,_xlpm.range_ref,_xlpm.range_ref,11,0,2)=11,11,0)),IF(LEN(F621)&gt;0,12,0)),0),0)</f>
        <v>0</v>
      </c>
      <c r="T621">
        <v>0</v>
      </c>
    </row>
    <row r="622" spans="1:20" x14ac:dyDescent="0.2">
      <c r="A622" s="243" t="s">
        <v>792</v>
      </c>
      <c r="B622" s="243" t="s">
        <v>792</v>
      </c>
      <c r="C622" s="244"/>
      <c r="D622" s="243" t="s">
        <v>792</v>
      </c>
      <c r="E622" s="243" t="s">
        <v>792</v>
      </c>
      <c r="F622" s="243" t="s">
        <v>792</v>
      </c>
      <c r="G622" s="244"/>
      <c r="H622" s="244"/>
      <c r="I622" s="244"/>
      <c r="J622" s="244"/>
      <c r="K622" s="69"/>
      <c r="L622" s="1"/>
      <c r="Q622">
        <v>0</v>
      </c>
      <c r="R622" cm="1">
        <f t="array" ref="R622">IF(P622,IF(Q622=0,IFERROR(_xlfn.LET(_xlpm.range_ref,_xlfn.ANCHORARRAY(_xlfn.XLOOKUP(D622,Map_Range_Lookup,Map_Range_Data_Sorted_Lookup)),IF(_xlfn.XLOOKUP(E622,_xlpm.range_ref,_xlpm.range_ref,21,0,2)=21,21,0)),IF(LEN(D622)&gt;0,22,0)),0),0)</f>
        <v>0</v>
      </c>
      <c r="S622" cm="1">
        <f t="array" ref="S622">IF(P622,IF((Q622=0)*(R622=0),IFERROR(_xlfn.LET(_xlpm.range_ref,_xlfn.ANCHORARRAY(_xlfn.XLOOKUP(E622,Map_Range_Lookup,Map_Range_Data_Sorted_Lookup)),IF(_xlfn.XLOOKUP(F622,_xlpm.range_ref,_xlpm.range_ref,11,0,2)=11,11,0)),IF(LEN(F622)&gt;0,12,0)),0),0)</f>
        <v>0</v>
      </c>
      <c r="T622">
        <v>0</v>
      </c>
    </row>
    <row r="623" spans="1:20" x14ac:dyDescent="0.2">
      <c r="A623" s="243" t="s">
        <v>792</v>
      </c>
      <c r="B623" s="243" t="s">
        <v>792</v>
      </c>
      <c r="C623" s="244"/>
      <c r="D623" s="243" t="s">
        <v>792</v>
      </c>
      <c r="E623" s="243" t="s">
        <v>792</v>
      </c>
      <c r="F623" s="243" t="s">
        <v>792</v>
      </c>
      <c r="G623" s="244"/>
      <c r="H623" s="244"/>
      <c r="I623" s="244"/>
      <c r="J623" s="244"/>
      <c r="K623" s="69"/>
      <c r="L623" s="1"/>
      <c r="Q623">
        <v>0</v>
      </c>
      <c r="R623" cm="1">
        <f t="array" ref="R623">IF(P623,IF(Q623=0,IFERROR(_xlfn.LET(_xlpm.range_ref,_xlfn.ANCHORARRAY(_xlfn.XLOOKUP(D623,Map_Range_Lookup,Map_Range_Data_Sorted_Lookup)),IF(_xlfn.XLOOKUP(E623,_xlpm.range_ref,_xlpm.range_ref,21,0,2)=21,21,0)),IF(LEN(D623)&gt;0,22,0)),0),0)</f>
        <v>0</v>
      </c>
      <c r="S623" cm="1">
        <f t="array" ref="S623">IF(P623,IF((Q623=0)*(R623=0),IFERROR(_xlfn.LET(_xlpm.range_ref,_xlfn.ANCHORARRAY(_xlfn.XLOOKUP(E623,Map_Range_Lookup,Map_Range_Data_Sorted_Lookup)),IF(_xlfn.XLOOKUP(F623,_xlpm.range_ref,_xlpm.range_ref,11,0,2)=11,11,0)),IF(LEN(F623)&gt;0,12,0)),0),0)</f>
        <v>0</v>
      </c>
      <c r="T623">
        <v>0</v>
      </c>
    </row>
    <row r="624" spans="1:20" x14ac:dyDescent="0.2">
      <c r="A624" s="243" t="s">
        <v>792</v>
      </c>
      <c r="B624" s="243" t="s">
        <v>792</v>
      </c>
      <c r="C624" s="244"/>
      <c r="D624" s="243" t="s">
        <v>792</v>
      </c>
      <c r="E624" s="243" t="s">
        <v>792</v>
      </c>
      <c r="F624" s="243" t="s">
        <v>792</v>
      </c>
      <c r="G624" s="244"/>
      <c r="H624" s="244"/>
      <c r="I624" s="244"/>
      <c r="J624" s="244"/>
      <c r="K624" s="69"/>
      <c r="L624" s="1"/>
      <c r="Q624">
        <v>0</v>
      </c>
      <c r="R624" cm="1">
        <f t="array" ref="R624">IF(P624,IF(Q624=0,IFERROR(_xlfn.LET(_xlpm.range_ref,_xlfn.ANCHORARRAY(_xlfn.XLOOKUP(D624,Map_Range_Lookup,Map_Range_Data_Sorted_Lookup)),IF(_xlfn.XLOOKUP(E624,_xlpm.range_ref,_xlpm.range_ref,21,0,2)=21,21,0)),IF(LEN(D624)&gt;0,22,0)),0),0)</f>
        <v>0</v>
      </c>
      <c r="S624" cm="1">
        <f t="array" ref="S624">IF(P624,IF((Q624=0)*(R624=0),IFERROR(_xlfn.LET(_xlpm.range_ref,_xlfn.ANCHORARRAY(_xlfn.XLOOKUP(E624,Map_Range_Lookup,Map_Range_Data_Sorted_Lookup)),IF(_xlfn.XLOOKUP(F624,_xlpm.range_ref,_xlpm.range_ref,11,0,2)=11,11,0)),IF(LEN(F624)&gt;0,12,0)),0),0)</f>
        <v>0</v>
      </c>
      <c r="T624">
        <v>0</v>
      </c>
    </row>
    <row r="625" spans="1:20" x14ac:dyDescent="0.2">
      <c r="A625" s="243" t="s">
        <v>792</v>
      </c>
      <c r="B625" s="243" t="s">
        <v>792</v>
      </c>
      <c r="C625" s="244"/>
      <c r="D625" s="243" t="s">
        <v>792</v>
      </c>
      <c r="E625" s="243" t="s">
        <v>792</v>
      </c>
      <c r="F625" s="243" t="s">
        <v>792</v>
      </c>
      <c r="G625" s="244"/>
      <c r="H625" s="244"/>
      <c r="I625" s="244"/>
      <c r="J625" s="244"/>
      <c r="K625" s="69"/>
      <c r="L625" s="1"/>
      <c r="Q625">
        <v>0</v>
      </c>
      <c r="R625" cm="1">
        <f t="array" ref="R625">IF(P625,IF(Q625=0,IFERROR(_xlfn.LET(_xlpm.range_ref,_xlfn.ANCHORARRAY(_xlfn.XLOOKUP(D625,Map_Range_Lookup,Map_Range_Data_Sorted_Lookup)),IF(_xlfn.XLOOKUP(E625,_xlpm.range_ref,_xlpm.range_ref,21,0,2)=21,21,0)),IF(LEN(D625)&gt;0,22,0)),0),0)</f>
        <v>0</v>
      </c>
      <c r="S625" cm="1">
        <f t="array" ref="S625">IF(P625,IF((Q625=0)*(R625=0),IFERROR(_xlfn.LET(_xlpm.range_ref,_xlfn.ANCHORARRAY(_xlfn.XLOOKUP(E625,Map_Range_Lookup,Map_Range_Data_Sorted_Lookup)),IF(_xlfn.XLOOKUP(F625,_xlpm.range_ref,_xlpm.range_ref,11,0,2)=11,11,0)),IF(LEN(F625)&gt;0,12,0)),0),0)</f>
        <v>0</v>
      </c>
      <c r="T625">
        <v>0</v>
      </c>
    </row>
    <row r="626" spans="1:20" x14ac:dyDescent="0.2">
      <c r="A626" s="243" t="s">
        <v>792</v>
      </c>
      <c r="B626" s="243" t="s">
        <v>792</v>
      </c>
      <c r="C626" s="244"/>
      <c r="D626" s="243" t="s">
        <v>792</v>
      </c>
      <c r="E626" s="243" t="s">
        <v>792</v>
      </c>
      <c r="F626" s="243" t="s">
        <v>792</v>
      </c>
      <c r="G626" s="244"/>
      <c r="H626" s="244"/>
      <c r="I626" s="244"/>
      <c r="J626" s="244"/>
      <c r="K626" s="69"/>
      <c r="L626" s="1"/>
      <c r="Q626">
        <v>0</v>
      </c>
      <c r="R626" cm="1">
        <f t="array" ref="R626">IF(P626,IF(Q626=0,IFERROR(_xlfn.LET(_xlpm.range_ref,_xlfn.ANCHORARRAY(_xlfn.XLOOKUP(D626,Map_Range_Lookup,Map_Range_Data_Sorted_Lookup)),IF(_xlfn.XLOOKUP(E626,_xlpm.range_ref,_xlpm.range_ref,21,0,2)=21,21,0)),IF(LEN(D626)&gt;0,22,0)),0),0)</f>
        <v>0</v>
      </c>
      <c r="S626" cm="1">
        <f t="array" ref="S626">IF(P626,IF((Q626=0)*(R626=0),IFERROR(_xlfn.LET(_xlpm.range_ref,_xlfn.ANCHORARRAY(_xlfn.XLOOKUP(E626,Map_Range_Lookup,Map_Range_Data_Sorted_Lookup)),IF(_xlfn.XLOOKUP(F626,_xlpm.range_ref,_xlpm.range_ref,11,0,2)=11,11,0)),IF(LEN(F626)&gt;0,12,0)),0),0)</f>
        <v>0</v>
      </c>
      <c r="T626">
        <v>0</v>
      </c>
    </row>
    <row r="627" spans="1:20" x14ac:dyDescent="0.2">
      <c r="A627" s="243" t="s">
        <v>792</v>
      </c>
      <c r="B627" s="243" t="s">
        <v>792</v>
      </c>
      <c r="C627" s="244"/>
      <c r="D627" s="243" t="s">
        <v>792</v>
      </c>
      <c r="E627" s="243" t="s">
        <v>792</v>
      </c>
      <c r="F627" s="243" t="s">
        <v>792</v>
      </c>
      <c r="G627" s="244"/>
      <c r="H627" s="244"/>
      <c r="I627" s="244"/>
      <c r="J627" s="244"/>
      <c r="K627" s="69"/>
      <c r="L627" s="1"/>
      <c r="Q627">
        <v>0</v>
      </c>
      <c r="R627" cm="1">
        <f t="array" ref="R627">IF(P627,IF(Q627=0,IFERROR(_xlfn.LET(_xlpm.range_ref,_xlfn.ANCHORARRAY(_xlfn.XLOOKUP(D627,Map_Range_Lookup,Map_Range_Data_Sorted_Lookup)),IF(_xlfn.XLOOKUP(E627,_xlpm.range_ref,_xlpm.range_ref,21,0,2)=21,21,0)),IF(LEN(D627)&gt;0,22,0)),0),0)</f>
        <v>0</v>
      </c>
      <c r="S627" cm="1">
        <f t="array" ref="S627">IF(P627,IF((Q627=0)*(R627=0),IFERROR(_xlfn.LET(_xlpm.range_ref,_xlfn.ANCHORARRAY(_xlfn.XLOOKUP(E627,Map_Range_Lookup,Map_Range_Data_Sorted_Lookup)),IF(_xlfn.XLOOKUP(F627,_xlpm.range_ref,_xlpm.range_ref,11,0,2)=11,11,0)),IF(LEN(F627)&gt;0,12,0)),0),0)</f>
        <v>0</v>
      </c>
      <c r="T627">
        <v>0</v>
      </c>
    </row>
    <row r="628" spans="1:20" x14ac:dyDescent="0.2">
      <c r="A628" s="243" t="s">
        <v>792</v>
      </c>
      <c r="B628" s="243" t="s">
        <v>792</v>
      </c>
      <c r="C628" s="244"/>
      <c r="D628" s="243" t="s">
        <v>792</v>
      </c>
      <c r="E628" s="243" t="s">
        <v>792</v>
      </c>
      <c r="F628" s="243" t="s">
        <v>792</v>
      </c>
      <c r="G628" s="244"/>
      <c r="H628" s="244"/>
      <c r="I628" s="244"/>
      <c r="J628" s="244"/>
      <c r="K628" s="69"/>
      <c r="L628" s="1"/>
      <c r="Q628">
        <v>0</v>
      </c>
      <c r="R628" cm="1">
        <f t="array" ref="R628">IF(P628,IF(Q628=0,IFERROR(_xlfn.LET(_xlpm.range_ref,_xlfn.ANCHORARRAY(_xlfn.XLOOKUP(D628,Map_Range_Lookup,Map_Range_Data_Sorted_Lookup)),IF(_xlfn.XLOOKUP(E628,_xlpm.range_ref,_xlpm.range_ref,21,0,2)=21,21,0)),IF(LEN(D628)&gt;0,22,0)),0),0)</f>
        <v>0</v>
      </c>
      <c r="S628" cm="1">
        <f t="array" ref="S628">IF(P628,IF((Q628=0)*(R628=0),IFERROR(_xlfn.LET(_xlpm.range_ref,_xlfn.ANCHORARRAY(_xlfn.XLOOKUP(E628,Map_Range_Lookup,Map_Range_Data_Sorted_Lookup)),IF(_xlfn.XLOOKUP(F628,_xlpm.range_ref,_xlpm.range_ref,11,0,2)=11,11,0)),IF(LEN(F628)&gt;0,12,0)),0),0)</f>
        <v>0</v>
      </c>
      <c r="T628">
        <v>0</v>
      </c>
    </row>
    <row r="629" spans="1:20" x14ac:dyDescent="0.2">
      <c r="A629" s="243" t="s">
        <v>792</v>
      </c>
      <c r="B629" s="243" t="s">
        <v>792</v>
      </c>
      <c r="C629" s="244"/>
      <c r="D629" s="243" t="s">
        <v>792</v>
      </c>
      <c r="E629" s="243" t="s">
        <v>792</v>
      </c>
      <c r="F629" s="243" t="s">
        <v>792</v>
      </c>
      <c r="G629" s="244"/>
      <c r="H629" s="244"/>
      <c r="I629" s="244"/>
      <c r="J629" s="244"/>
      <c r="K629" s="69"/>
      <c r="L629" s="1"/>
      <c r="Q629">
        <v>0</v>
      </c>
      <c r="R629" cm="1">
        <f t="array" ref="R629">IF(P629,IF(Q629=0,IFERROR(_xlfn.LET(_xlpm.range_ref,_xlfn.ANCHORARRAY(_xlfn.XLOOKUP(D629,Map_Range_Lookup,Map_Range_Data_Sorted_Lookup)),IF(_xlfn.XLOOKUP(E629,_xlpm.range_ref,_xlpm.range_ref,21,0,2)=21,21,0)),IF(LEN(D629)&gt;0,22,0)),0),0)</f>
        <v>0</v>
      </c>
      <c r="S629" cm="1">
        <f t="array" ref="S629">IF(P629,IF((Q629=0)*(R629=0),IFERROR(_xlfn.LET(_xlpm.range_ref,_xlfn.ANCHORARRAY(_xlfn.XLOOKUP(E629,Map_Range_Lookup,Map_Range_Data_Sorted_Lookup)),IF(_xlfn.XLOOKUP(F629,_xlpm.range_ref,_xlpm.range_ref,11,0,2)=11,11,0)),IF(LEN(F629)&gt;0,12,0)),0),0)</f>
        <v>0</v>
      </c>
      <c r="T629">
        <v>0</v>
      </c>
    </row>
    <row r="630" spans="1:20" x14ac:dyDescent="0.2">
      <c r="A630" s="243" t="s">
        <v>792</v>
      </c>
      <c r="B630" s="243" t="s">
        <v>792</v>
      </c>
      <c r="C630" s="244"/>
      <c r="D630" s="243" t="s">
        <v>792</v>
      </c>
      <c r="E630" s="243" t="s">
        <v>792</v>
      </c>
      <c r="F630" s="243" t="s">
        <v>792</v>
      </c>
      <c r="G630" s="244"/>
      <c r="H630" s="244"/>
      <c r="I630" s="244"/>
      <c r="J630" s="244"/>
      <c r="K630" s="69"/>
      <c r="L630" s="1"/>
      <c r="Q630">
        <v>0</v>
      </c>
      <c r="R630" cm="1">
        <f t="array" ref="R630">IF(P630,IF(Q630=0,IFERROR(_xlfn.LET(_xlpm.range_ref,_xlfn.ANCHORARRAY(_xlfn.XLOOKUP(D630,Map_Range_Lookup,Map_Range_Data_Sorted_Lookup)),IF(_xlfn.XLOOKUP(E630,_xlpm.range_ref,_xlpm.range_ref,21,0,2)=21,21,0)),IF(LEN(D630)&gt;0,22,0)),0),0)</f>
        <v>0</v>
      </c>
      <c r="S630" cm="1">
        <f t="array" ref="S630">IF(P630,IF((Q630=0)*(R630=0),IFERROR(_xlfn.LET(_xlpm.range_ref,_xlfn.ANCHORARRAY(_xlfn.XLOOKUP(E630,Map_Range_Lookup,Map_Range_Data_Sorted_Lookup)),IF(_xlfn.XLOOKUP(F630,_xlpm.range_ref,_xlpm.range_ref,11,0,2)=11,11,0)),IF(LEN(F630)&gt;0,12,0)),0),0)</f>
        <v>0</v>
      </c>
      <c r="T630">
        <v>0</v>
      </c>
    </row>
    <row r="631" spans="1:20" x14ac:dyDescent="0.2">
      <c r="A631" s="243" t="s">
        <v>792</v>
      </c>
      <c r="B631" s="243" t="s">
        <v>792</v>
      </c>
      <c r="C631" s="244"/>
      <c r="D631" s="243" t="s">
        <v>792</v>
      </c>
      <c r="E631" s="243" t="s">
        <v>792</v>
      </c>
      <c r="F631" s="243" t="s">
        <v>792</v>
      </c>
      <c r="G631" s="244"/>
      <c r="H631" s="244"/>
      <c r="I631" s="244"/>
      <c r="J631" s="244"/>
      <c r="K631" s="69"/>
      <c r="L631" s="1"/>
      <c r="Q631">
        <v>0</v>
      </c>
      <c r="R631" cm="1">
        <f t="array" ref="R631">IF(P631,IF(Q631=0,IFERROR(_xlfn.LET(_xlpm.range_ref,_xlfn.ANCHORARRAY(_xlfn.XLOOKUP(D631,Map_Range_Lookup,Map_Range_Data_Sorted_Lookup)),IF(_xlfn.XLOOKUP(E631,_xlpm.range_ref,_xlpm.range_ref,21,0,2)=21,21,0)),IF(LEN(D631)&gt;0,22,0)),0),0)</f>
        <v>0</v>
      </c>
      <c r="S631" cm="1">
        <f t="array" ref="S631">IF(P631,IF((Q631=0)*(R631=0),IFERROR(_xlfn.LET(_xlpm.range_ref,_xlfn.ANCHORARRAY(_xlfn.XLOOKUP(E631,Map_Range_Lookup,Map_Range_Data_Sorted_Lookup)),IF(_xlfn.XLOOKUP(F631,_xlpm.range_ref,_xlpm.range_ref,11,0,2)=11,11,0)),IF(LEN(F631)&gt;0,12,0)),0),0)</f>
        <v>0</v>
      </c>
      <c r="T631">
        <v>0</v>
      </c>
    </row>
    <row r="632" spans="1:20" x14ac:dyDescent="0.2">
      <c r="A632" s="243" t="s">
        <v>792</v>
      </c>
      <c r="B632" s="243" t="s">
        <v>792</v>
      </c>
      <c r="C632" s="244"/>
      <c r="D632" s="243" t="s">
        <v>792</v>
      </c>
      <c r="E632" s="243" t="s">
        <v>792</v>
      </c>
      <c r="F632" s="243" t="s">
        <v>792</v>
      </c>
      <c r="G632" s="244"/>
      <c r="H632" s="244"/>
      <c r="I632" s="244"/>
      <c r="J632" s="244"/>
      <c r="K632" s="69"/>
      <c r="L632" s="1"/>
      <c r="Q632">
        <v>0</v>
      </c>
      <c r="R632" cm="1">
        <f t="array" ref="R632">IF(P632,IF(Q632=0,IFERROR(_xlfn.LET(_xlpm.range_ref,_xlfn.ANCHORARRAY(_xlfn.XLOOKUP(D632,Map_Range_Lookup,Map_Range_Data_Sorted_Lookup)),IF(_xlfn.XLOOKUP(E632,_xlpm.range_ref,_xlpm.range_ref,21,0,2)=21,21,0)),IF(LEN(D632)&gt;0,22,0)),0),0)</f>
        <v>0</v>
      </c>
      <c r="S632" cm="1">
        <f t="array" ref="S632">IF(P632,IF((Q632=0)*(R632=0),IFERROR(_xlfn.LET(_xlpm.range_ref,_xlfn.ANCHORARRAY(_xlfn.XLOOKUP(E632,Map_Range_Lookup,Map_Range_Data_Sorted_Lookup)),IF(_xlfn.XLOOKUP(F632,_xlpm.range_ref,_xlpm.range_ref,11,0,2)=11,11,0)),IF(LEN(F632)&gt;0,12,0)),0),0)</f>
        <v>0</v>
      </c>
      <c r="T632">
        <v>0</v>
      </c>
    </row>
    <row r="633" spans="1:20" x14ac:dyDescent="0.2">
      <c r="A633" s="243" t="s">
        <v>792</v>
      </c>
      <c r="B633" s="243" t="s">
        <v>792</v>
      </c>
      <c r="C633" s="244"/>
      <c r="D633" s="243" t="s">
        <v>792</v>
      </c>
      <c r="E633" s="243" t="s">
        <v>792</v>
      </c>
      <c r="F633" s="243" t="s">
        <v>792</v>
      </c>
      <c r="G633" s="244"/>
      <c r="H633" s="244"/>
      <c r="I633" s="244"/>
      <c r="J633" s="244"/>
      <c r="K633" s="69"/>
      <c r="L633" s="1"/>
      <c r="Q633">
        <v>0</v>
      </c>
      <c r="R633" cm="1">
        <f t="array" ref="R633">IF(P633,IF(Q633=0,IFERROR(_xlfn.LET(_xlpm.range_ref,_xlfn.ANCHORARRAY(_xlfn.XLOOKUP(D633,Map_Range_Lookup,Map_Range_Data_Sorted_Lookup)),IF(_xlfn.XLOOKUP(E633,_xlpm.range_ref,_xlpm.range_ref,21,0,2)=21,21,0)),IF(LEN(D633)&gt;0,22,0)),0),0)</f>
        <v>0</v>
      </c>
      <c r="S633" cm="1">
        <f t="array" ref="S633">IF(P633,IF((Q633=0)*(R633=0),IFERROR(_xlfn.LET(_xlpm.range_ref,_xlfn.ANCHORARRAY(_xlfn.XLOOKUP(E633,Map_Range_Lookup,Map_Range_Data_Sorted_Lookup)),IF(_xlfn.XLOOKUP(F633,_xlpm.range_ref,_xlpm.range_ref,11,0,2)=11,11,0)),IF(LEN(F633)&gt;0,12,0)),0),0)</f>
        <v>0</v>
      </c>
      <c r="T633">
        <v>0</v>
      </c>
    </row>
    <row r="634" spans="1:20" x14ac:dyDescent="0.2">
      <c r="A634" s="243" t="s">
        <v>792</v>
      </c>
      <c r="B634" s="243" t="s">
        <v>792</v>
      </c>
      <c r="C634" s="244"/>
      <c r="D634" s="243" t="s">
        <v>792</v>
      </c>
      <c r="E634" s="243" t="s">
        <v>792</v>
      </c>
      <c r="F634" s="243" t="s">
        <v>792</v>
      </c>
      <c r="G634" s="244"/>
      <c r="H634" s="244"/>
      <c r="I634" s="244"/>
      <c r="J634" s="244"/>
      <c r="K634" s="69"/>
      <c r="L634" s="1"/>
      <c r="Q634">
        <v>0</v>
      </c>
      <c r="R634" cm="1">
        <f t="array" ref="R634">IF(P634,IF(Q634=0,IFERROR(_xlfn.LET(_xlpm.range_ref,_xlfn.ANCHORARRAY(_xlfn.XLOOKUP(D634,Map_Range_Lookup,Map_Range_Data_Sorted_Lookup)),IF(_xlfn.XLOOKUP(E634,_xlpm.range_ref,_xlpm.range_ref,21,0,2)=21,21,0)),IF(LEN(D634)&gt;0,22,0)),0),0)</f>
        <v>0</v>
      </c>
      <c r="S634" cm="1">
        <f t="array" ref="S634">IF(P634,IF((Q634=0)*(R634=0),IFERROR(_xlfn.LET(_xlpm.range_ref,_xlfn.ANCHORARRAY(_xlfn.XLOOKUP(E634,Map_Range_Lookup,Map_Range_Data_Sorted_Lookup)),IF(_xlfn.XLOOKUP(F634,_xlpm.range_ref,_xlpm.range_ref,11,0,2)=11,11,0)),IF(LEN(F634)&gt;0,12,0)),0),0)</f>
        <v>0</v>
      </c>
      <c r="T634">
        <v>0</v>
      </c>
    </row>
    <row r="635" spans="1:20" x14ac:dyDescent="0.2">
      <c r="A635" s="243" t="s">
        <v>792</v>
      </c>
      <c r="B635" s="243" t="s">
        <v>792</v>
      </c>
      <c r="C635" s="244"/>
      <c r="D635" s="243" t="s">
        <v>792</v>
      </c>
      <c r="E635" s="243" t="s">
        <v>792</v>
      </c>
      <c r="F635" s="243" t="s">
        <v>792</v>
      </c>
      <c r="G635" s="244"/>
      <c r="H635" s="244"/>
      <c r="I635" s="244"/>
      <c r="J635" s="244"/>
      <c r="K635" s="69"/>
      <c r="L635" s="1"/>
      <c r="Q635">
        <v>0</v>
      </c>
      <c r="R635" cm="1">
        <f t="array" ref="R635">IF(P635,IF(Q635=0,IFERROR(_xlfn.LET(_xlpm.range_ref,_xlfn.ANCHORARRAY(_xlfn.XLOOKUP(D635,Map_Range_Lookup,Map_Range_Data_Sorted_Lookup)),IF(_xlfn.XLOOKUP(E635,_xlpm.range_ref,_xlpm.range_ref,21,0,2)=21,21,0)),IF(LEN(D635)&gt;0,22,0)),0),0)</f>
        <v>0</v>
      </c>
      <c r="S635" cm="1">
        <f t="array" ref="S635">IF(P635,IF((Q635=0)*(R635=0),IFERROR(_xlfn.LET(_xlpm.range_ref,_xlfn.ANCHORARRAY(_xlfn.XLOOKUP(E635,Map_Range_Lookup,Map_Range_Data_Sorted_Lookup)),IF(_xlfn.XLOOKUP(F635,_xlpm.range_ref,_xlpm.range_ref,11,0,2)=11,11,0)),IF(LEN(F635)&gt;0,12,0)),0),0)</f>
        <v>0</v>
      </c>
      <c r="T635">
        <v>0</v>
      </c>
    </row>
    <row r="636" spans="1:20" x14ac:dyDescent="0.2">
      <c r="A636" s="243" t="s">
        <v>792</v>
      </c>
      <c r="B636" s="243" t="s">
        <v>792</v>
      </c>
      <c r="C636" s="244"/>
      <c r="D636" s="243" t="s">
        <v>792</v>
      </c>
      <c r="E636" s="243" t="s">
        <v>792</v>
      </c>
      <c r="F636" s="243" t="s">
        <v>792</v>
      </c>
      <c r="G636" s="244"/>
      <c r="H636" s="244"/>
      <c r="I636" s="244"/>
      <c r="J636" s="244"/>
      <c r="K636" s="69"/>
      <c r="L636" s="1"/>
      <c r="Q636">
        <v>0</v>
      </c>
      <c r="R636" cm="1">
        <f t="array" ref="R636">IF(P636,IF(Q636=0,IFERROR(_xlfn.LET(_xlpm.range_ref,_xlfn.ANCHORARRAY(_xlfn.XLOOKUP(D636,Map_Range_Lookup,Map_Range_Data_Sorted_Lookup)),IF(_xlfn.XLOOKUP(E636,_xlpm.range_ref,_xlpm.range_ref,21,0,2)=21,21,0)),IF(LEN(D636)&gt;0,22,0)),0),0)</f>
        <v>0</v>
      </c>
      <c r="S636" cm="1">
        <f t="array" ref="S636">IF(P636,IF((Q636=0)*(R636=0),IFERROR(_xlfn.LET(_xlpm.range_ref,_xlfn.ANCHORARRAY(_xlfn.XLOOKUP(E636,Map_Range_Lookup,Map_Range_Data_Sorted_Lookup)),IF(_xlfn.XLOOKUP(F636,_xlpm.range_ref,_xlpm.range_ref,11,0,2)=11,11,0)),IF(LEN(F636)&gt;0,12,0)),0),0)</f>
        <v>0</v>
      </c>
      <c r="T636">
        <v>0</v>
      </c>
    </row>
    <row r="637" spans="1:20" x14ac:dyDescent="0.2">
      <c r="A637" s="243" t="s">
        <v>792</v>
      </c>
      <c r="B637" s="243" t="s">
        <v>792</v>
      </c>
      <c r="C637" s="244"/>
      <c r="D637" s="243" t="s">
        <v>792</v>
      </c>
      <c r="E637" s="243" t="s">
        <v>792</v>
      </c>
      <c r="F637" s="243" t="s">
        <v>792</v>
      </c>
      <c r="G637" s="244"/>
      <c r="H637" s="244"/>
      <c r="I637" s="244"/>
      <c r="J637" s="244"/>
      <c r="K637" s="69"/>
      <c r="L637" s="1"/>
      <c r="Q637">
        <v>0</v>
      </c>
      <c r="R637" cm="1">
        <f t="array" ref="R637">IF(P637,IF(Q637=0,IFERROR(_xlfn.LET(_xlpm.range_ref,_xlfn.ANCHORARRAY(_xlfn.XLOOKUP(D637,Map_Range_Lookup,Map_Range_Data_Sorted_Lookup)),IF(_xlfn.XLOOKUP(E637,_xlpm.range_ref,_xlpm.range_ref,21,0,2)=21,21,0)),IF(LEN(D637)&gt;0,22,0)),0),0)</f>
        <v>0</v>
      </c>
      <c r="S637" cm="1">
        <f t="array" ref="S637">IF(P637,IF((Q637=0)*(R637=0),IFERROR(_xlfn.LET(_xlpm.range_ref,_xlfn.ANCHORARRAY(_xlfn.XLOOKUP(E637,Map_Range_Lookup,Map_Range_Data_Sorted_Lookup)),IF(_xlfn.XLOOKUP(F637,_xlpm.range_ref,_xlpm.range_ref,11,0,2)=11,11,0)),IF(LEN(F637)&gt;0,12,0)),0),0)</f>
        <v>0</v>
      </c>
      <c r="T637">
        <v>0</v>
      </c>
    </row>
    <row r="638" spans="1:20" x14ac:dyDescent="0.2">
      <c r="A638" s="243" t="s">
        <v>792</v>
      </c>
      <c r="B638" s="243" t="s">
        <v>792</v>
      </c>
      <c r="C638" s="244"/>
      <c r="D638" s="243" t="s">
        <v>792</v>
      </c>
      <c r="E638" s="243" t="s">
        <v>792</v>
      </c>
      <c r="F638" s="243" t="s">
        <v>792</v>
      </c>
      <c r="G638" s="244"/>
      <c r="H638" s="244"/>
      <c r="I638" s="244"/>
      <c r="J638" s="244"/>
      <c r="K638" s="69"/>
      <c r="L638" s="1"/>
      <c r="Q638">
        <v>0</v>
      </c>
      <c r="R638" cm="1">
        <f t="array" ref="R638">IF(P638,IF(Q638=0,IFERROR(_xlfn.LET(_xlpm.range_ref,_xlfn.ANCHORARRAY(_xlfn.XLOOKUP(D638,Map_Range_Lookup,Map_Range_Data_Sorted_Lookup)),IF(_xlfn.XLOOKUP(E638,_xlpm.range_ref,_xlpm.range_ref,21,0,2)=21,21,0)),IF(LEN(D638)&gt;0,22,0)),0),0)</f>
        <v>0</v>
      </c>
      <c r="S638" cm="1">
        <f t="array" ref="S638">IF(P638,IF((Q638=0)*(R638=0),IFERROR(_xlfn.LET(_xlpm.range_ref,_xlfn.ANCHORARRAY(_xlfn.XLOOKUP(E638,Map_Range_Lookup,Map_Range_Data_Sorted_Lookup)),IF(_xlfn.XLOOKUP(F638,_xlpm.range_ref,_xlpm.range_ref,11,0,2)=11,11,0)),IF(LEN(F638)&gt;0,12,0)),0),0)</f>
        <v>0</v>
      </c>
      <c r="T638">
        <v>0</v>
      </c>
    </row>
    <row r="639" spans="1:20" x14ac:dyDescent="0.2">
      <c r="A639" s="243" t="s">
        <v>792</v>
      </c>
      <c r="B639" s="243" t="s">
        <v>792</v>
      </c>
      <c r="C639" s="244"/>
      <c r="D639" s="243" t="s">
        <v>792</v>
      </c>
      <c r="E639" s="243" t="s">
        <v>792</v>
      </c>
      <c r="F639" s="243" t="s">
        <v>792</v>
      </c>
      <c r="G639" s="244"/>
      <c r="H639" s="244"/>
      <c r="I639" s="244"/>
      <c r="J639" s="244"/>
      <c r="K639" s="69"/>
      <c r="L639" s="1"/>
      <c r="Q639">
        <v>0</v>
      </c>
      <c r="R639" cm="1">
        <f t="array" ref="R639">IF(P639,IF(Q639=0,IFERROR(_xlfn.LET(_xlpm.range_ref,_xlfn.ANCHORARRAY(_xlfn.XLOOKUP(D639,Map_Range_Lookup,Map_Range_Data_Sorted_Lookup)),IF(_xlfn.XLOOKUP(E639,_xlpm.range_ref,_xlpm.range_ref,21,0,2)=21,21,0)),IF(LEN(D639)&gt;0,22,0)),0),0)</f>
        <v>0</v>
      </c>
      <c r="S639" cm="1">
        <f t="array" ref="S639">IF(P639,IF((Q639=0)*(R639=0),IFERROR(_xlfn.LET(_xlpm.range_ref,_xlfn.ANCHORARRAY(_xlfn.XLOOKUP(E639,Map_Range_Lookup,Map_Range_Data_Sorted_Lookup)),IF(_xlfn.XLOOKUP(F639,_xlpm.range_ref,_xlpm.range_ref,11,0,2)=11,11,0)),IF(LEN(F639)&gt;0,12,0)),0),0)</f>
        <v>0</v>
      </c>
      <c r="T639">
        <v>0</v>
      </c>
    </row>
    <row r="640" spans="1:20" x14ac:dyDescent="0.2">
      <c r="A640" s="243" t="s">
        <v>792</v>
      </c>
      <c r="B640" s="243" t="s">
        <v>792</v>
      </c>
      <c r="C640" s="244"/>
      <c r="D640" s="243" t="s">
        <v>792</v>
      </c>
      <c r="E640" s="243" t="s">
        <v>792</v>
      </c>
      <c r="F640" s="243" t="s">
        <v>792</v>
      </c>
      <c r="G640" s="244"/>
      <c r="H640" s="244"/>
      <c r="I640" s="244"/>
      <c r="J640" s="244"/>
      <c r="K640" s="69"/>
      <c r="L640" s="1"/>
      <c r="Q640">
        <v>0</v>
      </c>
      <c r="R640" cm="1">
        <f t="array" ref="R640">IF(P640,IF(Q640=0,IFERROR(_xlfn.LET(_xlpm.range_ref,_xlfn.ANCHORARRAY(_xlfn.XLOOKUP(D640,Map_Range_Lookup,Map_Range_Data_Sorted_Lookup)),IF(_xlfn.XLOOKUP(E640,_xlpm.range_ref,_xlpm.range_ref,21,0,2)=21,21,0)),IF(LEN(D640)&gt;0,22,0)),0),0)</f>
        <v>0</v>
      </c>
      <c r="S640" cm="1">
        <f t="array" ref="S640">IF(P640,IF((Q640=0)*(R640=0),IFERROR(_xlfn.LET(_xlpm.range_ref,_xlfn.ANCHORARRAY(_xlfn.XLOOKUP(E640,Map_Range_Lookup,Map_Range_Data_Sorted_Lookup)),IF(_xlfn.XLOOKUP(F640,_xlpm.range_ref,_xlpm.range_ref,11,0,2)=11,11,0)),IF(LEN(F640)&gt;0,12,0)),0),0)</f>
        <v>0</v>
      </c>
      <c r="T640">
        <v>0</v>
      </c>
    </row>
    <row r="641" spans="1:20" x14ac:dyDescent="0.2">
      <c r="A641" s="243" t="s">
        <v>792</v>
      </c>
      <c r="B641" s="243" t="s">
        <v>792</v>
      </c>
      <c r="C641" s="244"/>
      <c r="D641" s="243" t="s">
        <v>792</v>
      </c>
      <c r="E641" s="243" t="s">
        <v>792</v>
      </c>
      <c r="F641" s="243" t="s">
        <v>792</v>
      </c>
      <c r="G641" s="244"/>
      <c r="H641" s="244"/>
      <c r="I641" s="244"/>
      <c r="J641" s="244"/>
      <c r="K641" s="69"/>
      <c r="L641" s="1"/>
      <c r="Q641">
        <v>0</v>
      </c>
      <c r="R641" cm="1">
        <f t="array" ref="R641">IF(P641,IF(Q641=0,IFERROR(_xlfn.LET(_xlpm.range_ref,_xlfn.ANCHORARRAY(_xlfn.XLOOKUP(D641,Map_Range_Lookup,Map_Range_Data_Sorted_Lookup)),IF(_xlfn.XLOOKUP(E641,_xlpm.range_ref,_xlpm.range_ref,21,0,2)=21,21,0)),IF(LEN(D641)&gt;0,22,0)),0),0)</f>
        <v>0</v>
      </c>
      <c r="S641" cm="1">
        <f t="array" ref="S641">IF(P641,IF((Q641=0)*(R641=0),IFERROR(_xlfn.LET(_xlpm.range_ref,_xlfn.ANCHORARRAY(_xlfn.XLOOKUP(E641,Map_Range_Lookup,Map_Range_Data_Sorted_Lookup)),IF(_xlfn.XLOOKUP(F641,_xlpm.range_ref,_xlpm.range_ref,11,0,2)=11,11,0)),IF(LEN(F641)&gt;0,12,0)),0),0)</f>
        <v>0</v>
      </c>
      <c r="T641">
        <v>0</v>
      </c>
    </row>
    <row r="642" spans="1:20" x14ac:dyDescent="0.2">
      <c r="A642" s="243" t="s">
        <v>792</v>
      </c>
      <c r="B642" s="243" t="s">
        <v>792</v>
      </c>
      <c r="C642" s="244"/>
      <c r="D642" s="243" t="s">
        <v>792</v>
      </c>
      <c r="E642" s="243" t="s">
        <v>792</v>
      </c>
      <c r="F642" s="243" t="s">
        <v>792</v>
      </c>
      <c r="G642" s="244"/>
      <c r="H642" s="244"/>
      <c r="I642" s="244"/>
      <c r="J642" s="244"/>
      <c r="K642" s="69"/>
      <c r="L642" s="1"/>
      <c r="Q642">
        <v>0</v>
      </c>
      <c r="R642" cm="1">
        <f t="array" ref="R642">IF(P642,IF(Q642=0,IFERROR(_xlfn.LET(_xlpm.range_ref,_xlfn.ANCHORARRAY(_xlfn.XLOOKUP(D642,Map_Range_Lookup,Map_Range_Data_Sorted_Lookup)),IF(_xlfn.XLOOKUP(E642,_xlpm.range_ref,_xlpm.range_ref,21,0,2)=21,21,0)),IF(LEN(D642)&gt;0,22,0)),0),0)</f>
        <v>0</v>
      </c>
      <c r="S642" cm="1">
        <f t="array" ref="S642">IF(P642,IF((Q642=0)*(R642=0),IFERROR(_xlfn.LET(_xlpm.range_ref,_xlfn.ANCHORARRAY(_xlfn.XLOOKUP(E642,Map_Range_Lookup,Map_Range_Data_Sorted_Lookup)),IF(_xlfn.XLOOKUP(F642,_xlpm.range_ref,_xlpm.range_ref,11,0,2)=11,11,0)),IF(LEN(F642)&gt;0,12,0)),0),0)</f>
        <v>0</v>
      </c>
      <c r="T642">
        <v>0</v>
      </c>
    </row>
    <row r="643" spans="1:20" x14ac:dyDescent="0.2">
      <c r="A643" s="243" t="s">
        <v>792</v>
      </c>
      <c r="B643" s="243" t="s">
        <v>792</v>
      </c>
      <c r="C643" s="244"/>
      <c r="D643" s="243" t="s">
        <v>792</v>
      </c>
      <c r="E643" s="243" t="s">
        <v>792</v>
      </c>
      <c r="F643" s="243" t="s">
        <v>792</v>
      </c>
      <c r="G643" s="244"/>
      <c r="H643" s="244"/>
      <c r="I643" s="244"/>
      <c r="J643" s="244"/>
      <c r="K643" s="69"/>
      <c r="L643" s="1"/>
      <c r="Q643">
        <v>0</v>
      </c>
      <c r="R643" cm="1">
        <f t="array" ref="R643">IF(P643,IF(Q643=0,IFERROR(_xlfn.LET(_xlpm.range_ref,_xlfn.ANCHORARRAY(_xlfn.XLOOKUP(D643,Map_Range_Lookup,Map_Range_Data_Sorted_Lookup)),IF(_xlfn.XLOOKUP(E643,_xlpm.range_ref,_xlpm.range_ref,21,0,2)=21,21,0)),IF(LEN(D643)&gt;0,22,0)),0),0)</f>
        <v>0</v>
      </c>
      <c r="S643" cm="1">
        <f t="array" ref="S643">IF(P643,IF((Q643=0)*(R643=0),IFERROR(_xlfn.LET(_xlpm.range_ref,_xlfn.ANCHORARRAY(_xlfn.XLOOKUP(E643,Map_Range_Lookup,Map_Range_Data_Sorted_Lookup)),IF(_xlfn.XLOOKUP(F643,_xlpm.range_ref,_xlpm.range_ref,11,0,2)=11,11,0)),IF(LEN(F643)&gt;0,12,0)),0),0)</f>
        <v>0</v>
      </c>
      <c r="T643">
        <v>0</v>
      </c>
    </row>
    <row r="644" spans="1:20" x14ac:dyDescent="0.2">
      <c r="A644" s="243" t="s">
        <v>792</v>
      </c>
      <c r="B644" s="243" t="s">
        <v>792</v>
      </c>
      <c r="C644" s="244"/>
      <c r="D644" s="243" t="s">
        <v>792</v>
      </c>
      <c r="E644" s="243" t="s">
        <v>792</v>
      </c>
      <c r="F644" s="243" t="s">
        <v>792</v>
      </c>
      <c r="G644" s="244"/>
      <c r="H644" s="244"/>
      <c r="I644" s="244"/>
      <c r="J644" s="244"/>
      <c r="K644" s="69"/>
      <c r="L644" s="1"/>
      <c r="Q644">
        <v>0</v>
      </c>
      <c r="R644" cm="1">
        <f t="array" ref="R644">IF(P644,IF(Q644=0,IFERROR(_xlfn.LET(_xlpm.range_ref,_xlfn.ANCHORARRAY(_xlfn.XLOOKUP(D644,Map_Range_Lookup,Map_Range_Data_Sorted_Lookup)),IF(_xlfn.XLOOKUP(E644,_xlpm.range_ref,_xlpm.range_ref,21,0,2)=21,21,0)),IF(LEN(D644)&gt;0,22,0)),0),0)</f>
        <v>0</v>
      </c>
      <c r="S644" cm="1">
        <f t="array" ref="S644">IF(P644,IF((Q644=0)*(R644=0),IFERROR(_xlfn.LET(_xlpm.range_ref,_xlfn.ANCHORARRAY(_xlfn.XLOOKUP(E644,Map_Range_Lookup,Map_Range_Data_Sorted_Lookup)),IF(_xlfn.XLOOKUP(F644,_xlpm.range_ref,_xlpm.range_ref,11,0,2)=11,11,0)),IF(LEN(F644)&gt;0,12,0)),0),0)</f>
        <v>0</v>
      </c>
      <c r="T644">
        <v>0</v>
      </c>
    </row>
    <row r="645" spans="1:20" x14ac:dyDescent="0.2">
      <c r="A645" s="243" t="s">
        <v>792</v>
      </c>
      <c r="B645" s="243" t="s">
        <v>792</v>
      </c>
      <c r="C645" s="244"/>
      <c r="D645" s="243" t="s">
        <v>792</v>
      </c>
      <c r="E645" s="243" t="s">
        <v>792</v>
      </c>
      <c r="F645" s="243" t="s">
        <v>792</v>
      </c>
      <c r="G645" s="244"/>
      <c r="H645" s="244"/>
      <c r="I645" s="244"/>
      <c r="J645" s="244"/>
      <c r="K645" s="69"/>
      <c r="L645" s="1"/>
      <c r="Q645">
        <v>0</v>
      </c>
      <c r="R645" cm="1">
        <f t="array" ref="R645">IF(P645,IF(Q645=0,IFERROR(_xlfn.LET(_xlpm.range_ref,_xlfn.ANCHORARRAY(_xlfn.XLOOKUP(D645,Map_Range_Lookup,Map_Range_Data_Sorted_Lookup)),IF(_xlfn.XLOOKUP(E645,_xlpm.range_ref,_xlpm.range_ref,21,0,2)=21,21,0)),IF(LEN(D645)&gt;0,22,0)),0),0)</f>
        <v>0</v>
      </c>
      <c r="S645" cm="1">
        <f t="array" ref="S645">IF(P645,IF((Q645=0)*(R645=0),IFERROR(_xlfn.LET(_xlpm.range_ref,_xlfn.ANCHORARRAY(_xlfn.XLOOKUP(E645,Map_Range_Lookup,Map_Range_Data_Sorted_Lookup)),IF(_xlfn.XLOOKUP(F645,_xlpm.range_ref,_xlpm.range_ref,11,0,2)=11,11,0)),IF(LEN(F645)&gt;0,12,0)),0),0)</f>
        <v>0</v>
      </c>
      <c r="T645">
        <v>0</v>
      </c>
    </row>
    <row r="646" spans="1:20" x14ac:dyDescent="0.2">
      <c r="A646" s="243" t="s">
        <v>792</v>
      </c>
      <c r="B646" s="243" t="s">
        <v>792</v>
      </c>
      <c r="C646" s="244"/>
      <c r="D646" s="243" t="s">
        <v>792</v>
      </c>
      <c r="E646" s="243" t="s">
        <v>792</v>
      </c>
      <c r="F646" s="243" t="s">
        <v>792</v>
      </c>
      <c r="G646" s="244"/>
      <c r="H646" s="244"/>
      <c r="I646" s="244"/>
      <c r="J646" s="244"/>
      <c r="K646" s="69"/>
      <c r="L646" s="1"/>
      <c r="Q646">
        <v>0</v>
      </c>
      <c r="R646" cm="1">
        <f t="array" ref="R646">IF(P646,IF(Q646=0,IFERROR(_xlfn.LET(_xlpm.range_ref,_xlfn.ANCHORARRAY(_xlfn.XLOOKUP(D646,Map_Range_Lookup,Map_Range_Data_Sorted_Lookup)),IF(_xlfn.XLOOKUP(E646,_xlpm.range_ref,_xlpm.range_ref,21,0,2)=21,21,0)),IF(LEN(D646)&gt;0,22,0)),0),0)</f>
        <v>0</v>
      </c>
      <c r="S646" cm="1">
        <f t="array" ref="S646">IF(P646,IF((Q646=0)*(R646=0),IFERROR(_xlfn.LET(_xlpm.range_ref,_xlfn.ANCHORARRAY(_xlfn.XLOOKUP(E646,Map_Range_Lookup,Map_Range_Data_Sorted_Lookup)),IF(_xlfn.XLOOKUP(F646,_xlpm.range_ref,_xlpm.range_ref,11,0,2)=11,11,0)),IF(LEN(F646)&gt;0,12,0)),0),0)</f>
        <v>0</v>
      </c>
      <c r="T646">
        <v>0</v>
      </c>
    </row>
    <row r="647" spans="1:20" x14ac:dyDescent="0.2">
      <c r="A647" s="243" t="s">
        <v>792</v>
      </c>
      <c r="B647" s="243" t="s">
        <v>792</v>
      </c>
      <c r="C647" s="244"/>
      <c r="D647" s="243" t="s">
        <v>792</v>
      </c>
      <c r="E647" s="243" t="s">
        <v>792</v>
      </c>
      <c r="F647" s="243" t="s">
        <v>792</v>
      </c>
      <c r="G647" s="244"/>
      <c r="H647" s="244"/>
      <c r="I647" s="244"/>
      <c r="J647" s="244"/>
      <c r="K647" s="69"/>
      <c r="L647" s="1"/>
      <c r="Q647">
        <v>0</v>
      </c>
      <c r="R647" cm="1">
        <f t="array" ref="R647">IF(P647,IF(Q647=0,IFERROR(_xlfn.LET(_xlpm.range_ref,_xlfn.ANCHORARRAY(_xlfn.XLOOKUP(D647,Map_Range_Lookup,Map_Range_Data_Sorted_Lookup)),IF(_xlfn.XLOOKUP(E647,_xlpm.range_ref,_xlpm.range_ref,21,0,2)=21,21,0)),IF(LEN(D647)&gt;0,22,0)),0),0)</f>
        <v>0</v>
      </c>
      <c r="S647" cm="1">
        <f t="array" ref="S647">IF(P647,IF((Q647=0)*(R647=0),IFERROR(_xlfn.LET(_xlpm.range_ref,_xlfn.ANCHORARRAY(_xlfn.XLOOKUP(E647,Map_Range_Lookup,Map_Range_Data_Sorted_Lookup)),IF(_xlfn.XLOOKUP(F647,_xlpm.range_ref,_xlpm.range_ref,11,0,2)=11,11,0)),IF(LEN(F647)&gt;0,12,0)),0),0)</f>
        <v>0</v>
      </c>
      <c r="T647">
        <v>0</v>
      </c>
    </row>
    <row r="648" spans="1:20" x14ac:dyDescent="0.2">
      <c r="A648" s="243" t="s">
        <v>792</v>
      </c>
      <c r="B648" s="243" t="s">
        <v>792</v>
      </c>
      <c r="C648" s="244"/>
      <c r="D648" s="243" t="s">
        <v>792</v>
      </c>
      <c r="E648" s="243" t="s">
        <v>792</v>
      </c>
      <c r="F648" s="243" t="s">
        <v>792</v>
      </c>
      <c r="G648" s="244"/>
      <c r="H648" s="244"/>
      <c r="I648" s="244"/>
      <c r="J648" s="244"/>
      <c r="K648" s="69"/>
      <c r="L648" s="1"/>
      <c r="Q648">
        <v>0</v>
      </c>
      <c r="R648" cm="1">
        <f t="array" ref="R648">IF(P648,IF(Q648=0,IFERROR(_xlfn.LET(_xlpm.range_ref,_xlfn.ANCHORARRAY(_xlfn.XLOOKUP(D648,Map_Range_Lookup,Map_Range_Data_Sorted_Lookup)),IF(_xlfn.XLOOKUP(E648,_xlpm.range_ref,_xlpm.range_ref,21,0,2)=21,21,0)),IF(LEN(D648)&gt;0,22,0)),0),0)</f>
        <v>0</v>
      </c>
      <c r="S648" cm="1">
        <f t="array" ref="S648">IF(P648,IF((Q648=0)*(R648=0),IFERROR(_xlfn.LET(_xlpm.range_ref,_xlfn.ANCHORARRAY(_xlfn.XLOOKUP(E648,Map_Range_Lookup,Map_Range_Data_Sorted_Lookup)),IF(_xlfn.XLOOKUP(F648,_xlpm.range_ref,_xlpm.range_ref,11,0,2)=11,11,0)),IF(LEN(F648)&gt;0,12,0)),0),0)</f>
        <v>0</v>
      </c>
      <c r="T648">
        <v>0</v>
      </c>
    </row>
    <row r="649" spans="1:20" x14ac:dyDescent="0.2">
      <c r="A649" s="243" t="s">
        <v>792</v>
      </c>
      <c r="B649" s="243" t="s">
        <v>792</v>
      </c>
      <c r="C649" s="244"/>
      <c r="D649" s="243" t="s">
        <v>792</v>
      </c>
      <c r="E649" s="243" t="s">
        <v>792</v>
      </c>
      <c r="F649" s="243" t="s">
        <v>792</v>
      </c>
      <c r="G649" s="244"/>
      <c r="H649" s="244"/>
      <c r="I649" s="244"/>
      <c r="J649" s="244"/>
      <c r="K649" s="69"/>
      <c r="L649" s="1"/>
      <c r="Q649">
        <v>0</v>
      </c>
      <c r="R649" cm="1">
        <f t="array" ref="R649">IF(P649,IF(Q649=0,IFERROR(_xlfn.LET(_xlpm.range_ref,_xlfn.ANCHORARRAY(_xlfn.XLOOKUP(D649,Map_Range_Lookup,Map_Range_Data_Sorted_Lookup)),IF(_xlfn.XLOOKUP(E649,_xlpm.range_ref,_xlpm.range_ref,21,0,2)=21,21,0)),IF(LEN(D649)&gt;0,22,0)),0),0)</f>
        <v>0</v>
      </c>
      <c r="S649" cm="1">
        <f t="array" ref="S649">IF(P649,IF((Q649=0)*(R649=0),IFERROR(_xlfn.LET(_xlpm.range_ref,_xlfn.ANCHORARRAY(_xlfn.XLOOKUP(E649,Map_Range_Lookup,Map_Range_Data_Sorted_Lookup)),IF(_xlfn.XLOOKUP(F649,_xlpm.range_ref,_xlpm.range_ref,11,0,2)=11,11,0)),IF(LEN(F649)&gt;0,12,0)),0),0)</f>
        <v>0</v>
      </c>
      <c r="T649">
        <v>0</v>
      </c>
    </row>
    <row r="650" spans="1:20" x14ac:dyDescent="0.2">
      <c r="A650" s="243" t="s">
        <v>792</v>
      </c>
      <c r="B650" s="243" t="s">
        <v>792</v>
      </c>
      <c r="C650" s="244"/>
      <c r="D650" s="243" t="s">
        <v>792</v>
      </c>
      <c r="E650" s="243" t="s">
        <v>792</v>
      </c>
      <c r="F650" s="243" t="s">
        <v>792</v>
      </c>
      <c r="G650" s="244"/>
      <c r="H650" s="244"/>
      <c r="I650" s="244"/>
      <c r="J650" s="244"/>
      <c r="K650" s="69"/>
      <c r="L650" s="1"/>
      <c r="Q650">
        <v>0</v>
      </c>
      <c r="R650" cm="1">
        <f t="array" ref="R650">IF(P650,IF(Q650=0,IFERROR(_xlfn.LET(_xlpm.range_ref,_xlfn.ANCHORARRAY(_xlfn.XLOOKUP(D650,Map_Range_Lookup,Map_Range_Data_Sorted_Lookup)),IF(_xlfn.XLOOKUP(E650,_xlpm.range_ref,_xlpm.range_ref,21,0,2)=21,21,0)),IF(LEN(D650)&gt;0,22,0)),0),0)</f>
        <v>0</v>
      </c>
      <c r="S650" cm="1">
        <f t="array" ref="S650">IF(P650,IF((Q650=0)*(R650=0),IFERROR(_xlfn.LET(_xlpm.range_ref,_xlfn.ANCHORARRAY(_xlfn.XLOOKUP(E650,Map_Range_Lookup,Map_Range_Data_Sorted_Lookup)),IF(_xlfn.XLOOKUP(F650,_xlpm.range_ref,_xlpm.range_ref,11,0,2)=11,11,0)),IF(LEN(F650)&gt;0,12,0)),0),0)</f>
        <v>0</v>
      </c>
      <c r="T650">
        <v>0</v>
      </c>
    </row>
    <row r="651" spans="1:20" x14ac:dyDescent="0.2">
      <c r="A651" s="243" t="s">
        <v>792</v>
      </c>
      <c r="B651" s="243" t="s">
        <v>792</v>
      </c>
      <c r="C651" s="244"/>
      <c r="D651" s="243" t="s">
        <v>792</v>
      </c>
      <c r="E651" s="243" t="s">
        <v>792</v>
      </c>
      <c r="F651" s="243" t="s">
        <v>792</v>
      </c>
      <c r="G651" s="244"/>
      <c r="H651" s="244"/>
      <c r="I651" s="244"/>
      <c r="J651" s="244"/>
      <c r="K651" s="69"/>
      <c r="L651" s="1"/>
      <c r="Q651">
        <v>0</v>
      </c>
      <c r="R651" cm="1">
        <f t="array" ref="R651">IF(P651,IF(Q651=0,IFERROR(_xlfn.LET(_xlpm.range_ref,_xlfn.ANCHORARRAY(_xlfn.XLOOKUP(D651,Map_Range_Lookup,Map_Range_Data_Sorted_Lookup)),IF(_xlfn.XLOOKUP(E651,_xlpm.range_ref,_xlpm.range_ref,21,0,2)=21,21,0)),IF(LEN(D651)&gt;0,22,0)),0),0)</f>
        <v>0</v>
      </c>
      <c r="S651" cm="1">
        <f t="array" ref="S651">IF(P651,IF((Q651=0)*(R651=0),IFERROR(_xlfn.LET(_xlpm.range_ref,_xlfn.ANCHORARRAY(_xlfn.XLOOKUP(E651,Map_Range_Lookup,Map_Range_Data_Sorted_Lookup)),IF(_xlfn.XLOOKUP(F651,_xlpm.range_ref,_xlpm.range_ref,11,0,2)=11,11,0)),IF(LEN(F651)&gt;0,12,0)),0),0)</f>
        <v>0</v>
      </c>
      <c r="T651">
        <v>0</v>
      </c>
    </row>
    <row r="652" spans="1:20" x14ac:dyDescent="0.2">
      <c r="A652" s="243" t="s">
        <v>792</v>
      </c>
      <c r="B652" s="243" t="s">
        <v>792</v>
      </c>
      <c r="C652" s="244"/>
      <c r="D652" s="243" t="s">
        <v>792</v>
      </c>
      <c r="E652" s="243" t="s">
        <v>792</v>
      </c>
      <c r="F652" s="243" t="s">
        <v>792</v>
      </c>
      <c r="G652" s="244"/>
      <c r="H652" s="244"/>
      <c r="I652" s="244"/>
      <c r="J652" s="244"/>
      <c r="K652" s="69"/>
      <c r="L652" s="1"/>
      <c r="Q652">
        <v>0</v>
      </c>
      <c r="R652" cm="1">
        <f t="array" ref="R652">IF(P652,IF(Q652=0,IFERROR(_xlfn.LET(_xlpm.range_ref,_xlfn.ANCHORARRAY(_xlfn.XLOOKUP(D652,Map_Range_Lookup,Map_Range_Data_Sorted_Lookup)),IF(_xlfn.XLOOKUP(E652,_xlpm.range_ref,_xlpm.range_ref,21,0,2)=21,21,0)),IF(LEN(D652)&gt;0,22,0)),0),0)</f>
        <v>0</v>
      </c>
      <c r="S652" cm="1">
        <f t="array" ref="S652">IF(P652,IF((Q652=0)*(R652=0),IFERROR(_xlfn.LET(_xlpm.range_ref,_xlfn.ANCHORARRAY(_xlfn.XLOOKUP(E652,Map_Range_Lookup,Map_Range_Data_Sorted_Lookup)),IF(_xlfn.XLOOKUP(F652,_xlpm.range_ref,_xlpm.range_ref,11,0,2)=11,11,0)),IF(LEN(F652)&gt;0,12,0)),0),0)</f>
        <v>0</v>
      </c>
      <c r="T652">
        <v>0</v>
      </c>
    </row>
    <row r="653" spans="1:20" x14ac:dyDescent="0.2">
      <c r="A653" s="243" t="s">
        <v>792</v>
      </c>
      <c r="B653" s="243" t="s">
        <v>792</v>
      </c>
      <c r="C653" s="244"/>
      <c r="D653" s="243" t="s">
        <v>792</v>
      </c>
      <c r="E653" s="243" t="s">
        <v>792</v>
      </c>
      <c r="F653" s="243" t="s">
        <v>792</v>
      </c>
      <c r="G653" s="244"/>
      <c r="H653" s="244"/>
      <c r="I653" s="244"/>
      <c r="J653" s="244"/>
      <c r="K653" s="69"/>
      <c r="L653" s="1"/>
      <c r="Q653">
        <v>0</v>
      </c>
      <c r="R653" cm="1">
        <f t="array" ref="R653">IF(P653,IF(Q653=0,IFERROR(_xlfn.LET(_xlpm.range_ref,_xlfn.ANCHORARRAY(_xlfn.XLOOKUP(D653,Map_Range_Lookup,Map_Range_Data_Sorted_Lookup)),IF(_xlfn.XLOOKUP(E653,_xlpm.range_ref,_xlpm.range_ref,21,0,2)=21,21,0)),IF(LEN(D653)&gt;0,22,0)),0),0)</f>
        <v>0</v>
      </c>
      <c r="S653" cm="1">
        <f t="array" ref="S653">IF(P653,IF((Q653=0)*(R653=0),IFERROR(_xlfn.LET(_xlpm.range_ref,_xlfn.ANCHORARRAY(_xlfn.XLOOKUP(E653,Map_Range_Lookup,Map_Range_Data_Sorted_Lookup)),IF(_xlfn.XLOOKUP(F653,_xlpm.range_ref,_xlpm.range_ref,11,0,2)=11,11,0)),IF(LEN(F653)&gt;0,12,0)),0),0)</f>
        <v>0</v>
      </c>
      <c r="T653">
        <v>0</v>
      </c>
    </row>
    <row r="654" spans="1:20" x14ac:dyDescent="0.2">
      <c r="A654" s="243" t="s">
        <v>792</v>
      </c>
      <c r="B654" s="243" t="s">
        <v>792</v>
      </c>
      <c r="C654" s="244"/>
      <c r="D654" s="243" t="s">
        <v>792</v>
      </c>
      <c r="E654" s="243" t="s">
        <v>792</v>
      </c>
      <c r="F654" s="243" t="s">
        <v>792</v>
      </c>
      <c r="G654" s="244"/>
      <c r="H654" s="244"/>
      <c r="I654" s="244"/>
      <c r="J654" s="244"/>
      <c r="K654" s="69"/>
      <c r="L654" s="1"/>
      <c r="Q654">
        <v>0</v>
      </c>
      <c r="R654" cm="1">
        <f t="array" ref="R654">IF(P654,IF(Q654=0,IFERROR(_xlfn.LET(_xlpm.range_ref,_xlfn.ANCHORARRAY(_xlfn.XLOOKUP(D654,Map_Range_Lookup,Map_Range_Data_Sorted_Lookup)),IF(_xlfn.XLOOKUP(E654,_xlpm.range_ref,_xlpm.range_ref,21,0,2)=21,21,0)),IF(LEN(D654)&gt;0,22,0)),0),0)</f>
        <v>0</v>
      </c>
      <c r="S654" cm="1">
        <f t="array" ref="S654">IF(P654,IF((Q654=0)*(R654=0),IFERROR(_xlfn.LET(_xlpm.range_ref,_xlfn.ANCHORARRAY(_xlfn.XLOOKUP(E654,Map_Range_Lookup,Map_Range_Data_Sorted_Lookup)),IF(_xlfn.XLOOKUP(F654,_xlpm.range_ref,_xlpm.range_ref,11,0,2)=11,11,0)),IF(LEN(F654)&gt;0,12,0)),0),0)</f>
        <v>0</v>
      </c>
      <c r="T654">
        <v>0</v>
      </c>
    </row>
    <row r="655" spans="1:20" x14ac:dyDescent="0.2">
      <c r="A655" s="243" t="s">
        <v>792</v>
      </c>
      <c r="B655" s="243" t="s">
        <v>792</v>
      </c>
      <c r="C655" s="244"/>
      <c r="D655" s="243" t="s">
        <v>792</v>
      </c>
      <c r="E655" s="243" t="s">
        <v>792</v>
      </c>
      <c r="F655" s="243" t="s">
        <v>792</v>
      </c>
      <c r="G655" s="244"/>
      <c r="H655" s="244"/>
      <c r="I655" s="244"/>
      <c r="J655" s="244"/>
      <c r="K655" s="69"/>
      <c r="L655" s="1"/>
      <c r="Q655">
        <v>0</v>
      </c>
      <c r="R655" cm="1">
        <f t="array" ref="R655">IF(P655,IF(Q655=0,IFERROR(_xlfn.LET(_xlpm.range_ref,_xlfn.ANCHORARRAY(_xlfn.XLOOKUP(D655,Map_Range_Lookup,Map_Range_Data_Sorted_Lookup)),IF(_xlfn.XLOOKUP(E655,_xlpm.range_ref,_xlpm.range_ref,21,0,2)=21,21,0)),IF(LEN(D655)&gt;0,22,0)),0),0)</f>
        <v>0</v>
      </c>
      <c r="S655" cm="1">
        <f t="array" ref="S655">IF(P655,IF((Q655=0)*(R655=0),IFERROR(_xlfn.LET(_xlpm.range_ref,_xlfn.ANCHORARRAY(_xlfn.XLOOKUP(E655,Map_Range_Lookup,Map_Range_Data_Sorted_Lookup)),IF(_xlfn.XLOOKUP(F655,_xlpm.range_ref,_xlpm.range_ref,11,0,2)=11,11,0)),IF(LEN(F655)&gt;0,12,0)),0),0)</f>
        <v>0</v>
      </c>
      <c r="T655">
        <v>0</v>
      </c>
    </row>
    <row r="656" spans="1:20" x14ac:dyDescent="0.2">
      <c r="A656" s="243" t="s">
        <v>792</v>
      </c>
      <c r="B656" s="243" t="s">
        <v>792</v>
      </c>
      <c r="C656" s="244"/>
      <c r="D656" s="243" t="s">
        <v>792</v>
      </c>
      <c r="E656" s="243" t="s">
        <v>792</v>
      </c>
      <c r="F656" s="243" t="s">
        <v>792</v>
      </c>
      <c r="G656" s="244"/>
      <c r="H656" s="244"/>
      <c r="I656" s="244"/>
      <c r="J656" s="244"/>
      <c r="K656" s="69"/>
      <c r="L656" s="1"/>
      <c r="Q656">
        <v>0</v>
      </c>
      <c r="R656" cm="1">
        <f t="array" ref="R656">IF(P656,IF(Q656=0,IFERROR(_xlfn.LET(_xlpm.range_ref,_xlfn.ANCHORARRAY(_xlfn.XLOOKUP(D656,Map_Range_Lookup,Map_Range_Data_Sorted_Lookup)),IF(_xlfn.XLOOKUP(E656,_xlpm.range_ref,_xlpm.range_ref,21,0,2)=21,21,0)),IF(LEN(D656)&gt;0,22,0)),0),0)</f>
        <v>0</v>
      </c>
      <c r="S656" cm="1">
        <f t="array" ref="S656">IF(P656,IF((Q656=0)*(R656=0),IFERROR(_xlfn.LET(_xlpm.range_ref,_xlfn.ANCHORARRAY(_xlfn.XLOOKUP(E656,Map_Range_Lookup,Map_Range_Data_Sorted_Lookup)),IF(_xlfn.XLOOKUP(F656,_xlpm.range_ref,_xlpm.range_ref,11,0,2)=11,11,0)),IF(LEN(F656)&gt;0,12,0)),0),0)</f>
        <v>0</v>
      </c>
      <c r="T656">
        <v>0</v>
      </c>
    </row>
    <row r="657" spans="1:20" x14ac:dyDescent="0.2">
      <c r="A657" s="243" t="s">
        <v>792</v>
      </c>
      <c r="B657" s="243" t="s">
        <v>792</v>
      </c>
      <c r="C657" s="244"/>
      <c r="D657" s="243" t="s">
        <v>792</v>
      </c>
      <c r="E657" s="243" t="s">
        <v>792</v>
      </c>
      <c r="F657" s="243" t="s">
        <v>792</v>
      </c>
      <c r="G657" s="244"/>
      <c r="H657" s="244"/>
      <c r="I657" s="244"/>
      <c r="J657" s="244"/>
      <c r="K657" s="69"/>
      <c r="L657" s="1"/>
      <c r="Q657">
        <v>0</v>
      </c>
      <c r="R657" cm="1">
        <f t="array" ref="R657">IF(P657,IF(Q657=0,IFERROR(_xlfn.LET(_xlpm.range_ref,_xlfn.ANCHORARRAY(_xlfn.XLOOKUP(D657,Map_Range_Lookup,Map_Range_Data_Sorted_Lookup)),IF(_xlfn.XLOOKUP(E657,_xlpm.range_ref,_xlpm.range_ref,21,0,2)=21,21,0)),IF(LEN(D657)&gt;0,22,0)),0),0)</f>
        <v>0</v>
      </c>
      <c r="S657" cm="1">
        <f t="array" ref="S657">IF(P657,IF((Q657=0)*(R657=0),IFERROR(_xlfn.LET(_xlpm.range_ref,_xlfn.ANCHORARRAY(_xlfn.XLOOKUP(E657,Map_Range_Lookup,Map_Range_Data_Sorted_Lookup)),IF(_xlfn.XLOOKUP(F657,_xlpm.range_ref,_xlpm.range_ref,11,0,2)=11,11,0)),IF(LEN(F657)&gt;0,12,0)),0),0)</f>
        <v>0</v>
      </c>
      <c r="T657">
        <v>0</v>
      </c>
    </row>
    <row r="658" spans="1:20" x14ac:dyDescent="0.2">
      <c r="A658" s="243" t="s">
        <v>792</v>
      </c>
      <c r="B658" s="243" t="s">
        <v>792</v>
      </c>
      <c r="C658" s="244"/>
      <c r="D658" s="243" t="s">
        <v>792</v>
      </c>
      <c r="E658" s="243" t="s">
        <v>792</v>
      </c>
      <c r="F658" s="243" t="s">
        <v>792</v>
      </c>
      <c r="G658" s="244"/>
      <c r="H658" s="244"/>
      <c r="I658" s="244"/>
      <c r="J658" s="244"/>
      <c r="K658" s="69"/>
      <c r="L658" s="1"/>
      <c r="Q658">
        <v>0</v>
      </c>
      <c r="R658" cm="1">
        <f t="array" ref="R658">IF(P658,IF(Q658=0,IFERROR(_xlfn.LET(_xlpm.range_ref,_xlfn.ANCHORARRAY(_xlfn.XLOOKUP(D658,Map_Range_Lookup,Map_Range_Data_Sorted_Lookup)),IF(_xlfn.XLOOKUP(E658,_xlpm.range_ref,_xlpm.range_ref,21,0,2)=21,21,0)),IF(LEN(D658)&gt;0,22,0)),0),0)</f>
        <v>0</v>
      </c>
      <c r="S658" cm="1">
        <f t="array" ref="S658">IF(P658,IF((Q658=0)*(R658=0),IFERROR(_xlfn.LET(_xlpm.range_ref,_xlfn.ANCHORARRAY(_xlfn.XLOOKUP(E658,Map_Range_Lookup,Map_Range_Data_Sorted_Lookup)),IF(_xlfn.XLOOKUP(F658,_xlpm.range_ref,_xlpm.range_ref,11,0,2)=11,11,0)),IF(LEN(F658)&gt;0,12,0)),0),0)</f>
        <v>0</v>
      </c>
      <c r="T658">
        <v>0</v>
      </c>
    </row>
    <row r="659" spans="1:20" x14ac:dyDescent="0.2">
      <c r="A659" s="243" t="s">
        <v>792</v>
      </c>
      <c r="B659" s="243" t="s">
        <v>792</v>
      </c>
      <c r="C659" s="244"/>
      <c r="D659" s="243" t="s">
        <v>792</v>
      </c>
      <c r="E659" s="243" t="s">
        <v>792</v>
      </c>
      <c r="F659" s="243" t="s">
        <v>792</v>
      </c>
      <c r="G659" s="244"/>
      <c r="H659" s="244"/>
      <c r="I659" s="244"/>
      <c r="J659" s="244"/>
      <c r="K659" s="69"/>
      <c r="L659" s="1"/>
      <c r="Q659">
        <v>0</v>
      </c>
      <c r="R659" cm="1">
        <f t="array" ref="R659">IF(P659,IF(Q659=0,IFERROR(_xlfn.LET(_xlpm.range_ref,_xlfn.ANCHORARRAY(_xlfn.XLOOKUP(D659,Map_Range_Lookup,Map_Range_Data_Sorted_Lookup)),IF(_xlfn.XLOOKUP(E659,_xlpm.range_ref,_xlpm.range_ref,21,0,2)=21,21,0)),IF(LEN(D659)&gt;0,22,0)),0),0)</f>
        <v>0</v>
      </c>
      <c r="S659" cm="1">
        <f t="array" ref="S659">IF(P659,IF((Q659=0)*(R659=0),IFERROR(_xlfn.LET(_xlpm.range_ref,_xlfn.ANCHORARRAY(_xlfn.XLOOKUP(E659,Map_Range_Lookup,Map_Range_Data_Sorted_Lookup)),IF(_xlfn.XLOOKUP(F659,_xlpm.range_ref,_xlpm.range_ref,11,0,2)=11,11,0)),IF(LEN(F659)&gt;0,12,0)),0),0)</f>
        <v>0</v>
      </c>
      <c r="T659">
        <v>0</v>
      </c>
    </row>
    <row r="660" spans="1:20" x14ac:dyDescent="0.2">
      <c r="A660" s="243" t="s">
        <v>792</v>
      </c>
      <c r="B660" s="243" t="s">
        <v>792</v>
      </c>
      <c r="C660" s="244"/>
      <c r="D660" s="243" t="s">
        <v>792</v>
      </c>
      <c r="E660" s="243" t="s">
        <v>792</v>
      </c>
      <c r="F660" s="243" t="s">
        <v>792</v>
      </c>
      <c r="G660" s="244"/>
      <c r="H660" s="244"/>
      <c r="I660" s="244"/>
      <c r="J660" s="244"/>
      <c r="K660" s="69"/>
      <c r="L660" s="1"/>
      <c r="Q660">
        <v>0</v>
      </c>
      <c r="R660" cm="1">
        <f t="array" ref="R660">IF(P660,IF(Q660=0,IFERROR(_xlfn.LET(_xlpm.range_ref,_xlfn.ANCHORARRAY(_xlfn.XLOOKUP(D660,Map_Range_Lookup,Map_Range_Data_Sorted_Lookup)),IF(_xlfn.XLOOKUP(E660,_xlpm.range_ref,_xlpm.range_ref,21,0,2)=21,21,0)),IF(LEN(D660)&gt;0,22,0)),0),0)</f>
        <v>0</v>
      </c>
      <c r="S660" cm="1">
        <f t="array" ref="S660">IF(P660,IF((Q660=0)*(R660=0),IFERROR(_xlfn.LET(_xlpm.range_ref,_xlfn.ANCHORARRAY(_xlfn.XLOOKUP(E660,Map_Range_Lookup,Map_Range_Data_Sorted_Lookup)),IF(_xlfn.XLOOKUP(F660,_xlpm.range_ref,_xlpm.range_ref,11,0,2)=11,11,0)),IF(LEN(F660)&gt;0,12,0)),0),0)</f>
        <v>0</v>
      </c>
      <c r="T660">
        <v>0</v>
      </c>
    </row>
    <row r="661" spans="1:20" x14ac:dyDescent="0.2">
      <c r="A661" s="243" t="s">
        <v>792</v>
      </c>
      <c r="B661" s="243" t="s">
        <v>792</v>
      </c>
      <c r="C661" s="244"/>
      <c r="D661" s="243" t="s">
        <v>792</v>
      </c>
      <c r="E661" s="243" t="s">
        <v>792</v>
      </c>
      <c r="F661" s="243" t="s">
        <v>792</v>
      </c>
      <c r="G661" s="244"/>
      <c r="H661" s="244"/>
      <c r="I661" s="244"/>
      <c r="J661" s="244"/>
      <c r="K661" s="69"/>
      <c r="L661" s="1"/>
      <c r="Q661">
        <v>0</v>
      </c>
      <c r="R661" cm="1">
        <f t="array" ref="R661">IF(P661,IF(Q661=0,IFERROR(_xlfn.LET(_xlpm.range_ref,_xlfn.ANCHORARRAY(_xlfn.XLOOKUP(D661,Map_Range_Lookup,Map_Range_Data_Sorted_Lookup)),IF(_xlfn.XLOOKUP(E661,_xlpm.range_ref,_xlpm.range_ref,21,0,2)=21,21,0)),IF(LEN(D661)&gt;0,22,0)),0),0)</f>
        <v>0</v>
      </c>
      <c r="S661" cm="1">
        <f t="array" ref="S661">IF(P661,IF((Q661=0)*(R661=0),IFERROR(_xlfn.LET(_xlpm.range_ref,_xlfn.ANCHORARRAY(_xlfn.XLOOKUP(E661,Map_Range_Lookup,Map_Range_Data_Sorted_Lookup)),IF(_xlfn.XLOOKUP(F661,_xlpm.range_ref,_xlpm.range_ref,11,0,2)=11,11,0)),IF(LEN(F661)&gt;0,12,0)),0),0)</f>
        <v>0</v>
      </c>
      <c r="T661">
        <v>0</v>
      </c>
    </row>
    <row r="662" spans="1:20" x14ac:dyDescent="0.2">
      <c r="A662" s="243" t="s">
        <v>792</v>
      </c>
      <c r="B662" s="243" t="s">
        <v>792</v>
      </c>
      <c r="C662" s="244"/>
      <c r="D662" s="243" t="s">
        <v>792</v>
      </c>
      <c r="E662" s="243" t="s">
        <v>792</v>
      </c>
      <c r="F662" s="243" t="s">
        <v>792</v>
      </c>
      <c r="G662" s="244"/>
      <c r="H662" s="244"/>
      <c r="I662" s="244"/>
      <c r="J662" s="244"/>
      <c r="K662" s="69"/>
      <c r="L662" s="1"/>
      <c r="Q662">
        <v>0</v>
      </c>
      <c r="R662" cm="1">
        <f t="array" ref="R662">IF(P662,IF(Q662=0,IFERROR(_xlfn.LET(_xlpm.range_ref,_xlfn.ANCHORARRAY(_xlfn.XLOOKUP(D662,Map_Range_Lookup,Map_Range_Data_Sorted_Lookup)),IF(_xlfn.XLOOKUP(E662,_xlpm.range_ref,_xlpm.range_ref,21,0,2)=21,21,0)),IF(LEN(D662)&gt;0,22,0)),0),0)</f>
        <v>0</v>
      </c>
      <c r="S662" cm="1">
        <f t="array" ref="S662">IF(P662,IF((Q662=0)*(R662=0),IFERROR(_xlfn.LET(_xlpm.range_ref,_xlfn.ANCHORARRAY(_xlfn.XLOOKUP(E662,Map_Range_Lookup,Map_Range_Data_Sorted_Lookup)),IF(_xlfn.XLOOKUP(F662,_xlpm.range_ref,_xlpm.range_ref,11,0,2)=11,11,0)),IF(LEN(F662)&gt;0,12,0)),0),0)</f>
        <v>0</v>
      </c>
      <c r="T662">
        <v>0</v>
      </c>
    </row>
    <row r="663" spans="1:20" x14ac:dyDescent="0.2">
      <c r="A663" s="243" t="s">
        <v>792</v>
      </c>
      <c r="B663" s="243" t="s">
        <v>792</v>
      </c>
      <c r="C663" s="244"/>
      <c r="D663" s="243" t="s">
        <v>792</v>
      </c>
      <c r="E663" s="243" t="s">
        <v>792</v>
      </c>
      <c r="F663" s="243" t="s">
        <v>792</v>
      </c>
      <c r="G663" s="244"/>
      <c r="H663" s="244"/>
      <c r="I663" s="244"/>
      <c r="J663" s="244"/>
      <c r="K663" s="69"/>
      <c r="L663" s="1"/>
      <c r="Q663">
        <v>0</v>
      </c>
      <c r="R663" cm="1">
        <f t="array" ref="R663">IF(P663,IF(Q663=0,IFERROR(_xlfn.LET(_xlpm.range_ref,_xlfn.ANCHORARRAY(_xlfn.XLOOKUP(D663,Map_Range_Lookup,Map_Range_Data_Sorted_Lookup)),IF(_xlfn.XLOOKUP(E663,_xlpm.range_ref,_xlpm.range_ref,21,0,2)=21,21,0)),IF(LEN(D663)&gt;0,22,0)),0),0)</f>
        <v>0</v>
      </c>
      <c r="S663" cm="1">
        <f t="array" ref="S663">IF(P663,IF((Q663=0)*(R663=0),IFERROR(_xlfn.LET(_xlpm.range_ref,_xlfn.ANCHORARRAY(_xlfn.XLOOKUP(E663,Map_Range_Lookup,Map_Range_Data_Sorted_Lookup)),IF(_xlfn.XLOOKUP(F663,_xlpm.range_ref,_xlpm.range_ref,11,0,2)=11,11,0)),IF(LEN(F663)&gt;0,12,0)),0),0)</f>
        <v>0</v>
      </c>
      <c r="T663">
        <v>0</v>
      </c>
    </row>
    <row r="664" spans="1:20" x14ac:dyDescent="0.2">
      <c r="A664" s="243" t="s">
        <v>792</v>
      </c>
      <c r="B664" s="243" t="s">
        <v>792</v>
      </c>
      <c r="C664" s="244"/>
      <c r="D664" s="243" t="s">
        <v>792</v>
      </c>
      <c r="E664" s="243" t="s">
        <v>792</v>
      </c>
      <c r="F664" s="243" t="s">
        <v>792</v>
      </c>
      <c r="G664" s="244"/>
      <c r="H664" s="244"/>
      <c r="I664" s="244"/>
      <c r="J664" s="244"/>
      <c r="K664" s="69"/>
      <c r="L664" s="1"/>
      <c r="Q664">
        <v>0</v>
      </c>
      <c r="R664" cm="1">
        <f t="array" ref="R664">IF(P664,IF(Q664=0,IFERROR(_xlfn.LET(_xlpm.range_ref,_xlfn.ANCHORARRAY(_xlfn.XLOOKUP(D664,Map_Range_Lookup,Map_Range_Data_Sorted_Lookup)),IF(_xlfn.XLOOKUP(E664,_xlpm.range_ref,_xlpm.range_ref,21,0,2)=21,21,0)),IF(LEN(D664)&gt;0,22,0)),0),0)</f>
        <v>0</v>
      </c>
      <c r="S664" cm="1">
        <f t="array" ref="S664">IF(P664,IF((Q664=0)*(R664=0),IFERROR(_xlfn.LET(_xlpm.range_ref,_xlfn.ANCHORARRAY(_xlfn.XLOOKUP(E664,Map_Range_Lookup,Map_Range_Data_Sorted_Lookup)),IF(_xlfn.XLOOKUP(F664,_xlpm.range_ref,_xlpm.range_ref,11,0,2)=11,11,0)),IF(LEN(F664)&gt;0,12,0)),0),0)</f>
        <v>0</v>
      </c>
      <c r="T664">
        <v>0</v>
      </c>
    </row>
    <row r="665" spans="1:20" x14ac:dyDescent="0.2">
      <c r="A665" s="243" t="s">
        <v>792</v>
      </c>
      <c r="B665" s="243" t="s">
        <v>792</v>
      </c>
      <c r="C665" s="244"/>
      <c r="D665" s="243" t="s">
        <v>792</v>
      </c>
      <c r="E665" s="243" t="s">
        <v>792</v>
      </c>
      <c r="F665" s="243" t="s">
        <v>792</v>
      </c>
      <c r="G665" s="244"/>
      <c r="H665" s="244"/>
      <c r="I665" s="244"/>
      <c r="J665" s="244"/>
      <c r="K665" s="69"/>
      <c r="L665" s="1"/>
      <c r="Q665">
        <v>0</v>
      </c>
      <c r="R665" cm="1">
        <f t="array" ref="R665">IF(P665,IF(Q665=0,IFERROR(_xlfn.LET(_xlpm.range_ref,_xlfn.ANCHORARRAY(_xlfn.XLOOKUP(D665,Map_Range_Lookup,Map_Range_Data_Sorted_Lookup)),IF(_xlfn.XLOOKUP(E665,_xlpm.range_ref,_xlpm.range_ref,21,0,2)=21,21,0)),IF(LEN(D665)&gt;0,22,0)),0),0)</f>
        <v>0</v>
      </c>
      <c r="S665" cm="1">
        <f t="array" ref="S665">IF(P665,IF((Q665=0)*(R665=0),IFERROR(_xlfn.LET(_xlpm.range_ref,_xlfn.ANCHORARRAY(_xlfn.XLOOKUP(E665,Map_Range_Lookup,Map_Range_Data_Sorted_Lookup)),IF(_xlfn.XLOOKUP(F665,_xlpm.range_ref,_xlpm.range_ref,11,0,2)=11,11,0)),IF(LEN(F665)&gt;0,12,0)),0),0)</f>
        <v>0</v>
      </c>
      <c r="T665">
        <v>0</v>
      </c>
    </row>
    <row r="666" spans="1:20" x14ac:dyDescent="0.2">
      <c r="A666" s="243" t="s">
        <v>792</v>
      </c>
      <c r="B666" s="243" t="s">
        <v>792</v>
      </c>
      <c r="C666" s="244"/>
      <c r="D666" s="243" t="s">
        <v>792</v>
      </c>
      <c r="E666" s="243" t="s">
        <v>792</v>
      </c>
      <c r="F666" s="243" t="s">
        <v>792</v>
      </c>
      <c r="G666" s="244"/>
      <c r="H666" s="244"/>
      <c r="I666" s="244"/>
      <c r="J666" s="244"/>
      <c r="K666" s="69"/>
      <c r="L666" s="1"/>
      <c r="Q666">
        <v>0</v>
      </c>
      <c r="R666" cm="1">
        <f t="array" ref="R666">IF(P666,IF(Q666=0,IFERROR(_xlfn.LET(_xlpm.range_ref,_xlfn.ANCHORARRAY(_xlfn.XLOOKUP(D666,Map_Range_Lookup,Map_Range_Data_Sorted_Lookup)),IF(_xlfn.XLOOKUP(E666,_xlpm.range_ref,_xlpm.range_ref,21,0,2)=21,21,0)),IF(LEN(D666)&gt;0,22,0)),0),0)</f>
        <v>0</v>
      </c>
      <c r="S666" cm="1">
        <f t="array" ref="S666">IF(P666,IF((Q666=0)*(R666=0),IFERROR(_xlfn.LET(_xlpm.range_ref,_xlfn.ANCHORARRAY(_xlfn.XLOOKUP(E666,Map_Range_Lookup,Map_Range_Data_Sorted_Lookup)),IF(_xlfn.XLOOKUP(F666,_xlpm.range_ref,_xlpm.range_ref,11,0,2)=11,11,0)),IF(LEN(F666)&gt;0,12,0)),0),0)</f>
        <v>0</v>
      </c>
      <c r="T666">
        <v>0</v>
      </c>
    </row>
    <row r="667" spans="1:20" x14ac:dyDescent="0.2">
      <c r="A667" s="243" t="s">
        <v>792</v>
      </c>
      <c r="B667" s="243" t="s">
        <v>792</v>
      </c>
      <c r="C667" s="244"/>
      <c r="D667" s="243" t="s">
        <v>792</v>
      </c>
      <c r="E667" s="243" t="s">
        <v>792</v>
      </c>
      <c r="F667" s="243" t="s">
        <v>792</v>
      </c>
      <c r="G667" s="244"/>
      <c r="H667" s="244"/>
      <c r="I667" s="244"/>
      <c r="J667" s="244"/>
      <c r="K667" s="69"/>
      <c r="L667" s="1"/>
      <c r="Q667">
        <v>0</v>
      </c>
      <c r="R667" cm="1">
        <f t="array" ref="R667">IF(P667,IF(Q667=0,IFERROR(_xlfn.LET(_xlpm.range_ref,_xlfn.ANCHORARRAY(_xlfn.XLOOKUP(D667,Map_Range_Lookup,Map_Range_Data_Sorted_Lookup)),IF(_xlfn.XLOOKUP(E667,_xlpm.range_ref,_xlpm.range_ref,21,0,2)=21,21,0)),IF(LEN(D667)&gt;0,22,0)),0),0)</f>
        <v>0</v>
      </c>
      <c r="S667" cm="1">
        <f t="array" ref="S667">IF(P667,IF((Q667=0)*(R667=0),IFERROR(_xlfn.LET(_xlpm.range_ref,_xlfn.ANCHORARRAY(_xlfn.XLOOKUP(E667,Map_Range_Lookup,Map_Range_Data_Sorted_Lookup)),IF(_xlfn.XLOOKUP(F667,_xlpm.range_ref,_xlpm.range_ref,11,0,2)=11,11,0)),IF(LEN(F667)&gt;0,12,0)),0),0)</f>
        <v>0</v>
      </c>
      <c r="T667">
        <v>0</v>
      </c>
    </row>
    <row r="668" spans="1:20" x14ac:dyDescent="0.2">
      <c r="A668" s="243" t="s">
        <v>792</v>
      </c>
      <c r="B668" s="243" t="s">
        <v>792</v>
      </c>
      <c r="C668" s="244"/>
      <c r="D668" s="243" t="s">
        <v>792</v>
      </c>
      <c r="E668" s="243" t="s">
        <v>792</v>
      </c>
      <c r="F668" s="243" t="s">
        <v>792</v>
      </c>
      <c r="G668" s="244"/>
      <c r="H668" s="244"/>
      <c r="I668" s="244"/>
      <c r="J668" s="244"/>
      <c r="K668" s="69"/>
      <c r="L668" s="1"/>
      <c r="Q668">
        <v>0</v>
      </c>
      <c r="R668" cm="1">
        <f t="array" ref="R668">IF(P668,IF(Q668=0,IFERROR(_xlfn.LET(_xlpm.range_ref,_xlfn.ANCHORARRAY(_xlfn.XLOOKUP(D668,Map_Range_Lookup,Map_Range_Data_Sorted_Lookup)),IF(_xlfn.XLOOKUP(E668,_xlpm.range_ref,_xlpm.range_ref,21,0,2)=21,21,0)),IF(LEN(D668)&gt;0,22,0)),0),0)</f>
        <v>0</v>
      </c>
      <c r="S668" cm="1">
        <f t="array" ref="S668">IF(P668,IF((Q668=0)*(R668=0),IFERROR(_xlfn.LET(_xlpm.range_ref,_xlfn.ANCHORARRAY(_xlfn.XLOOKUP(E668,Map_Range_Lookup,Map_Range_Data_Sorted_Lookup)),IF(_xlfn.XLOOKUP(F668,_xlpm.range_ref,_xlpm.range_ref,11,0,2)=11,11,0)),IF(LEN(F668)&gt;0,12,0)),0),0)</f>
        <v>0</v>
      </c>
      <c r="T668">
        <v>0</v>
      </c>
    </row>
    <row r="669" spans="1:20" x14ac:dyDescent="0.2">
      <c r="A669" s="243" t="s">
        <v>792</v>
      </c>
      <c r="B669" s="243" t="s">
        <v>792</v>
      </c>
      <c r="C669" s="244"/>
      <c r="D669" s="243" t="s">
        <v>792</v>
      </c>
      <c r="E669" s="243" t="s">
        <v>792</v>
      </c>
      <c r="F669" s="243" t="s">
        <v>792</v>
      </c>
      <c r="G669" s="244"/>
      <c r="H669" s="244"/>
      <c r="I669" s="244"/>
      <c r="J669" s="244"/>
      <c r="K669" s="69"/>
      <c r="L669" s="1"/>
      <c r="Q669">
        <v>0</v>
      </c>
      <c r="R669" cm="1">
        <f t="array" ref="R669">IF(P669,IF(Q669=0,IFERROR(_xlfn.LET(_xlpm.range_ref,_xlfn.ANCHORARRAY(_xlfn.XLOOKUP(D669,Map_Range_Lookup,Map_Range_Data_Sorted_Lookup)),IF(_xlfn.XLOOKUP(E669,_xlpm.range_ref,_xlpm.range_ref,21,0,2)=21,21,0)),IF(LEN(D669)&gt;0,22,0)),0),0)</f>
        <v>0</v>
      </c>
      <c r="S669" cm="1">
        <f t="array" ref="S669">IF(P669,IF((Q669=0)*(R669=0),IFERROR(_xlfn.LET(_xlpm.range_ref,_xlfn.ANCHORARRAY(_xlfn.XLOOKUP(E669,Map_Range_Lookup,Map_Range_Data_Sorted_Lookup)),IF(_xlfn.XLOOKUP(F669,_xlpm.range_ref,_xlpm.range_ref,11,0,2)=11,11,0)),IF(LEN(F669)&gt;0,12,0)),0),0)</f>
        <v>0</v>
      </c>
      <c r="T669">
        <v>0</v>
      </c>
    </row>
    <row r="670" spans="1:20" x14ac:dyDescent="0.2">
      <c r="A670" s="243" t="s">
        <v>792</v>
      </c>
      <c r="B670" s="243" t="s">
        <v>792</v>
      </c>
      <c r="C670" s="244"/>
      <c r="D670" s="243" t="s">
        <v>792</v>
      </c>
      <c r="E670" s="243" t="s">
        <v>792</v>
      </c>
      <c r="F670" s="243" t="s">
        <v>792</v>
      </c>
      <c r="G670" s="244"/>
      <c r="H670" s="244"/>
      <c r="I670" s="244"/>
      <c r="J670" s="244"/>
      <c r="K670" s="69"/>
      <c r="L670" s="1"/>
      <c r="Q670">
        <v>0</v>
      </c>
      <c r="R670" cm="1">
        <f t="array" ref="R670">IF(P670,IF(Q670=0,IFERROR(_xlfn.LET(_xlpm.range_ref,_xlfn.ANCHORARRAY(_xlfn.XLOOKUP(D670,Map_Range_Lookup,Map_Range_Data_Sorted_Lookup)),IF(_xlfn.XLOOKUP(E670,_xlpm.range_ref,_xlpm.range_ref,21,0,2)=21,21,0)),IF(LEN(D670)&gt;0,22,0)),0),0)</f>
        <v>0</v>
      </c>
      <c r="S670" cm="1">
        <f t="array" ref="S670">IF(P670,IF((Q670=0)*(R670=0),IFERROR(_xlfn.LET(_xlpm.range_ref,_xlfn.ANCHORARRAY(_xlfn.XLOOKUP(E670,Map_Range_Lookup,Map_Range_Data_Sorted_Lookup)),IF(_xlfn.XLOOKUP(F670,_xlpm.range_ref,_xlpm.range_ref,11,0,2)=11,11,0)),IF(LEN(F670)&gt;0,12,0)),0),0)</f>
        <v>0</v>
      </c>
      <c r="T670">
        <v>0</v>
      </c>
    </row>
    <row r="671" spans="1:20" x14ac:dyDescent="0.2">
      <c r="A671" s="243" t="s">
        <v>792</v>
      </c>
      <c r="B671" s="243" t="s">
        <v>792</v>
      </c>
      <c r="C671" s="244"/>
      <c r="D671" s="243" t="s">
        <v>792</v>
      </c>
      <c r="E671" s="243" t="s">
        <v>792</v>
      </c>
      <c r="F671" s="243" t="s">
        <v>792</v>
      </c>
      <c r="G671" s="244"/>
      <c r="H671" s="244"/>
      <c r="I671" s="244"/>
      <c r="J671" s="244"/>
      <c r="K671" s="69"/>
      <c r="L671" s="1"/>
      <c r="Q671">
        <v>0</v>
      </c>
      <c r="R671" cm="1">
        <f t="array" ref="R671">IF(P671,IF(Q671=0,IFERROR(_xlfn.LET(_xlpm.range_ref,_xlfn.ANCHORARRAY(_xlfn.XLOOKUP(D671,Map_Range_Lookup,Map_Range_Data_Sorted_Lookup)),IF(_xlfn.XLOOKUP(E671,_xlpm.range_ref,_xlpm.range_ref,21,0,2)=21,21,0)),IF(LEN(D671)&gt;0,22,0)),0),0)</f>
        <v>0</v>
      </c>
      <c r="S671" cm="1">
        <f t="array" ref="S671">IF(P671,IF((Q671=0)*(R671=0),IFERROR(_xlfn.LET(_xlpm.range_ref,_xlfn.ANCHORARRAY(_xlfn.XLOOKUP(E671,Map_Range_Lookup,Map_Range_Data_Sorted_Lookup)),IF(_xlfn.XLOOKUP(F671,_xlpm.range_ref,_xlpm.range_ref,11,0,2)=11,11,0)),IF(LEN(F671)&gt;0,12,0)),0),0)</f>
        <v>0</v>
      </c>
      <c r="T671">
        <v>0</v>
      </c>
    </row>
    <row r="672" spans="1:20" x14ac:dyDescent="0.2">
      <c r="A672" s="243" t="s">
        <v>792</v>
      </c>
      <c r="B672" s="243" t="s">
        <v>792</v>
      </c>
      <c r="C672" s="244"/>
      <c r="D672" s="243" t="s">
        <v>792</v>
      </c>
      <c r="E672" s="243" t="s">
        <v>792</v>
      </c>
      <c r="F672" s="243" t="s">
        <v>792</v>
      </c>
      <c r="G672" s="244"/>
      <c r="H672" s="244"/>
      <c r="I672" s="244"/>
      <c r="J672" s="244"/>
      <c r="K672" s="69"/>
      <c r="L672" s="1"/>
      <c r="Q672">
        <v>0</v>
      </c>
      <c r="R672" cm="1">
        <f t="array" ref="R672">IF(P672,IF(Q672=0,IFERROR(_xlfn.LET(_xlpm.range_ref,_xlfn.ANCHORARRAY(_xlfn.XLOOKUP(D672,Map_Range_Lookup,Map_Range_Data_Sorted_Lookup)),IF(_xlfn.XLOOKUP(E672,_xlpm.range_ref,_xlpm.range_ref,21,0,2)=21,21,0)),IF(LEN(D672)&gt;0,22,0)),0),0)</f>
        <v>0</v>
      </c>
      <c r="S672" cm="1">
        <f t="array" ref="S672">IF(P672,IF((Q672=0)*(R672=0),IFERROR(_xlfn.LET(_xlpm.range_ref,_xlfn.ANCHORARRAY(_xlfn.XLOOKUP(E672,Map_Range_Lookup,Map_Range_Data_Sorted_Lookup)),IF(_xlfn.XLOOKUP(F672,_xlpm.range_ref,_xlpm.range_ref,11,0,2)=11,11,0)),IF(LEN(F672)&gt;0,12,0)),0),0)</f>
        <v>0</v>
      </c>
      <c r="T672">
        <v>0</v>
      </c>
    </row>
    <row r="673" spans="1:20" x14ac:dyDescent="0.2">
      <c r="A673" s="243" t="s">
        <v>792</v>
      </c>
      <c r="B673" s="243" t="s">
        <v>792</v>
      </c>
      <c r="C673" s="244"/>
      <c r="D673" s="243" t="s">
        <v>792</v>
      </c>
      <c r="E673" s="243" t="s">
        <v>792</v>
      </c>
      <c r="F673" s="243" t="s">
        <v>792</v>
      </c>
      <c r="G673" s="244"/>
      <c r="H673" s="244"/>
      <c r="I673" s="244"/>
      <c r="J673" s="244"/>
      <c r="K673" s="69"/>
      <c r="L673" s="1"/>
      <c r="Q673">
        <v>0</v>
      </c>
      <c r="R673" cm="1">
        <f t="array" ref="R673">IF(P673,IF(Q673=0,IFERROR(_xlfn.LET(_xlpm.range_ref,_xlfn.ANCHORARRAY(_xlfn.XLOOKUP(D673,Map_Range_Lookup,Map_Range_Data_Sorted_Lookup)),IF(_xlfn.XLOOKUP(E673,_xlpm.range_ref,_xlpm.range_ref,21,0,2)=21,21,0)),IF(LEN(D673)&gt;0,22,0)),0),0)</f>
        <v>0</v>
      </c>
      <c r="S673" cm="1">
        <f t="array" ref="S673">IF(P673,IF((Q673=0)*(R673=0),IFERROR(_xlfn.LET(_xlpm.range_ref,_xlfn.ANCHORARRAY(_xlfn.XLOOKUP(E673,Map_Range_Lookup,Map_Range_Data_Sorted_Lookup)),IF(_xlfn.XLOOKUP(F673,_xlpm.range_ref,_xlpm.range_ref,11,0,2)=11,11,0)),IF(LEN(F673)&gt;0,12,0)),0),0)</f>
        <v>0</v>
      </c>
      <c r="T673">
        <v>0</v>
      </c>
    </row>
    <row r="674" spans="1:20" x14ac:dyDescent="0.2">
      <c r="A674" s="243" t="s">
        <v>792</v>
      </c>
      <c r="B674" s="243" t="s">
        <v>792</v>
      </c>
      <c r="C674" s="244"/>
      <c r="D674" s="243" t="s">
        <v>792</v>
      </c>
      <c r="E674" s="243" t="s">
        <v>792</v>
      </c>
      <c r="F674" s="243" t="s">
        <v>792</v>
      </c>
      <c r="G674" s="244"/>
      <c r="H674" s="244"/>
      <c r="I674" s="244"/>
      <c r="J674" s="244"/>
      <c r="K674" s="69"/>
      <c r="L674" s="1"/>
      <c r="Q674">
        <v>0</v>
      </c>
      <c r="R674" cm="1">
        <f t="array" ref="R674">IF(P674,IF(Q674=0,IFERROR(_xlfn.LET(_xlpm.range_ref,_xlfn.ANCHORARRAY(_xlfn.XLOOKUP(D674,Map_Range_Lookup,Map_Range_Data_Sorted_Lookup)),IF(_xlfn.XLOOKUP(E674,_xlpm.range_ref,_xlpm.range_ref,21,0,2)=21,21,0)),IF(LEN(D674)&gt;0,22,0)),0),0)</f>
        <v>0</v>
      </c>
      <c r="S674" cm="1">
        <f t="array" ref="S674">IF(P674,IF((Q674=0)*(R674=0),IFERROR(_xlfn.LET(_xlpm.range_ref,_xlfn.ANCHORARRAY(_xlfn.XLOOKUP(E674,Map_Range_Lookup,Map_Range_Data_Sorted_Lookup)),IF(_xlfn.XLOOKUP(F674,_xlpm.range_ref,_xlpm.range_ref,11,0,2)=11,11,0)),IF(LEN(F674)&gt;0,12,0)),0),0)</f>
        <v>0</v>
      </c>
      <c r="T674">
        <v>0</v>
      </c>
    </row>
    <row r="675" spans="1:20" x14ac:dyDescent="0.2">
      <c r="A675" s="243" t="s">
        <v>792</v>
      </c>
      <c r="B675" s="243" t="s">
        <v>792</v>
      </c>
      <c r="C675" s="244"/>
      <c r="D675" s="243" t="s">
        <v>792</v>
      </c>
      <c r="E675" s="243" t="s">
        <v>792</v>
      </c>
      <c r="F675" s="243" t="s">
        <v>792</v>
      </c>
      <c r="G675" s="244"/>
      <c r="H675" s="244"/>
      <c r="I675" s="244"/>
      <c r="J675" s="244"/>
      <c r="K675" s="69"/>
      <c r="L675" s="1"/>
      <c r="Q675">
        <v>0</v>
      </c>
      <c r="R675" cm="1">
        <f t="array" ref="R675">IF(P675,IF(Q675=0,IFERROR(_xlfn.LET(_xlpm.range_ref,_xlfn.ANCHORARRAY(_xlfn.XLOOKUP(D675,Map_Range_Lookup,Map_Range_Data_Sorted_Lookup)),IF(_xlfn.XLOOKUP(E675,_xlpm.range_ref,_xlpm.range_ref,21,0,2)=21,21,0)),IF(LEN(D675)&gt;0,22,0)),0),0)</f>
        <v>0</v>
      </c>
      <c r="S675" cm="1">
        <f t="array" ref="S675">IF(P675,IF((Q675=0)*(R675=0),IFERROR(_xlfn.LET(_xlpm.range_ref,_xlfn.ANCHORARRAY(_xlfn.XLOOKUP(E675,Map_Range_Lookup,Map_Range_Data_Sorted_Lookup)),IF(_xlfn.XLOOKUP(F675,_xlpm.range_ref,_xlpm.range_ref,11,0,2)=11,11,0)),IF(LEN(F675)&gt;0,12,0)),0),0)</f>
        <v>0</v>
      </c>
      <c r="T675">
        <v>0</v>
      </c>
    </row>
    <row r="676" spans="1:20" x14ac:dyDescent="0.2">
      <c r="A676" s="243" t="s">
        <v>792</v>
      </c>
      <c r="B676" s="243" t="s">
        <v>792</v>
      </c>
      <c r="C676" s="244"/>
      <c r="D676" s="243" t="s">
        <v>792</v>
      </c>
      <c r="E676" s="243" t="s">
        <v>792</v>
      </c>
      <c r="F676" s="243" t="s">
        <v>792</v>
      </c>
      <c r="G676" s="244"/>
      <c r="H676" s="244"/>
      <c r="I676" s="244"/>
      <c r="J676" s="244"/>
      <c r="K676" s="69"/>
      <c r="L676" s="1"/>
      <c r="Q676">
        <v>0</v>
      </c>
      <c r="R676" cm="1">
        <f t="array" ref="R676">IF(P676,IF(Q676=0,IFERROR(_xlfn.LET(_xlpm.range_ref,_xlfn.ANCHORARRAY(_xlfn.XLOOKUP(D676,Map_Range_Lookup,Map_Range_Data_Sorted_Lookup)),IF(_xlfn.XLOOKUP(E676,_xlpm.range_ref,_xlpm.range_ref,21,0,2)=21,21,0)),IF(LEN(D676)&gt;0,22,0)),0),0)</f>
        <v>0</v>
      </c>
      <c r="S676" cm="1">
        <f t="array" ref="S676">IF(P676,IF((Q676=0)*(R676=0),IFERROR(_xlfn.LET(_xlpm.range_ref,_xlfn.ANCHORARRAY(_xlfn.XLOOKUP(E676,Map_Range_Lookup,Map_Range_Data_Sorted_Lookup)),IF(_xlfn.XLOOKUP(F676,_xlpm.range_ref,_xlpm.range_ref,11,0,2)=11,11,0)),IF(LEN(F676)&gt;0,12,0)),0),0)</f>
        <v>0</v>
      </c>
      <c r="T676">
        <v>0</v>
      </c>
    </row>
    <row r="677" spans="1:20" x14ac:dyDescent="0.2">
      <c r="A677" s="243" t="s">
        <v>792</v>
      </c>
      <c r="B677" s="243" t="s">
        <v>792</v>
      </c>
      <c r="C677" s="244"/>
      <c r="D677" s="243" t="s">
        <v>792</v>
      </c>
      <c r="E677" s="243" t="s">
        <v>792</v>
      </c>
      <c r="F677" s="243" t="s">
        <v>792</v>
      </c>
      <c r="G677" s="244"/>
      <c r="H677" s="244"/>
      <c r="I677" s="244"/>
      <c r="J677" s="244"/>
      <c r="K677" s="69"/>
      <c r="L677" s="1"/>
      <c r="Q677">
        <v>0</v>
      </c>
      <c r="R677" cm="1">
        <f t="array" ref="R677">IF(P677,IF(Q677=0,IFERROR(_xlfn.LET(_xlpm.range_ref,_xlfn.ANCHORARRAY(_xlfn.XLOOKUP(D677,Map_Range_Lookup,Map_Range_Data_Sorted_Lookup)),IF(_xlfn.XLOOKUP(E677,_xlpm.range_ref,_xlpm.range_ref,21,0,2)=21,21,0)),IF(LEN(D677)&gt;0,22,0)),0),0)</f>
        <v>0</v>
      </c>
      <c r="S677" cm="1">
        <f t="array" ref="S677">IF(P677,IF((Q677=0)*(R677=0),IFERROR(_xlfn.LET(_xlpm.range_ref,_xlfn.ANCHORARRAY(_xlfn.XLOOKUP(E677,Map_Range_Lookup,Map_Range_Data_Sorted_Lookup)),IF(_xlfn.XLOOKUP(F677,_xlpm.range_ref,_xlpm.range_ref,11,0,2)=11,11,0)),IF(LEN(F677)&gt;0,12,0)),0),0)</f>
        <v>0</v>
      </c>
      <c r="T677">
        <v>0</v>
      </c>
    </row>
    <row r="678" spans="1:20" x14ac:dyDescent="0.2">
      <c r="A678" s="243" t="s">
        <v>792</v>
      </c>
      <c r="B678" s="243" t="s">
        <v>792</v>
      </c>
      <c r="C678" s="244"/>
      <c r="D678" s="243" t="s">
        <v>792</v>
      </c>
      <c r="E678" s="243" t="s">
        <v>792</v>
      </c>
      <c r="F678" s="243" t="s">
        <v>792</v>
      </c>
      <c r="G678" s="244"/>
      <c r="H678" s="244"/>
      <c r="I678" s="244"/>
      <c r="J678" s="244"/>
      <c r="K678" s="69"/>
      <c r="L678" s="1"/>
      <c r="Q678">
        <v>0</v>
      </c>
      <c r="R678" cm="1">
        <f t="array" ref="R678">IF(P678,IF(Q678=0,IFERROR(_xlfn.LET(_xlpm.range_ref,_xlfn.ANCHORARRAY(_xlfn.XLOOKUP(D678,Map_Range_Lookup,Map_Range_Data_Sorted_Lookup)),IF(_xlfn.XLOOKUP(E678,_xlpm.range_ref,_xlpm.range_ref,21,0,2)=21,21,0)),IF(LEN(D678)&gt;0,22,0)),0),0)</f>
        <v>0</v>
      </c>
      <c r="S678" cm="1">
        <f t="array" ref="S678">IF(P678,IF((Q678=0)*(R678=0),IFERROR(_xlfn.LET(_xlpm.range_ref,_xlfn.ANCHORARRAY(_xlfn.XLOOKUP(E678,Map_Range_Lookup,Map_Range_Data_Sorted_Lookup)),IF(_xlfn.XLOOKUP(F678,_xlpm.range_ref,_xlpm.range_ref,11,0,2)=11,11,0)),IF(LEN(F678)&gt;0,12,0)),0),0)</f>
        <v>0</v>
      </c>
      <c r="T678">
        <v>0</v>
      </c>
    </row>
    <row r="679" spans="1:20" x14ac:dyDescent="0.2">
      <c r="A679" s="243" t="s">
        <v>792</v>
      </c>
      <c r="B679" s="243" t="s">
        <v>792</v>
      </c>
      <c r="C679" s="244"/>
      <c r="D679" s="243" t="s">
        <v>792</v>
      </c>
      <c r="E679" s="243" t="s">
        <v>792</v>
      </c>
      <c r="F679" s="243" t="s">
        <v>792</v>
      </c>
      <c r="G679" s="244"/>
      <c r="H679" s="244"/>
      <c r="I679" s="244"/>
      <c r="J679" s="244"/>
      <c r="K679" s="69"/>
      <c r="L679" s="1"/>
      <c r="Q679">
        <v>0</v>
      </c>
      <c r="R679" cm="1">
        <f t="array" ref="R679">IF(P679,IF(Q679=0,IFERROR(_xlfn.LET(_xlpm.range_ref,_xlfn.ANCHORARRAY(_xlfn.XLOOKUP(D679,Map_Range_Lookup,Map_Range_Data_Sorted_Lookup)),IF(_xlfn.XLOOKUP(E679,_xlpm.range_ref,_xlpm.range_ref,21,0,2)=21,21,0)),IF(LEN(D679)&gt;0,22,0)),0),0)</f>
        <v>0</v>
      </c>
      <c r="S679" cm="1">
        <f t="array" ref="S679">IF(P679,IF((Q679=0)*(R679=0),IFERROR(_xlfn.LET(_xlpm.range_ref,_xlfn.ANCHORARRAY(_xlfn.XLOOKUP(E679,Map_Range_Lookup,Map_Range_Data_Sorted_Lookup)),IF(_xlfn.XLOOKUP(F679,_xlpm.range_ref,_xlpm.range_ref,11,0,2)=11,11,0)),IF(LEN(F679)&gt;0,12,0)),0),0)</f>
        <v>0</v>
      </c>
      <c r="T679">
        <v>0</v>
      </c>
    </row>
    <row r="680" spans="1:20" x14ac:dyDescent="0.2">
      <c r="A680" s="243" t="s">
        <v>792</v>
      </c>
      <c r="B680" s="243" t="s">
        <v>792</v>
      </c>
      <c r="C680" s="244"/>
      <c r="D680" s="243" t="s">
        <v>792</v>
      </c>
      <c r="E680" s="243" t="s">
        <v>792</v>
      </c>
      <c r="F680" s="243" t="s">
        <v>792</v>
      </c>
      <c r="G680" s="244"/>
      <c r="H680" s="244"/>
      <c r="I680" s="244"/>
      <c r="J680" s="244"/>
      <c r="K680" s="69"/>
      <c r="L680" s="1"/>
      <c r="Q680">
        <v>0</v>
      </c>
      <c r="R680" cm="1">
        <f t="array" ref="R680">IF(P680,IF(Q680=0,IFERROR(_xlfn.LET(_xlpm.range_ref,_xlfn.ANCHORARRAY(_xlfn.XLOOKUP(D680,Map_Range_Lookup,Map_Range_Data_Sorted_Lookup)),IF(_xlfn.XLOOKUP(E680,_xlpm.range_ref,_xlpm.range_ref,21,0,2)=21,21,0)),IF(LEN(D680)&gt;0,22,0)),0),0)</f>
        <v>0</v>
      </c>
      <c r="S680" cm="1">
        <f t="array" ref="S680">IF(P680,IF((Q680=0)*(R680=0),IFERROR(_xlfn.LET(_xlpm.range_ref,_xlfn.ANCHORARRAY(_xlfn.XLOOKUP(E680,Map_Range_Lookup,Map_Range_Data_Sorted_Lookup)),IF(_xlfn.XLOOKUP(F680,_xlpm.range_ref,_xlpm.range_ref,11,0,2)=11,11,0)),IF(LEN(F680)&gt;0,12,0)),0),0)</f>
        <v>0</v>
      </c>
      <c r="T680">
        <v>0</v>
      </c>
    </row>
    <row r="681" spans="1:20" x14ac:dyDescent="0.2">
      <c r="A681" s="243" t="s">
        <v>792</v>
      </c>
      <c r="B681" s="243" t="s">
        <v>792</v>
      </c>
      <c r="C681" s="244"/>
      <c r="D681" s="243" t="s">
        <v>792</v>
      </c>
      <c r="E681" s="243" t="s">
        <v>792</v>
      </c>
      <c r="F681" s="243" t="s">
        <v>792</v>
      </c>
      <c r="G681" s="244"/>
      <c r="H681" s="244"/>
      <c r="I681" s="244"/>
      <c r="J681" s="244"/>
      <c r="K681" s="69"/>
      <c r="L681" s="1"/>
      <c r="Q681">
        <v>0</v>
      </c>
      <c r="R681" cm="1">
        <f t="array" ref="R681">IF(P681,IF(Q681=0,IFERROR(_xlfn.LET(_xlpm.range_ref,_xlfn.ANCHORARRAY(_xlfn.XLOOKUP(D681,Map_Range_Lookup,Map_Range_Data_Sorted_Lookup)),IF(_xlfn.XLOOKUP(E681,_xlpm.range_ref,_xlpm.range_ref,21,0,2)=21,21,0)),IF(LEN(D681)&gt;0,22,0)),0),0)</f>
        <v>0</v>
      </c>
      <c r="S681" cm="1">
        <f t="array" ref="S681">IF(P681,IF((Q681=0)*(R681=0),IFERROR(_xlfn.LET(_xlpm.range_ref,_xlfn.ANCHORARRAY(_xlfn.XLOOKUP(E681,Map_Range_Lookup,Map_Range_Data_Sorted_Lookup)),IF(_xlfn.XLOOKUP(F681,_xlpm.range_ref,_xlpm.range_ref,11,0,2)=11,11,0)),IF(LEN(F681)&gt;0,12,0)),0),0)</f>
        <v>0</v>
      </c>
      <c r="T681">
        <v>0</v>
      </c>
    </row>
    <row r="682" spans="1:20" x14ac:dyDescent="0.2">
      <c r="A682" s="243" t="s">
        <v>792</v>
      </c>
      <c r="B682" s="243" t="s">
        <v>792</v>
      </c>
      <c r="C682" s="244"/>
      <c r="D682" s="243" t="s">
        <v>792</v>
      </c>
      <c r="E682" s="243" t="s">
        <v>792</v>
      </c>
      <c r="F682" s="243" t="s">
        <v>792</v>
      </c>
      <c r="G682" s="244"/>
      <c r="H682" s="244"/>
      <c r="I682" s="244"/>
      <c r="J682" s="244"/>
      <c r="K682" s="69"/>
      <c r="L682" s="1"/>
      <c r="Q682">
        <v>0</v>
      </c>
      <c r="R682" cm="1">
        <f t="array" ref="R682">IF(P682,IF(Q682=0,IFERROR(_xlfn.LET(_xlpm.range_ref,_xlfn.ANCHORARRAY(_xlfn.XLOOKUP(D682,Map_Range_Lookup,Map_Range_Data_Sorted_Lookup)),IF(_xlfn.XLOOKUP(E682,_xlpm.range_ref,_xlpm.range_ref,21,0,2)=21,21,0)),IF(LEN(D682)&gt;0,22,0)),0),0)</f>
        <v>0</v>
      </c>
      <c r="S682" cm="1">
        <f t="array" ref="S682">IF(P682,IF((Q682=0)*(R682=0),IFERROR(_xlfn.LET(_xlpm.range_ref,_xlfn.ANCHORARRAY(_xlfn.XLOOKUP(E682,Map_Range_Lookup,Map_Range_Data_Sorted_Lookup)),IF(_xlfn.XLOOKUP(F682,_xlpm.range_ref,_xlpm.range_ref,11,0,2)=11,11,0)),IF(LEN(F682)&gt;0,12,0)),0),0)</f>
        <v>0</v>
      </c>
      <c r="T682">
        <v>0</v>
      </c>
    </row>
    <row r="683" spans="1:20" x14ac:dyDescent="0.2">
      <c r="A683" s="243" t="s">
        <v>792</v>
      </c>
      <c r="B683" s="243" t="s">
        <v>792</v>
      </c>
      <c r="C683" s="244"/>
      <c r="D683" s="243" t="s">
        <v>792</v>
      </c>
      <c r="E683" s="243" t="s">
        <v>792</v>
      </c>
      <c r="F683" s="243" t="s">
        <v>792</v>
      </c>
      <c r="G683" s="244"/>
      <c r="H683" s="244"/>
      <c r="I683" s="244"/>
      <c r="J683" s="244"/>
      <c r="K683" s="69"/>
      <c r="L683" s="1"/>
      <c r="Q683">
        <v>0</v>
      </c>
      <c r="R683" cm="1">
        <f t="array" ref="R683">IF(P683,IF(Q683=0,IFERROR(_xlfn.LET(_xlpm.range_ref,_xlfn.ANCHORARRAY(_xlfn.XLOOKUP(D683,Map_Range_Lookup,Map_Range_Data_Sorted_Lookup)),IF(_xlfn.XLOOKUP(E683,_xlpm.range_ref,_xlpm.range_ref,21,0,2)=21,21,0)),IF(LEN(D683)&gt;0,22,0)),0),0)</f>
        <v>0</v>
      </c>
      <c r="S683" cm="1">
        <f t="array" ref="S683">IF(P683,IF((Q683=0)*(R683=0),IFERROR(_xlfn.LET(_xlpm.range_ref,_xlfn.ANCHORARRAY(_xlfn.XLOOKUP(E683,Map_Range_Lookup,Map_Range_Data_Sorted_Lookup)),IF(_xlfn.XLOOKUP(F683,_xlpm.range_ref,_xlpm.range_ref,11,0,2)=11,11,0)),IF(LEN(F683)&gt;0,12,0)),0),0)</f>
        <v>0</v>
      </c>
      <c r="T683">
        <v>0</v>
      </c>
    </row>
    <row r="684" spans="1:20" x14ac:dyDescent="0.2">
      <c r="A684" s="243" t="s">
        <v>792</v>
      </c>
      <c r="B684" s="243" t="s">
        <v>792</v>
      </c>
      <c r="C684" s="244"/>
      <c r="D684" s="243" t="s">
        <v>792</v>
      </c>
      <c r="E684" s="243" t="s">
        <v>792</v>
      </c>
      <c r="F684" s="243" t="s">
        <v>792</v>
      </c>
      <c r="G684" s="244"/>
      <c r="H684" s="244"/>
      <c r="I684" s="244"/>
      <c r="J684" s="244"/>
      <c r="K684" s="69"/>
      <c r="L684" s="1"/>
      <c r="Q684">
        <v>0</v>
      </c>
      <c r="R684" cm="1">
        <f t="array" ref="R684">IF(P684,IF(Q684=0,IFERROR(_xlfn.LET(_xlpm.range_ref,_xlfn.ANCHORARRAY(_xlfn.XLOOKUP(D684,Map_Range_Lookup,Map_Range_Data_Sorted_Lookup)),IF(_xlfn.XLOOKUP(E684,_xlpm.range_ref,_xlpm.range_ref,21,0,2)=21,21,0)),IF(LEN(D684)&gt;0,22,0)),0),0)</f>
        <v>0</v>
      </c>
      <c r="S684" cm="1">
        <f t="array" ref="S684">IF(P684,IF((Q684=0)*(R684=0),IFERROR(_xlfn.LET(_xlpm.range_ref,_xlfn.ANCHORARRAY(_xlfn.XLOOKUP(E684,Map_Range_Lookup,Map_Range_Data_Sorted_Lookup)),IF(_xlfn.XLOOKUP(F684,_xlpm.range_ref,_xlpm.range_ref,11,0,2)=11,11,0)),IF(LEN(F684)&gt;0,12,0)),0),0)</f>
        <v>0</v>
      </c>
      <c r="T684">
        <v>0</v>
      </c>
    </row>
    <row r="685" spans="1:20" x14ac:dyDescent="0.2">
      <c r="A685" s="243" t="s">
        <v>792</v>
      </c>
      <c r="B685" s="243" t="s">
        <v>792</v>
      </c>
      <c r="C685" s="244"/>
      <c r="D685" s="243" t="s">
        <v>792</v>
      </c>
      <c r="E685" s="243" t="s">
        <v>792</v>
      </c>
      <c r="F685" s="243" t="s">
        <v>792</v>
      </c>
      <c r="G685" s="244"/>
      <c r="H685" s="244"/>
      <c r="I685" s="244"/>
      <c r="J685" s="244"/>
      <c r="K685" s="69"/>
      <c r="L685" s="1"/>
      <c r="Q685">
        <v>0</v>
      </c>
      <c r="R685" cm="1">
        <f t="array" ref="R685">IF(P685,IF(Q685=0,IFERROR(_xlfn.LET(_xlpm.range_ref,_xlfn.ANCHORARRAY(_xlfn.XLOOKUP(D685,Map_Range_Lookup,Map_Range_Data_Sorted_Lookup)),IF(_xlfn.XLOOKUP(E685,_xlpm.range_ref,_xlpm.range_ref,21,0,2)=21,21,0)),IF(LEN(D685)&gt;0,22,0)),0),0)</f>
        <v>0</v>
      </c>
      <c r="S685" cm="1">
        <f t="array" ref="S685">IF(P685,IF((Q685=0)*(R685=0),IFERROR(_xlfn.LET(_xlpm.range_ref,_xlfn.ANCHORARRAY(_xlfn.XLOOKUP(E685,Map_Range_Lookup,Map_Range_Data_Sorted_Lookup)),IF(_xlfn.XLOOKUP(F685,_xlpm.range_ref,_xlpm.range_ref,11,0,2)=11,11,0)),IF(LEN(F685)&gt;0,12,0)),0),0)</f>
        <v>0</v>
      </c>
      <c r="T685">
        <v>0</v>
      </c>
    </row>
    <row r="686" spans="1:20" x14ac:dyDescent="0.2">
      <c r="A686" s="243" t="s">
        <v>792</v>
      </c>
      <c r="B686" s="243" t="s">
        <v>792</v>
      </c>
      <c r="C686" s="244"/>
      <c r="D686" s="243" t="s">
        <v>792</v>
      </c>
      <c r="E686" s="243" t="s">
        <v>792</v>
      </c>
      <c r="F686" s="243" t="s">
        <v>792</v>
      </c>
      <c r="G686" s="244"/>
      <c r="H686" s="244"/>
      <c r="I686" s="244"/>
      <c r="J686" s="244"/>
      <c r="K686" s="69"/>
      <c r="L686" s="1"/>
      <c r="Q686">
        <v>0</v>
      </c>
      <c r="R686" cm="1">
        <f t="array" ref="R686">IF(P686,IF(Q686=0,IFERROR(_xlfn.LET(_xlpm.range_ref,_xlfn.ANCHORARRAY(_xlfn.XLOOKUP(D686,Map_Range_Lookup,Map_Range_Data_Sorted_Lookup)),IF(_xlfn.XLOOKUP(E686,_xlpm.range_ref,_xlpm.range_ref,21,0,2)=21,21,0)),IF(LEN(D686)&gt;0,22,0)),0),0)</f>
        <v>0</v>
      </c>
      <c r="S686" cm="1">
        <f t="array" ref="S686">IF(P686,IF((Q686=0)*(R686=0),IFERROR(_xlfn.LET(_xlpm.range_ref,_xlfn.ANCHORARRAY(_xlfn.XLOOKUP(E686,Map_Range_Lookup,Map_Range_Data_Sorted_Lookup)),IF(_xlfn.XLOOKUP(F686,_xlpm.range_ref,_xlpm.range_ref,11,0,2)=11,11,0)),IF(LEN(F686)&gt;0,12,0)),0),0)</f>
        <v>0</v>
      </c>
      <c r="T686">
        <v>0</v>
      </c>
    </row>
    <row r="687" spans="1:20" x14ac:dyDescent="0.2">
      <c r="A687" s="243" t="s">
        <v>792</v>
      </c>
      <c r="B687" s="243" t="s">
        <v>792</v>
      </c>
      <c r="C687" s="244"/>
      <c r="D687" s="243" t="s">
        <v>792</v>
      </c>
      <c r="E687" s="243" t="s">
        <v>792</v>
      </c>
      <c r="F687" s="243" t="s">
        <v>792</v>
      </c>
      <c r="G687" s="244"/>
      <c r="H687" s="244"/>
      <c r="I687" s="244"/>
      <c r="J687" s="244"/>
      <c r="K687" s="69"/>
      <c r="L687" s="1"/>
      <c r="Q687">
        <v>0</v>
      </c>
      <c r="R687" cm="1">
        <f t="array" ref="R687">IF(P687,IF(Q687=0,IFERROR(_xlfn.LET(_xlpm.range_ref,_xlfn.ANCHORARRAY(_xlfn.XLOOKUP(D687,Map_Range_Lookup,Map_Range_Data_Sorted_Lookup)),IF(_xlfn.XLOOKUP(E687,_xlpm.range_ref,_xlpm.range_ref,21,0,2)=21,21,0)),IF(LEN(D687)&gt;0,22,0)),0),0)</f>
        <v>0</v>
      </c>
      <c r="S687" cm="1">
        <f t="array" ref="S687">IF(P687,IF((Q687=0)*(R687=0),IFERROR(_xlfn.LET(_xlpm.range_ref,_xlfn.ANCHORARRAY(_xlfn.XLOOKUP(E687,Map_Range_Lookup,Map_Range_Data_Sorted_Lookup)),IF(_xlfn.XLOOKUP(F687,_xlpm.range_ref,_xlpm.range_ref,11,0,2)=11,11,0)),IF(LEN(F687)&gt;0,12,0)),0),0)</f>
        <v>0</v>
      </c>
      <c r="T687">
        <v>0</v>
      </c>
    </row>
    <row r="688" spans="1:20" x14ac:dyDescent="0.2">
      <c r="A688" s="243" t="s">
        <v>792</v>
      </c>
      <c r="B688" s="243" t="s">
        <v>792</v>
      </c>
      <c r="C688" s="244"/>
      <c r="D688" s="243" t="s">
        <v>792</v>
      </c>
      <c r="E688" s="243" t="s">
        <v>792</v>
      </c>
      <c r="F688" s="243" t="s">
        <v>792</v>
      </c>
      <c r="G688" s="244"/>
      <c r="H688" s="244"/>
      <c r="I688" s="244"/>
      <c r="J688" s="244"/>
      <c r="K688" s="69"/>
      <c r="L688" s="1"/>
      <c r="Q688">
        <v>0</v>
      </c>
      <c r="R688" cm="1">
        <f t="array" ref="R688">IF(P688,IF(Q688=0,IFERROR(_xlfn.LET(_xlpm.range_ref,_xlfn.ANCHORARRAY(_xlfn.XLOOKUP(D688,Map_Range_Lookup,Map_Range_Data_Sorted_Lookup)),IF(_xlfn.XLOOKUP(E688,_xlpm.range_ref,_xlpm.range_ref,21,0,2)=21,21,0)),IF(LEN(D688)&gt;0,22,0)),0),0)</f>
        <v>0</v>
      </c>
      <c r="S688" cm="1">
        <f t="array" ref="S688">IF(P688,IF((Q688=0)*(R688=0),IFERROR(_xlfn.LET(_xlpm.range_ref,_xlfn.ANCHORARRAY(_xlfn.XLOOKUP(E688,Map_Range_Lookup,Map_Range_Data_Sorted_Lookup)),IF(_xlfn.XLOOKUP(F688,_xlpm.range_ref,_xlpm.range_ref,11,0,2)=11,11,0)),IF(LEN(F688)&gt;0,12,0)),0),0)</f>
        <v>0</v>
      </c>
      <c r="T688">
        <v>0</v>
      </c>
    </row>
    <row r="689" spans="1:20" x14ac:dyDescent="0.2">
      <c r="A689" s="243" t="s">
        <v>792</v>
      </c>
      <c r="B689" s="243" t="s">
        <v>792</v>
      </c>
      <c r="C689" s="244"/>
      <c r="D689" s="243" t="s">
        <v>792</v>
      </c>
      <c r="E689" s="243" t="s">
        <v>792</v>
      </c>
      <c r="F689" s="243" t="s">
        <v>792</v>
      </c>
      <c r="G689" s="244"/>
      <c r="H689" s="244"/>
      <c r="I689" s="244"/>
      <c r="J689" s="244"/>
      <c r="K689" s="69"/>
      <c r="L689" s="1"/>
      <c r="Q689">
        <v>0</v>
      </c>
      <c r="R689" cm="1">
        <f t="array" ref="R689">IF(P689,IF(Q689=0,IFERROR(_xlfn.LET(_xlpm.range_ref,_xlfn.ANCHORARRAY(_xlfn.XLOOKUP(D689,Map_Range_Lookup,Map_Range_Data_Sorted_Lookup)),IF(_xlfn.XLOOKUP(E689,_xlpm.range_ref,_xlpm.range_ref,21,0,2)=21,21,0)),IF(LEN(D689)&gt;0,22,0)),0),0)</f>
        <v>0</v>
      </c>
      <c r="S689" cm="1">
        <f t="array" ref="S689">IF(P689,IF((Q689=0)*(R689=0),IFERROR(_xlfn.LET(_xlpm.range_ref,_xlfn.ANCHORARRAY(_xlfn.XLOOKUP(E689,Map_Range_Lookup,Map_Range_Data_Sorted_Lookup)),IF(_xlfn.XLOOKUP(F689,_xlpm.range_ref,_xlpm.range_ref,11,0,2)=11,11,0)),IF(LEN(F689)&gt;0,12,0)),0),0)</f>
        <v>0</v>
      </c>
      <c r="T689">
        <v>0</v>
      </c>
    </row>
    <row r="690" spans="1:20" x14ac:dyDescent="0.2">
      <c r="A690" s="243" t="s">
        <v>792</v>
      </c>
      <c r="B690" s="243" t="s">
        <v>792</v>
      </c>
      <c r="C690" s="244"/>
      <c r="D690" s="243" t="s">
        <v>792</v>
      </c>
      <c r="E690" s="243" t="s">
        <v>792</v>
      </c>
      <c r="F690" s="243" t="s">
        <v>792</v>
      </c>
      <c r="G690" s="244"/>
      <c r="H690" s="244"/>
      <c r="I690" s="244"/>
      <c r="J690" s="244"/>
      <c r="K690" s="69"/>
      <c r="L690" s="1"/>
      <c r="Q690">
        <v>0</v>
      </c>
      <c r="R690" cm="1">
        <f t="array" ref="R690">IF(P690,IF(Q690=0,IFERROR(_xlfn.LET(_xlpm.range_ref,_xlfn.ANCHORARRAY(_xlfn.XLOOKUP(D690,Map_Range_Lookup,Map_Range_Data_Sorted_Lookup)),IF(_xlfn.XLOOKUP(E690,_xlpm.range_ref,_xlpm.range_ref,21,0,2)=21,21,0)),IF(LEN(D690)&gt;0,22,0)),0),0)</f>
        <v>0</v>
      </c>
      <c r="S690" cm="1">
        <f t="array" ref="S690">IF(P690,IF((Q690=0)*(R690=0),IFERROR(_xlfn.LET(_xlpm.range_ref,_xlfn.ANCHORARRAY(_xlfn.XLOOKUP(E690,Map_Range_Lookup,Map_Range_Data_Sorted_Lookup)),IF(_xlfn.XLOOKUP(F690,_xlpm.range_ref,_xlpm.range_ref,11,0,2)=11,11,0)),IF(LEN(F690)&gt;0,12,0)),0),0)</f>
        <v>0</v>
      </c>
      <c r="T690">
        <v>0</v>
      </c>
    </row>
    <row r="691" spans="1:20" x14ac:dyDescent="0.2">
      <c r="A691" s="243" t="s">
        <v>792</v>
      </c>
      <c r="B691" s="243" t="s">
        <v>792</v>
      </c>
      <c r="C691" s="244"/>
      <c r="D691" s="243" t="s">
        <v>792</v>
      </c>
      <c r="E691" s="243" t="s">
        <v>792</v>
      </c>
      <c r="F691" s="243" t="s">
        <v>792</v>
      </c>
      <c r="G691" s="244"/>
      <c r="H691" s="244"/>
      <c r="I691" s="244"/>
      <c r="J691" s="244"/>
      <c r="K691" s="69"/>
      <c r="L691" s="1"/>
      <c r="Q691">
        <v>0</v>
      </c>
      <c r="R691" cm="1">
        <f t="array" ref="R691">IF(P691,IF(Q691=0,IFERROR(_xlfn.LET(_xlpm.range_ref,_xlfn.ANCHORARRAY(_xlfn.XLOOKUP(D691,Map_Range_Lookup,Map_Range_Data_Sorted_Lookup)),IF(_xlfn.XLOOKUP(E691,_xlpm.range_ref,_xlpm.range_ref,21,0,2)=21,21,0)),IF(LEN(D691)&gt;0,22,0)),0),0)</f>
        <v>0</v>
      </c>
      <c r="S691" cm="1">
        <f t="array" ref="S691">IF(P691,IF((Q691=0)*(R691=0),IFERROR(_xlfn.LET(_xlpm.range_ref,_xlfn.ANCHORARRAY(_xlfn.XLOOKUP(E691,Map_Range_Lookup,Map_Range_Data_Sorted_Lookup)),IF(_xlfn.XLOOKUP(F691,_xlpm.range_ref,_xlpm.range_ref,11,0,2)=11,11,0)),IF(LEN(F691)&gt;0,12,0)),0),0)</f>
        <v>0</v>
      </c>
      <c r="T691">
        <v>0</v>
      </c>
    </row>
    <row r="692" spans="1:20" x14ac:dyDescent="0.2">
      <c r="A692" s="243" t="s">
        <v>792</v>
      </c>
      <c r="B692" s="243" t="s">
        <v>792</v>
      </c>
      <c r="C692" s="244"/>
      <c r="D692" s="243" t="s">
        <v>792</v>
      </c>
      <c r="E692" s="243" t="s">
        <v>792</v>
      </c>
      <c r="F692" s="243" t="s">
        <v>792</v>
      </c>
      <c r="G692" s="244"/>
      <c r="H692" s="244"/>
      <c r="I692" s="244"/>
      <c r="J692" s="244"/>
      <c r="K692" s="69"/>
      <c r="L692" s="1"/>
      <c r="Q692">
        <v>0</v>
      </c>
      <c r="R692" cm="1">
        <f t="array" ref="R692">IF(P692,IF(Q692=0,IFERROR(_xlfn.LET(_xlpm.range_ref,_xlfn.ANCHORARRAY(_xlfn.XLOOKUP(D692,Map_Range_Lookup,Map_Range_Data_Sorted_Lookup)),IF(_xlfn.XLOOKUP(E692,_xlpm.range_ref,_xlpm.range_ref,21,0,2)=21,21,0)),IF(LEN(D692)&gt;0,22,0)),0),0)</f>
        <v>0</v>
      </c>
      <c r="S692" cm="1">
        <f t="array" ref="S692">IF(P692,IF((Q692=0)*(R692=0),IFERROR(_xlfn.LET(_xlpm.range_ref,_xlfn.ANCHORARRAY(_xlfn.XLOOKUP(E692,Map_Range_Lookup,Map_Range_Data_Sorted_Lookup)),IF(_xlfn.XLOOKUP(F692,_xlpm.range_ref,_xlpm.range_ref,11,0,2)=11,11,0)),IF(LEN(F692)&gt;0,12,0)),0),0)</f>
        <v>0</v>
      </c>
      <c r="T692">
        <v>0</v>
      </c>
    </row>
    <row r="693" spans="1:20" x14ac:dyDescent="0.2">
      <c r="A693" s="243" t="s">
        <v>792</v>
      </c>
      <c r="B693" s="243" t="s">
        <v>792</v>
      </c>
      <c r="C693" s="244"/>
      <c r="D693" s="243" t="s">
        <v>792</v>
      </c>
      <c r="E693" s="243" t="s">
        <v>792</v>
      </c>
      <c r="F693" s="243" t="s">
        <v>792</v>
      </c>
      <c r="G693" s="244"/>
      <c r="H693" s="244"/>
      <c r="I693" s="244"/>
      <c r="J693" s="244"/>
      <c r="K693" s="69"/>
      <c r="L693" s="1"/>
      <c r="Q693">
        <v>0</v>
      </c>
      <c r="R693" cm="1">
        <f t="array" ref="R693">IF(P693,IF(Q693=0,IFERROR(_xlfn.LET(_xlpm.range_ref,_xlfn.ANCHORARRAY(_xlfn.XLOOKUP(D693,Map_Range_Lookup,Map_Range_Data_Sorted_Lookup)),IF(_xlfn.XLOOKUP(E693,_xlpm.range_ref,_xlpm.range_ref,21,0,2)=21,21,0)),IF(LEN(D693)&gt;0,22,0)),0),0)</f>
        <v>0</v>
      </c>
      <c r="S693" cm="1">
        <f t="array" ref="S693">IF(P693,IF((Q693=0)*(R693=0),IFERROR(_xlfn.LET(_xlpm.range_ref,_xlfn.ANCHORARRAY(_xlfn.XLOOKUP(E693,Map_Range_Lookup,Map_Range_Data_Sorted_Lookup)),IF(_xlfn.XLOOKUP(F693,_xlpm.range_ref,_xlpm.range_ref,11,0,2)=11,11,0)),IF(LEN(F693)&gt;0,12,0)),0),0)</f>
        <v>0</v>
      </c>
      <c r="T693">
        <v>0</v>
      </c>
    </row>
    <row r="694" spans="1:20" x14ac:dyDescent="0.2">
      <c r="A694" s="243" t="s">
        <v>792</v>
      </c>
      <c r="B694" s="243" t="s">
        <v>792</v>
      </c>
      <c r="C694" s="244"/>
      <c r="D694" s="243" t="s">
        <v>792</v>
      </c>
      <c r="E694" s="243" t="s">
        <v>792</v>
      </c>
      <c r="F694" s="243" t="s">
        <v>792</v>
      </c>
      <c r="G694" s="244"/>
      <c r="H694" s="244"/>
      <c r="I694" s="244"/>
      <c r="J694" s="244"/>
      <c r="K694" s="69"/>
      <c r="L694" s="1"/>
      <c r="Q694">
        <v>0</v>
      </c>
      <c r="R694" cm="1">
        <f t="array" ref="R694">IF(P694,IF(Q694=0,IFERROR(_xlfn.LET(_xlpm.range_ref,_xlfn.ANCHORARRAY(_xlfn.XLOOKUP(D694,Map_Range_Lookup,Map_Range_Data_Sorted_Lookup)),IF(_xlfn.XLOOKUP(E694,_xlpm.range_ref,_xlpm.range_ref,21,0,2)=21,21,0)),IF(LEN(D694)&gt;0,22,0)),0),0)</f>
        <v>0</v>
      </c>
      <c r="S694" cm="1">
        <f t="array" ref="S694">IF(P694,IF((Q694=0)*(R694=0),IFERROR(_xlfn.LET(_xlpm.range_ref,_xlfn.ANCHORARRAY(_xlfn.XLOOKUP(E694,Map_Range_Lookup,Map_Range_Data_Sorted_Lookup)),IF(_xlfn.XLOOKUP(F694,_xlpm.range_ref,_xlpm.range_ref,11,0,2)=11,11,0)),IF(LEN(F694)&gt;0,12,0)),0),0)</f>
        <v>0</v>
      </c>
      <c r="T694">
        <v>0</v>
      </c>
    </row>
    <row r="695" spans="1:20" x14ac:dyDescent="0.2">
      <c r="A695" s="243" t="s">
        <v>792</v>
      </c>
      <c r="B695" s="243" t="s">
        <v>792</v>
      </c>
      <c r="C695" s="244"/>
      <c r="D695" s="243" t="s">
        <v>792</v>
      </c>
      <c r="E695" s="243" t="s">
        <v>792</v>
      </c>
      <c r="F695" s="243" t="s">
        <v>792</v>
      </c>
      <c r="G695" s="244"/>
      <c r="H695" s="244"/>
      <c r="I695" s="244"/>
      <c r="J695" s="244"/>
      <c r="K695" s="69"/>
      <c r="L695" s="1"/>
      <c r="Q695">
        <v>0</v>
      </c>
      <c r="R695" cm="1">
        <f t="array" ref="R695">IF(P695,IF(Q695=0,IFERROR(_xlfn.LET(_xlpm.range_ref,_xlfn.ANCHORARRAY(_xlfn.XLOOKUP(D695,Map_Range_Lookup,Map_Range_Data_Sorted_Lookup)),IF(_xlfn.XLOOKUP(E695,_xlpm.range_ref,_xlpm.range_ref,21,0,2)=21,21,0)),IF(LEN(D695)&gt;0,22,0)),0),0)</f>
        <v>0</v>
      </c>
      <c r="S695" cm="1">
        <f t="array" ref="S695">IF(P695,IF((Q695=0)*(R695=0),IFERROR(_xlfn.LET(_xlpm.range_ref,_xlfn.ANCHORARRAY(_xlfn.XLOOKUP(E695,Map_Range_Lookup,Map_Range_Data_Sorted_Lookup)),IF(_xlfn.XLOOKUP(F695,_xlpm.range_ref,_xlpm.range_ref,11,0,2)=11,11,0)),IF(LEN(F695)&gt;0,12,0)),0),0)</f>
        <v>0</v>
      </c>
      <c r="T695">
        <v>0</v>
      </c>
    </row>
    <row r="696" spans="1:20" x14ac:dyDescent="0.2">
      <c r="A696" s="243" t="s">
        <v>792</v>
      </c>
      <c r="B696" s="243" t="s">
        <v>792</v>
      </c>
      <c r="C696" s="244"/>
      <c r="D696" s="243" t="s">
        <v>792</v>
      </c>
      <c r="E696" s="243" t="s">
        <v>792</v>
      </c>
      <c r="F696" s="243" t="s">
        <v>792</v>
      </c>
      <c r="G696" s="244"/>
      <c r="H696" s="244"/>
      <c r="I696" s="244"/>
      <c r="J696" s="244"/>
      <c r="K696" s="69"/>
      <c r="L696" s="1"/>
      <c r="Q696">
        <v>0</v>
      </c>
      <c r="R696" cm="1">
        <f t="array" ref="R696">IF(P696,IF(Q696=0,IFERROR(_xlfn.LET(_xlpm.range_ref,_xlfn.ANCHORARRAY(_xlfn.XLOOKUP(D696,Map_Range_Lookup,Map_Range_Data_Sorted_Lookup)),IF(_xlfn.XLOOKUP(E696,_xlpm.range_ref,_xlpm.range_ref,21,0,2)=21,21,0)),IF(LEN(D696)&gt;0,22,0)),0),0)</f>
        <v>0</v>
      </c>
      <c r="S696" cm="1">
        <f t="array" ref="S696">IF(P696,IF((Q696=0)*(R696=0),IFERROR(_xlfn.LET(_xlpm.range_ref,_xlfn.ANCHORARRAY(_xlfn.XLOOKUP(E696,Map_Range_Lookup,Map_Range_Data_Sorted_Lookup)),IF(_xlfn.XLOOKUP(F696,_xlpm.range_ref,_xlpm.range_ref,11,0,2)=11,11,0)),IF(LEN(F696)&gt;0,12,0)),0),0)</f>
        <v>0</v>
      </c>
      <c r="T696">
        <v>0</v>
      </c>
    </row>
    <row r="697" spans="1:20" x14ac:dyDescent="0.2">
      <c r="A697" s="243" t="s">
        <v>792</v>
      </c>
      <c r="B697" s="243" t="s">
        <v>792</v>
      </c>
      <c r="C697" s="244"/>
      <c r="D697" s="243" t="s">
        <v>792</v>
      </c>
      <c r="E697" s="243" t="s">
        <v>792</v>
      </c>
      <c r="F697" s="243" t="s">
        <v>792</v>
      </c>
      <c r="G697" s="244"/>
      <c r="H697" s="244"/>
      <c r="I697" s="244"/>
      <c r="J697" s="244"/>
      <c r="K697" s="69"/>
      <c r="L697" s="1"/>
      <c r="Q697">
        <v>0</v>
      </c>
      <c r="R697" cm="1">
        <f t="array" ref="R697">IF(P697,IF(Q697=0,IFERROR(_xlfn.LET(_xlpm.range_ref,_xlfn.ANCHORARRAY(_xlfn.XLOOKUP(D697,Map_Range_Lookup,Map_Range_Data_Sorted_Lookup)),IF(_xlfn.XLOOKUP(E697,_xlpm.range_ref,_xlpm.range_ref,21,0,2)=21,21,0)),IF(LEN(D697)&gt;0,22,0)),0),0)</f>
        <v>0</v>
      </c>
      <c r="S697" cm="1">
        <f t="array" ref="S697">IF(P697,IF((Q697=0)*(R697=0),IFERROR(_xlfn.LET(_xlpm.range_ref,_xlfn.ANCHORARRAY(_xlfn.XLOOKUP(E697,Map_Range_Lookup,Map_Range_Data_Sorted_Lookup)),IF(_xlfn.XLOOKUP(F697,_xlpm.range_ref,_xlpm.range_ref,11,0,2)=11,11,0)),IF(LEN(F697)&gt;0,12,0)),0),0)</f>
        <v>0</v>
      </c>
      <c r="T697">
        <v>0</v>
      </c>
    </row>
    <row r="698" spans="1:20" x14ac:dyDescent="0.2">
      <c r="A698" s="243" t="s">
        <v>792</v>
      </c>
      <c r="B698" s="243" t="s">
        <v>792</v>
      </c>
      <c r="C698" s="244"/>
      <c r="D698" s="243" t="s">
        <v>792</v>
      </c>
      <c r="E698" s="243" t="s">
        <v>792</v>
      </c>
      <c r="F698" s="243" t="s">
        <v>792</v>
      </c>
      <c r="G698" s="244"/>
      <c r="H698" s="244"/>
      <c r="I698" s="244"/>
      <c r="J698" s="244"/>
      <c r="K698" s="69"/>
      <c r="L698" s="1"/>
      <c r="Q698">
        <v>0</v>
      </c>
      <c r="R698" cm="1">
        <f t="array" ref="R698">IF(P698,IF(Q698=0,IFERROR(_xlfn.LET(_xlpm.range_ref,_xlfn.ANCHORARRAY(_xlfn.XLOOKUP(D698,Map_Range_Lookup,Map_Range_Data_Sorted_Lookup)),IF(_xlfn.XLOOKUP(E698,_xlpm.range_ref,_xlpm.range_ref,21,0,2)=21,21,0)),IF(LEN(D698)&gt;0,22,0)),0),0)</f>
        <v>0</v>
      </c>
      <c r="S698" cm="1">
        <f t="array" ref="S698">IF(P698,IF((Q698=0)*(R698=0),IFERROR(_xlfn.LET(_xlpm.range_ref,_xlfn.ANCHORARRAY(_xlfn.XLOOKUP(E698,Map_Range_Lookup,Map_Range_Data_Sorted_Lookup)),IF(_xlfn.XLOOKUP(F698,_xlpm.range_ref,_xlpm.range_ref,11,0,2)=11,11,0)),IF(LEN(F698)&gt;0,12,0)),0),0)</f>
        <v>0</v>
      </c>
      <c r="T698">
        <v>0</v>
      </c>
    </row>
    <row r="699" spans="1:20" x14ac:dyDescent="0.2">
      <c r="A699" s="243" t="s">
        <v>792</v>
      </c>
      <c r="B699" s="243" t="s">
        <v>792</v>
      </c>
      <c r="C699" s="244"/>
      <c r="D699" s="243" t="s">
        <v>792</v>
      </c>
      <c r="E699" s="243" t="s">
        <v>792</v>
      </c>
      <c r="F699" s="243" t="s">
        <v>792</v>
      </c>
      <c r="G699" s="244"/>
      <c r="H699" s="244"/>
      <c r="I699" s="244"/>
      <c r="J699" s="244"/>
      <c r="K699" s="69"/>
      <c r="L699" s="1"/>
      <c r="Q699">
        <v>0</v>
      </c>
      <c r="R699" cm="1">
        <f t="array" ref="R699">IF(P699,IF(Q699=0,IFERROR(_xlfn.LET(_xlpm.range_ref,_xlfn.ANCHORARRAY(_xlfn.XLOOKUP(D699,Map_Range_Lookup,Map_Range_Data_Sorted_Lookup)),IF(_xlfn.XLOOKUP(E699,_xlpm.range_ref,_xlpm.range_ref,21,0,2)=21,21,0)),IF(LEN(D699)&gt;0,22,0)),0),0)</f>
        <v>0</v>
      </c>
      <c r="S699" cm="1">
        <f t="array" ref="S699">IF(P699,IF((Q699=0)*(R699=0),IFERROR(_xlfn.LET(_xlpm.range_ref,_xlfn.ANCHORARRAY(_xlfn.XLOOKUP(E699,Map_Range_Lookup,Map_Range_Data_Sorted_Lookup)),IF(_xlfn.XLOOKUP(F699,_xlpm.range_ref,_xlpm.range_ref,11,0,2)=11,11,0)),IF(LEN(F699)&gt;0,12,0)),0),0)</f>
        <v>0</v>
      </c>
      <c r="T699">
        <v>0</v>
      </c>
    </row>
    <row r="700" spans="1:20" x14ac:dyDescent="0.2">
      <c r="A700" s="243" t="s">
        <v>792</v>
      </c>
      <c r="B700" s="243" t="s">
        <v>792</v>
      </c>
      <c r="C700" s="244"/>
      <c r="D700" s="243" t="s">
        <v>792</v>
      </c>
      <c r="E700" s="243" t="s">
        <v>792</v>
      </c>
      <c r="F700" s="243" t="s">
        <v>792</v>
      </c>
      <c r="G700" s="244"/>
      <c r="H700" s="244"/>
      <c r="I700" s="244"/>
      <c r="J700" s="244"/>
      <c r="K700" s="69"/>
      <c r="L700" s="1"/>
      <c r="Q700">
        <v>0</v>
      </c>
      <c r="R700" cm="1">
        <f t="array" ref="R700">IF(P700,IF(Q700=0,IFERROR(_xlfn.LET(_xlpm.range_ref,_xlfn.ANCHORARRAY(_xlfn.XLOOKUP(D700,Map_Range_Lookup,Map_Range_Data_Sorted_Lookup)),IF(_xlfn.XLOOKUP(E700,_xlpm.range_ref,_xlpm.range_ref,21,0,2)=21,21,0)),IF(LEN(D700)&gt;0,22,0)),0),0)</f>
        <v>0</v>
      </c>
      <c r="S700" cm="1">
        <f t="array" ref="S700">IF(P700,IF((Q700=0)*(R700=0),IFERROR(_xlfn.LET(_xlpm.range_ref,_xlfn.ANCHORARRAY(_xlfn.XLOOKUP(E700,Map_Range_Lookup,Map_Range_Data_Sorted_Lookup)),IF(_xlfn.XLOOKUP(F700,_xlpm.range_ref,_xlpm.range_ref,11,0,2)=11,11,0)),IF(LEN(F700)&gt;0,12,0)),0),0)</f>
        <v>0</v>
      </c>
      <c r="T700">
        <v>0</v>
      </c>
    </row>
    <row r="701" spans="1:20" x14ac:dyDescent="0.2">
      <c r="A701" s="243" t="s">
        <v>792</v>
      </c>
      <c r="B701" s="243" t="s">
        <v>792</v>
      </c>
      <c r="C701" s="244"/>
      <c r="D701" s="243" t="s">
        <v>792</v>
      </c>
      <c r="E701" s="243" t="s">
        <v>792</v>
      </c>
      <c r="F701" s="243" t="s">
        <v>792</v>
      </c>
      <c r="G701" s="244"/>
      <c r="H701" s="244"/>
      <c r="I701" s="244"/>
      <c r="J701" s="244"/>
      <c r="K701" s="69"/>
      <c r="L701" s="1"/>
      <c r="Q701">
        <v>0</v>
      </c>
      <c r="R701" cm="1">
        <f t="array" ref="R701">IF(P701,IF(Q701=0,IFERROR(_xlfn.LET(_xlpm.range_ref,_xlfn.ANCHORARRAY(_xlfn.XLOOKUP(D701,Map_Range_Lookup,Map_Range_Data_Sorted_Lookup)),IF(_xlfn.XLOOKUP(E701,_xlpm.range_ref,_xlpm.range_ref,21,0,2)=21,21,0)),IF(LEN(D701)&gt;0,22,0)),0),0)</f>
        <v>0</v>
      </c>
      <c r="S701" cm="1">
        <f t="array" ref="S701">IF(P701,IF((Q701=0)*(R701=0),IFERROR(_xlfn.LET(_xlpm.range_ref,_xlfn.ANCHORARRAY(_xlfn.XLOOKUP(E701,Map_Range_Lookup,Map_Range_Data_Sorted_Lookup)),IF(_xlfn.XLOOKUP(F701,_xlpm.range_ref,_xlpm.range_ref,11,0,2)=11,11,0)),IF(LEN(F701)&gt;0,12,0)),0),0)</f>
        <v>0</v>
      </c>
      <c r="T701">
        <v>0</v>
      </c>
    </row>
    <row r="702" spans="1:20" x14ac:dyDescent="0.2">
      <c r="A702" s="243" t="s">
        <v>792</v>
      </c>
      <c r="B702" s="243" t="s">
        <v>792</v>
      </c>
      <c r="C702" s="244"/>
      <c r="D702" s="243" t="s">
        <v>792</v>
      </c>
      <c r="E702" s="243" t="s">
        <v>792</v>
      </c>
      <c r="F702" s="243" t="s">
        <v>792</v>
      </c>
      <c r="G702" s="244"/>
      <c r="H702" s="244"/>
      <c r="I702" s="244"/>
      <c r="J702" s="244"/>
      <c r="K702" s="69"/>
      <c r="L702" s="1"/>
      <c r="Q702">
        <v>0</v>
      </c>
      <c r="R702" cm="1">
        <f t="array" ref="R702">IF(P702,IF(Q702=0,IFERROR(_xlfn.LET(_xlpm.range_ref,_xlfn.ANCHORARRAY(_xlfn.XLOOKUP(D702,Map_Range_Lookup,Map_Range_Data_Sorted_Lookup)),IF(_xlfn.XLOOKUP(E702,_xlpm.range_ref,_xlpm.range_ref,21,0,2)=21,21,0)),IF(LEN(D702)&gt;0,22,0)),0),0)</f>
        <v>0</v>
      </c>
      <c r="S702" cm="1">
        <f t="array" ref="S702">IF(P702,IF((Q702=0)*(R702=0),IFERROR(_xlfn.LET(_xlpm.range_ref,_xlfn.ANCHORARRAY(_xlfn.XLOOKUP(E702,Map_Range_Lookup,Map_Range_Data_Sorted_Lookup)),IF(_xlfn.XLOOKUP(F702,_xlpm.range_ref,_xlpm.range_ref,11,0,2)=11,11,0)),IF(LEN(F702)&gt;0,12,0)),0),0)</f>
        <v>0</v>
      </c>
      <c r="T702">
        <v>0</v>
      </c>
    </row>
    <row r="703" spans="1:20" x14ac:dyDescent="0.2">
      <c r="A703" s="243" t="s">
        <v>792</v>
      </c>
      <c r="B703" s="243" t="s">
        <v>792</v>
      </c>
      <c r="C703" s="244"/>
      <c r="D703" s="243" t="s">
        <v>792</v>
      </c>
      <c r="E703" s="243" t="s">
        <v>792</v>
      </c>
      <c r="F703" s="243" t="s">
        <v>792</v>
      </c>
      <c r="G703" s="244"/>
      <c r="H703" s="244"/>
      <c r="I703" s="244"/>
      <c r="J703" s="244"/>
      <c r="K703" s="69"/>
      <c r="L703" s="1"/>
      <c r="Q703">
        <v>0</v>
      </c>
      <c r="R703" cm="1">
        <f t="array" ref="R703">IF(P703,IF(Q703=0,IFERROR(_xlfn.LET(_xlpm.range_ref,_xlfn.ANCHORARRAY(_xlfn.XLOOKUP(D703,Map_Range_Lookup,Map_Range_Data_Sorted_Lookup)),IF(_xlfn.XLOOKUP(E703,_xlpm.range_ref,_xlpm.range_ref,21,0,2)=21,21,0)),IF(LEN(D703)&gt;0,22,0)),0),0)</f>
        <v>0</v>
      </c>
      <c r="S703" cm="1">
        <f t="array" ref="S703">IF(P703,IF((Q703=0)*(R703=0),IFERROR(_xlfn.LET(_xlpm.range_ref,_xlfn.ANCHORARRAY(_xlfn.XLOOKUP(E703,Map_Range_Lookup,Map_Range_Data_Sorted_Lookup)),IF(_xlfn.XLOOKUP(F703,_xlpm.range_ref,_xlpm.range_ref,11,0,2)=11,11,0)),IF(LEN(F703)&gt;0,12,0)),0),0)</f>
        <v>0</v>
      </c>
      <c r="T703">
        <v>0</v>
      </c>
    </row>
    <row r="704" spans="1:20" x14ac:dyDescent="0.2">
      <c r="A704" s="243" t="s">
        <v>792</v>
      </c>
      <c r="B704" s="243" t="s">
        <v>792</v>
      </c>
      <c r="C704" s="244"/>
      <c r="D704" s="243" t="s">
        <v>792</v>
      </c>
      <c r="E704" s="243" t="s">
        <v>792</v>
      </c>
      <c r="F704" s="243" t="s">
        <v>792</v>
      </c>
      <c r="G704" s="244"/>
      <c r="H704" s="244"/>
      <c r="I704" s="244"/>
      <c r="J704" s="244"/>
      <c r="K704" s="69"/>
      <c r="L704" s="1"/>
      <c r="Q704">
        <v>0</v>
      </c>
      <c r="R704" cm="1">
        <f t="array" ref="R704">IF(P704,IF(Q704=0,IFERROR(_xlfn.LET(_xlpm.range_ref,_xlfn.ANCHORARRAY(_xlfn.XLOOKUP(D704,Map_Range_Lookup,Map_Range_Data_Sorted_Lookup)),IF(_xlfn.XLOOKUP(E704,_xlpm.range_ref,_xlpm.range_ref,21,0,2)=21,21,0)),IF(LEN(D704)&gt;0,22,0)),0),0)</f>
        <v>0</v>
      </c>
      <c r="S704" cm="1">
        <f t="array" ref="S704">IF(P704,IF((Q704=0)*(R704=0),IFERROR(_xlfn.LET(_xlpm.range_ref,_xlfn.ANCHORARRAY(_xlfn.XLOOKUP(E704,Map_Range_Lookup,Map_Range_Data_Sorted_Lookup)),IF(_xlfn.XLOOKUP(F704,_xlpm.range_ref,_xlpm.range_ref,11,0,2)=11,11,0)),IF(LEN(F704)&gt;0,12,0)),0),0)</f>
        <v>0</v>
      </c>
      <c r="T704">
        <v>0</v>
      </c>
    </row>
    <row r="705" spans="1:20" x14ac:dyDescent="0.2">
      <c r="A705" s="243" t="s">
        <v>792</v>
      </c>
      <c r="B705" s="243" t="s">
        <v>792</v>
      </c>
      <c r="C705" s="244"/>
      <c r="D705" s="243" t="s">
        <v>792</v>
      </c>
      <c r="E705" s="243" t="s">
        <v>792</v>
      </c>
      <c r="F705" s="243" t="s">
        <v>792</v>
      </c>
      <c r="G705" s="244"/>
      <c r="H705" s="244"/>
      <c r="I705" s="244"/>
      <c r="J705" s="244"/>
      <c r="K705" s="69"/>
      <c r="L705" s="1"/>
      <c r="Q705">
        <v>0</v>
      </c>
      <c r="R705" cm="1">
        <f t="array" ref="R705">IF(P705,IF(Q705=0,IFERROR(_xlfn.LET(_xlpm.range_ref,_xlfn.ANCHORARRAY(_xlfn.XLOOKUP(D705,Map_Range_Lookup,Map_Range_Data_Sorted_Lookup)),IF(_xlfn.XLOOKUP(E705,_xlpm.range_ref,_xlpm.range_ref,21,0,2)=21,21,0)),IF(LEN(D705)&gt;0,22,0)),0),0)</f>
        <v>0</v>
      </c>
      <c r="S705" cm="1">
        <f t="array" ref="S705">IF(P705,IF((Q705=0)*(R705=0),IFERROR(_xlfn.LET(_xlpm.range_ref,_xlfn.ANCHORARRAY(_xlfn.XLOOKUP(E705,Map_Range_Lookup,Map_Range_Data_Sorted_Lookup)),IF(_xlfn.XLOOKUP(F705,_xlpm.range_ref,_xlpm.range_ref,11,0,2)=11,11,0)),IF(LEN(F705)&gt;0,12,0)),0),0)</f>
        <v>0</v>
      </c>
      <c r="T705">
        <v>0</v>
      </c>
    </row>
    <row r="706" spans="1:20" x14ac:dyDescent="0.2">
      <c r="A706" s="243" t="s">
        <v>792</v>
      </c>
      <c r="B706" s="243" t="s">
        <v>792</v>
      </c>
      <c r="C706" s="244"/>
      <c r="D706" s="243" t="s">
        <v>792</v>
      </c>
      <c r="E706" s="243" t="s">
        <v>792</v>
      </c>
      <c r="F706" s="243" t="s">
        <v>792</v>
      </c>
      <c r="G706" s="244"/>
      <c r="H706" s="244"/>
      <c r="I706" s="244"/>
      <c r="J706" s="244"/>
      <c r="K706" s="69"/>
      <c r="L706" s="1"/>
      <c r="Q706">
        <v>0</v>
      </c>
      <c r="R706" cm="1">
        <f t="array" ref="R706">IF(P706,IF(Q706=0,IFERROR(_xlfn.LET(_xlpm.range_ref,_xlfn.ANCHORARRAY(_xlfn.XLOOKUP(D706,Map_Range_Lookup,Map_Range_Data_Sorted_Lookup)),IF(_xlfn.XLOOKUP(E706,_xlpm.range_ref,_xlpm.range_ref,21,0,2)=21,21,0)),IF(LEN(D706)&gt;0,22,0)),0),0)</f>
        <v>0</v>
      </c>
      <c r="S706" cm="1">
        <f t="array" ref="S706">IF(P706,IF((Q706=0)*(R706=0),IFERROR(_xlfn.LET(_xlpm.range_ref,_xlfn.ANCHORARRAY(_xlfn.XLOOKUP(E706,Map_Range_Lookup,Map_Range_Data_Sorted_Lookup)),IF(_xlfn.XLOOKUP(F706,_xlpm.range_ref,_xlpm.range_ref,11,0,2)=11,11,0)),IF(LEN(F706)&gt;0,12,0)),0),0)</f>
        <v>0</v>
      </c>
      <c r="T706">
        <v>0</v>
      </c>
    </row>
    <row r="707" spans="1:20" x14ac:dyDescent="0.2">
      <c r="A707" s="243" t="s">
        <v>792</v>
      </c>
      <c r="B707" s="243" t="s">
        <v>792</v>
      </c>
      <c r="C707" s="244"/>
      <c r="D707" s="243" t="s">
        <v>792</v>
      </c>
      <c r="E707" s="243" t="s">
        <v>792</v>
      </c>
      <c r="F707" s="243" t="s">
        <v>792</v>
      </c>
      <c r="G707" s="244"/>
      <c r="H707" s="244"/>
      <c r="I707" s="244"/>
      <c r="J707" s="244"/>
      <c r="K707" s="69"/>
      <c r="L707" s="1"/>
      <c r="Q707">
        <v>0</v>
      </c>
      <c r="R707" cm="1">
        <f t="array" ref="R707">IF(P707,IF(Q707=0,IFERROR(_xlfn.LET(_xlpm.range_ref,_xlfn.ANCHORARRAY(_xlfn.XLOOKUP(D707,Map_Range_Lookup,Map_Range_Data_Sorted_Lookup)),IF(_xlfn.XLOOKUP(E707,_xlpm.range_ref,_xlpm.range_ref,21,0,2)=21,21,0)),IF(LEN(D707)&gt;0,22,0)),0),0)</f>
        <v>0</v>
      </c>
      <c r="S707" cm="1">
        <f t="array" ref="S707">IF(P707,IF((Q707=0)*(R707=0),IFERROR(_xlfn.LET(_xlpm.range_ref,_xlfn.ANCHORARRAY(_xlfn.XLOOKUP(E707,Map_Range_Lookup,Map_Range_Data_Sorted_Lookup)),IF(_xlfn.XLOOKUP(F707,_xlpm.range_ref,_xlpm.range_ref,11,0,2)=11,11,0)),IF(LEN(F707)&gt;0,12,0)),0),0)</f>
        <v>0</v>
      </c>
      <c r="T707">
        <v>0</v>
      </c>
    </row>
    <row r="708" spans="1:20" x14ac:dyDescent="0.2">
      <c r="A708" s="243" t="s">
        <v>792</v>
      </c>
      <c r="B708" s="243" t="s">
        <v>792</v>
      </c>
      <c r="C708" s="244"/>
      <c r="D708" s="243" t="s">
        <v>792</v>
      </c>
      <c r="E708" s="243" t="s">
        <v>792</v>
      </c>
      <c r="F708" s="243" t="s">
        <v>792</v>
      </c>
      <c r="G708" s="244"/>
      <c r="H708" s="244"/>
      <c r="I708" s="244"/>
      <c r="J708" s="244"/>
      <c r="K708" s="69"/>
      <c r="L708" s="1"/>
      <c r="Q708">
        <v>0</v>
      </c>
      <c r="R708" cm="1">
        <f t="array" ref="R708">IF(P708,IF(Q708=0,IFERROR(_xlfn.LET(_xlpm.range_ref,_xlfn.ANCHORARRAY(_xlfn.XLOOKUP(D708,Map_Range_Lookup,Map_Range_Data_Sorted_Lookup)),IF(_xlfn.XLOOKUP(E708,_xlpm.range_ref,_xlpm.range_ref,21,0,2)=21,21,0)),IF(LEN(D708)&gt;0,22,0)),0),0)</f>
        <v>0</v>
      </c>
      <c r="S708" cm="1">
        <f t="array" ref="S708">IF(P708,IF((Q708=0)*(R708=0),IFERROR(_xlfn.LET(_xlpm.range_ref,_xlfn.ANCHORARRAY(_xlfn.XLOOKUP(E708,Map_Range_Lookup,Map_Range_Data_Sorted_Lookup)),IF(_xlfn.XLOOKUP(F708,_xlpm.range_ref,_xlpm.range_ref,11,0,2)=11,11,0)),IF(LEN(F708)&gt;0,12,0)),0),0)</f>
        <v>0</v>
      </c>
      <c r="T708">
        <v>0</v>
      </c>
    </row>
    <row r="709" spans="1:20" x14ac:dyDescent="0.2">
      <c r="A709" s="243" t="s">
        <v>792</v>
      </c>
      <c r="B709" s="243" t="s">
        <v>792</v>
      </c>
      <c r="C709" s="244"/>
      <c r="D709" s="243" t="s">
        <v>792</v>
      </c>
      <c r="E709" s="243" t="s">
        <v>792</v>
      </c>
      <c r="F709" s="243" t="s">
        <v>792</v>
      </c>
      <c r="G709" s="244"/>
      <c r="H709" s="244"/>
      <c r="I709" s="244"/>
      <c r="J709" s="244"/>
      <c r="K709" s="69"/>
      <c r="L709" s="1"/>
      <c r="Q709">
        <v>0</v>
      </c>
      <c r="R709" cm="1">
        <f t="array" ref="R709">IF(P709,IF(Q709=0,IFERROR(_xlfn.LET(_xlpm.range_ref,_xlfn.ANCHORARRAY(_xlfn.XLOOKUP(D709,Map_Range_Lookup,Map_Range_Data_Sorted_Lookup)),IF(_xlfn.XLOOKUP(E709,_xlpm.range_ref,_xlpm.range_ref,21,0,2)=21,21,0)),IF(LEN(D709)&gt;0,22,0)),0),0)</f>
        <v>0</v>
      </c>
      <c r="S709" cm="1">
        <f t="array" ref="S709">IF(P709,IF((Q709=0)*(R709=0),IFERROR(_xlfn.LET(_xlpm.range_ref,_xlfn.ANCHORARRAY(_xlfn.XLOOKUP(E709,Map_Range_Lookup,Map_Range_Data_Sorted_Lookup)),IF(_xlfn.XLOOKUP(F709,_xlpm.range_ref,_xlpm.range_ref,11,0,2)=11,11,0)),IF(LEN(F709)&gt;0,12,0)),0),0)</f>
        <v>0</v>
      </c>
      <c r="T709">
        <v>0</v>
      </c>
    </row>
    <row r="710" spans="1:20" x14ac:dyDescent="0.2">
      <c r="A710" s="243" t="s">
        <v>792</v>
      </c>
      <c r="B710" s="243" t="s">
        <v>792</v>
      </c>
      <c r="C710" s="244"/>
      <c r="D710" s="243" t="s">
        <v>792</v>
      </c>
      <c r="E710" s="243" t="s">
        <v>792</v>
      </c>
      <c r="F710" s="243" t="s">
        <v>792</v>
      </c>
      <c r="G710" s="244"/>
      <c r="H710" s="244"/>
      <c r="I710" s="244"/>
      <c r="J710" s="244"/>
      <c r="K710" s="69"/>
      <c r="L710" s="1"/>
      <c r="Q710">
        <v>0</v>
      </c>
      <c r="R710" cm="1">
        <f t="array" ref="R710">IF(P710,IF(Q710=0,IFERROR(_xlfn.LET(_xlpm.range_ref,_xlfn.ANCHORARRAY(_xlfn.XLOOKUP(D710,Map_Range_Lookup,Map_Range_Data_Sorted_Lookup)),IF(_xlfn.XLOOKUP(E710,_xlpm.range_ref,_xlpm.range_ref,21,0,2)=21,21,0)),IF(LEN(D710)&gt;0,22,0)),0),0)</f>
        <v>0</v>
      </c>
      <c r="S710" cm="1">
        <f t="array" ref="S710">IF(P710,IF((Q710=0)*(R710=0),IFERROR(_xlfn.LET(_xlpm.range_ref,_xlfn.ANCHORARRAY(_xlfn.XLOOKUP(E710,Map_Range_Lookup,Map_Range_Data_Sorted_Lookup)),IF(_xlfn.XLOOKUP(F710,_xlpm.range_ref,_xlpm.range_ref,11,0,2)=11,11,0)),IF(LEN(F710)&gt;0,12,0)),0),0)</f>
        <v>0</v>
      </c>
      <c r="T710">
        <v>0</v>
      </c>
    </row>
    <row r="711" spans="1:20" x14ac:dyDescent="0.2">
      <c r="A711" s="243" t="s">
        <v>792</v>
      </c>
      <c r="B711" s="243" t="s">
        <v>792</v>
      </c>
      <c r="C711" s="244"/>
      <c r="D711" s="243" t="s">
        <v>792</v>
      </c>
      <c r="E711" s="243" t="s">
        <v>792</v>
      </c>
      <c r="F711" s="243" t="s">
        <v>792</v>
      </c>
      <c r="G711" s="244"/>
      <c r="H711" s="244"/>
      <c r="I711" s="244"/>
      <c r="J711" s="244"/>
      <c r="K711" s="69"/>
      <c r="L711" s="1"/>
      <c r="Q711">
        <v>0</v>
      </c>
      <c r="R711" cm="1">
        <f t="array" ref="R711">IF(P711,IF(Q711=0,IFERROR(_xlfn.LET(_xlpm.range_ref,_xlfn.ANCHORARRAY(_xlfn.XLOOKUP(D711,Map_Range_Lookup,Map_Range_Data_Sorted_Lookup)),IF(_xlfn.XLOOKUP(E711,_xlpm.range_ref,_xlpm.range_ref,21,0,2)=21,21,0)),IF(LEN(D711)&gt;0,22,0)),0),0)</f>
        <v>0</v>
      </c>
      <c r="S711" cm="1">
        <f t="array" ref="S711">IF(P711,IF((Q711=0)*(R711=0),IFERROR(_xlfn.LET(_xlpm.range_ref,_xlfn.ANCHORARRAY(_xlfn.XLOOKUP(E711,Map_Range_Lookup,Map_Range_Data_Sorted_Lookup)),IF(_xlfn.XLOOKUP(F711,_xlpm.range_ref,_xlpm.range_ref,11,0,2)=11,11,0)),IF(LEN(F711)&gt;0,12,0)),0),0)</f>
        <v>0</v>
      </c>
      <c r="T711">
        <v>0</v>
      </c>
    </row>
    <row r="712" spans="1:20" x14ac:dyDescent="0.2">
      <c r="A712" s="243" t="s">
        <v>792</v>
      </c>
      <c r="B712" s="243" t="s">
        <v>792</v>
      </c>
      <c r="C712" s="244"/>
      <c r="D712" s="243" t="s">
        <v>792</v>
      </c>
      <c r="E712" s="243" t="s">
        <v>792</v>
      </c>
      <c r="F712" s="243" t="s">
        <v>792</v>
      </c>
      <c r="G712" s="244"/>
      <c r="H712" s="244"/>
      <c r="I712" s="244"/>
      <c r="J712" s="244"/>
      <c r="K712" s="69"/>
      <c r="L712" s="1"/>
      <c r="Q712">
        <v>0</v>
      </c>
      <c r="R712" cm="1">
        <f t="array" ref="R712">IF(P712,IF(Q712=0,IFERROR(_xlfn.LET(_xlpm.range_ref,_xlfn.ANCHORARRAY(_xlfn.XLOOKUP(D712,Map_Range_Lookup,Map_Range_Data_Sorted_Lookup)),IF(_xlfn.XLOOKUP(E712,_xlpm.range_ref,_xlpm.range_ref,21,0,2)=21,21,0)),IF(LEN(D712)&gt;0,22,0)),0),0)</f>
        <v>0</v>
      </c>
      <c r="S712" cm="1">
        <f t="array" ref="S712">IF(P712,IF((Q712=0)*(R712=0),IFERROR(_xlfn.LET(_xlpm.range_ref,_xlfn.ANCHORARRAY(_xlfn.XLOOKUP(E712,Map_Range_Lookup,Map_Range_Data_Sorted_Lookup)),IF(_xlfn.XLOOKUP(F712,_xlpm.range_ref,_xlpm.range_ref,11,0,2)=11,11,0)),IF(LEN(F712)&gt;0,12,0)),0),0)</f>
        <v>0</v>
      </c>
      <c r="T712">
        <v>0</v>
      </c>
    </row>
    <row r="713" spans="1:20" x14ac:dyDescent="0.2">
      <c r="A713" s="243" t="s">
        <v>792</v>
      </c>
      <c r="B713" s="243" t="s">
        <v>792</v>
      </c>
      <c r="C713" s="244"/>
      <c r="D713" s="243" t="s">
        <v>792</v>
      </c>
      <c r="E713" s="243" t="s">
        <v>792</v>
      </c>
      <c r="F713" s="243" t="s">
        <v>792</v>
      </c>
      <c r="G713" s="244"/>
      <c r="H713" s="244"/>
      <c r="I713" s="244"/>
      <c r="J713" s="244"/>
      <c r="K713" s="69"/>
      <c r="L713" s="1"/>
      <c r="Q713">
        <v>0</v>
      </c>
      <c r="R713" cm="1">
        <f t="array" ref="R713">IF(P713,IF(Q713=0,IFERROR(_xlfn.LET(_xlpm.range_ref,_xlfn.ANCHORARRAY(_xlfn.XLOOKUP(D713,Map_Range_Lookup,Map_Range_Data_Sorted_Lookup)),IF(_xlfn.XLOOKUP(E713,_xlpm.range_ref,_xlpm.range_ref,21,0,2)=21,21,0)),IF(LEN(D713)&gt;0,22,0)),0),0)</f>
        <v>0</v>
      </c>
      <c r="S713" cm="1">
        <f t="array" ref="S713">IF(P713,IF((Q713=0)*(R713=0),IFERROR(_xlfn.LET(_xlpm.range_ref,_xlfn.ANCHORARRAY(_xlfn.XLOOKUP(E713,Map_Range_Lookup,Map_Range_Data_Sorted_Lookup)),IF(_xlfn.XLOOKUP(F713,_xlpm.range_ref,_xlpm.range_ref,11,0,2)=11,11,0)),IF(LEN(F713)&gt;0,12,0)),0),0)</f>
        <v>0</v>
      </c>
      <c r="T713">
        <v>0</v>
      </c>
    </row>
    <row r="714" spans="1:20" x14ac:dyDescent="0.2">
      <c r="A714" s="243" t="s">
        <v>792</v>
      </c>
      <c r="B714" s="243" t="s">
        <v>792</v>
      </c>
      <c r="C714" s="244"/>
      <c r="D714" s="243" t="s">
        <v>792</v>
      </c>
      <c r="E714" s="243" t="s">
        <v>792</v>
      </c>
      <c r="F714" s="243" t="s">
        <v>792</v>
      </c>
      <c r="G714" s="244"/>
      <c r="H714" s="244"/>
      <c r="I714" s="244"/>
      <c r="J714" s="244"/>
      <c r="K714" s="69"/>
      <c r="L714" s="1"/>
      <c r="Q714">
        <v>0</v>
      </c>
      <c r="R714" cm="1">
        <f t="array" ref="R714">IF(P714,IF(Q714=0,IFERROR(_xlfn.LET(_xlpm.range_ref,_xlfn.ANCHORARRAY(_xlfn.XLOOKUP(D714,Map_Range_Lookup,Map_Range_Data_Sorted_Lookup)),IF(_xlfn.XLOOKUP(E714,_xlpm.range_ref,_xlpm.range_ref,21,0,2)=21,21,0)),IF(LEN(D714)&gt;0,22,0)),0),0)</f>
        <v>0</v>
      </c>
      <c r="S714" cm="1">
        <f t="array" ref="S714">IF(P714,IF((Q714=0)*(R714=0),IFERROR(_xlfn.LET(_xlpm.range_ref,_xlfn.ANCHORARRAY(_xlfn.XLOOKUP(E714,Map_Range_Lookup,Map_Range_Data_Sorted_Lookup)),IF(_xlfn.XLOOKUP(F714,_xlpm.range_ref,_xlpm.range_ref,11,0,2)=11,11,0)),IF(LEN(F714)&gt;0,12,0)),0),0)</f>
        <v>0</v>
      </c>
      <c r="T714">
        <v>0</v>
      </c>
    </row>
    <row r="715" spans="1:20" x14ac:dyDescent="0.2">
      <c r="A715" s="243" t="s">
        <v>792</v>
      </c>
      <c r="B715" s="243" t="s">
        <v>792</v>
      </c>
      <c r="C715" s="244"/>
      <c r="D715" s="243" t="s">
        <v>792</v>
      </c>
      <c r="E715" s="243" t="s">
        <v>792</v>
      </c>
      <c r="F715" s="243" t="s">
        <v>792</v>
      </c>
      <c r="G715" s="244"/>
      <c r="H715" s="244"/>
      <c r="I715" s="244"/>
      <c r="J715" s="244"/>
      <c r="K715" s="69"/>
      <c r="L715" s="1"/>
      <c r="Q715">
        <v>0</v>
      </c>
      <c r="R715" cm="1">
        <f t="array" ref="R715">IF(P715,IF(Q715=0,IFERROR(_xlfn.LET(_xlpm.range_ref,_xlfn.ANCHORARRAY(_xlfn.XLOOKUP(D715,Map_Range_Lookup,Map_Range_Data_Sorted_Lookup)),IF(_xlfn.XLOOKUP(E715,_xlpm.range_ref,_xlpm.range_ref,21,0,2)=21,21,0)),IF(LEN(D715)&gt;0,22,0)),0),0)</f>
        <v>0</v>
      </c>
      <c r="S715" cm="1">
        <f t="array" ref="S715">IF(P715,IF((Q715=0)*(R715=0),IFERROR(_xlfn.LET(_xlpm.range_ref,_xlfn.ANCHORARRAY(_xlfn.XLOOKUP(E715,Map_Range_Lookup,Map_Range_Data_Sorted_Lookup)),IF(_xlfn.XLOOKUP(F715,_xlpm.range_ref,_xlpm.range_ref,11,0,2)=11,11,0)),IF(LEN(F715)&gt;0,12,0)),0),0)</f>
        <v>0</v>
      </c>
      <c r="T715">
        <v>0</v>
      </c>
    </row>
    <row r="716" spans="1:20" x14ac:dyDescent="0.2">
      <c r="A716" s="243" t="s">
        <v>792</v>
      </c>
      <c r="B716" s="243" t="s">
        <v>792</v>
      </c>
      <c r="C716" s="244"/>
      <c r="D716" s="243" t="s">
        <v>792</v>
      </c>
      <c r="E716" s="243" t="s">
        <v>792</v>
      </c>
      <c r="F716" s="243" t="s">
        <v>792</v>
      </c>
      <c r="G716" s="244"/>
      <c r="H716" s="244"/>
      <c r="I716" s="244"/>
      <c r="J716" s="244"/>
      <c r="K716" s="69"/>
      <c r="L716" s="1"/>
      <c r="Q716">
        <v>0</v>
      </c>
      <c r="R716" cm="1">
        <f t="array" ref="R716">IF(P716,IF(Q716=0,IFERROR(_xlfn.LET(_xlpm.range_ref,_xlfn.ANCHORARRAY(_xlfn.XLOOKUP(D716,Map_Range_Lookup,Map_Range_Data_Sorted_Lookup)),IF(_xlfn.XLOOKUP(E716,_xlpm.range_ref,_xlpm.range_ref,21,0,2)=21,21,0)),IF(LEN(D716)&gt;0,22,0)),0),0)</f>
        <v>0</v>
      </c>
      <c r="S716" cm="1">
        <f t="array" ref="S716">IF(P716,IF((Q716=0)*(R716=0),IFERROR(_xlfn.LET(_xlpm.range_ref,_xlfn.ANCHORARRAY(_xlfn.XLOOKUP(E716,Map_Range_Lookup,Map_Range_Data_Sorted_Lookup)),IF(_xlfn.XLOOKUP(F716,_xlpm.range_ref,_xlpm.range_ref,11,0,2)=11,11,0)),IF(LEN(F716)&gt;0,12,0)),0),0)</f>
        <v>0</v>
      </c>
      <c r="T716">
        <v>0</v>
      </c>
    </row>
    <row r="717" spans="1:20" x14ac:dyDescent="0.2">
      <c r="A717" s="243" t="s">
        <v>792</v>
      </c>
      <c r="B717" s="243" t="s">
        <v>792</v>
      </c>
      <c r="C717" s="244"/>
      <c r="D717" s="243" t="s">
        <v>792</v>
      </c>
      <c r="E717" s="243" t="s">
        <v>792</v>
      </c>
      <c r="F717" s="243" t="s">
        <v>792</v>
      </c>
      <c r="G717" s="244"/>
      <c r="H717" s="244"/>
      <c r="I717" s="244"/>
      <c r="J717" s="244"/>
      <c r="K717" s="69"/>
      <c r="L717" s="1"/>
      <c r="Q717">
        <v>0</v>
      </c>
      <c r="R717" cm="1">
        <f t="array" ref="R717">IF(P717,IF(Q717=0,IFERROR(_xlfn.LET(_xlpm.range_ref,_xlfn.ANCHORARRAY(_xlfn.XLOOKUP(D717,Map_Range_Lookup,Map_Range_Data_Sorted_Lookup)),IF(_xlfn.XLOOKUP(E717,_xlpm.range_ref,_xlpm.range_ref,21,0,2)=21,21,0)),IF(LEN(D717)&gt;0,22,0)),0),0)</f>
        <v>0</v>
      </c>
      <c r="S717" cm="1">
        <f t="array" ref="S717">IF(P717,IF((Q717=0)*(R717=0),IFERROR(_xlfn.LET(_xlpm.range_ref,_xlfn.ANCHORARRAY(_xlfn.XLOOKUP(E717,Map_Range_Lookup,Map_Range_Data_Sorted_Lookup)),IF(_xlfn.XLOOKUP(F717,_xlpm.range_ref,_xlpm.range_ref,11,0,2)=11,11,0)),IF(LEN(F717)&gt;0,12,0)),0),0)</f>
        <v>0</v>
      </c>
      <c r="T717">
        <v>0</v>
      </c>
    </row>
    <row r="718" spans="1:20" x14ac:dyDescent="0.2">
      <c r="A718" s="243" t="s">
        <v>792</v>
      </c>
      <c r="B718" s="243" t="s">
        <v>792</v>
      </c>
      <c r="C718" s="244"/>
      <c r="D718" s="243" t="s">
        <v>792</v>
      </c>
      <c r="E718" s="243" t="s">
        <v>792</v>
      </c>
      <c r="F718" s="243" t="s">
        <v>792</v>
      </c>
      <c r="G718" s="244"/>
      <c r="H718" s="244"/>
      <c r="I718" s="244"/>
      <c r="J718" s="244"/>
      <c r="K718" s="69"/>
      <c r="L718" s="1"/>
      <c r="Q718">
        <v>0</v>
      </c>
      <c r="R718" cm="1">
        <f t="array" ref="R718">IF(P718,IF(Q718=0,IFERROR(_xlfn.LET(_xlpm.range_ref,_xlfn.ANCHORARRAY(_xlfn.XLOOKUP(D718,Map_Range_Lookup,Map_Range_Data_Sorted_Lookup)),IF(_xlfn.XLOOKUP(E718,_xlpm.range_ref,_xlpm.range_ref,21,0,2)=21,21,0)),IF(LEN(D718)&gt;0,22,0)),0),0)</f>
        <v>0</v>
      </c>
      <c r="S718" cm="1">
        <f t="array" ref="S718">IF(P718,IF((Q718=0)*(R718=0),IFERROR(_xlfn.LET(_xlpm.range_ref,_xlfn.ANCHORARRAY(_xlfn.XLOOKUP(E718,Map_Range_Lookup,Map_Range_Data_Sorted_Lookup)),IF(_xlfn.XLOOKUP(F718,_xlpm.range_ref,_xlpm.range_ref,11,0,2)=11,11,0)),IF(LEN(F718)&gt;0,12,0)),0),0)</f>
        <v>0</v>
      </c>
      <c r="T718">
        <v>0</v>
      </c>
    </row>
    <row r="719" spans="1:20" x14ac:dyDescent="0.2">
      <c r="A719" s="243" t="s">
        <v>792</v>
      </c>
      <c r="B719" s="243" t="s">
        <v>792</v>
      </c>
      <c r="C719" s="244"/>
      <c r="D719" s="243" t="s">
        <v>792</v>
      </c>
      <c r="E719" s="243" t="s">
        <v>792</v>
      </c>
      <c r="F719" s="243" t="s">
        <v>792</v>
      </c>
      <c r="G719" s="244"/>
      <c r="H719" s="244"/>
      <c r="I719" s="244"/>
      <c r="J719" s="244"/>
      <c r="K719" s="69"/>
      <c r="L719" s="1"/>
      <c r="Q719">
        <v>0</v>
      </c>
      <c r="R719" cm="1">
        <f t="array" ref="R719">IF(P719,IF(Q719=0,IFERROR(_xlfn.LET(_xlpm.range_ref,_xlfn.ANCHORARRAY(_xlfn.XLOOKUP(D719,Map_Range_Lookup,Map_Range_Data_Sorted_Lookup)),IF(_xlfn.XLOOKUP(E719,_xlpm.range_ref,_xlpm.range_ref,21,0,2)=21,21,0)),IF(LEN(D719)&gt;0,22,0)),0),0)</f>
        <v>0</v>
      </c>
      <c r="S719" cm="1">
        <f t="array" ref="S719">IF(P719,IF((Q719=0)*(R719=0),IFERROR(_xlfn.LET(_xlpm.range_ref,_xlfn.ANCHORARRAY(_xlfn.XLOOKUP(E719,Map_Range_Lookup,Map_Range_Data_Sorted_Lookup)),IF(_xlfn.XLOOKUP(F719,_xlpm.range_ref,_xlpm.range_ref,11,0,2)=11,11,0)),IF(LEN(F719)&gt;0,12,0)),0),0)</f>
        <v>0</v>
      </c>
      <c r="T719">
        <v>0</v>
      </c>
    </row>
    <row r="720" spans="1:20" x14ac:dyDescent="0.2">
      <c r="A720" s="243" t="s">
        <v>792</v>
      </c>
      <c r="B720" s="243" t="s">
        <v>792</v>
      </c>
      <c r="C720" s="244"/>
      <c r="D720" s="243" t="s">
        <v>792</v>
      </c>
      <c r="E720" s="243" t="s">
        <v>792</v>
      </c>
      <c r="F720" s="243" t="s">
        <v>792</v>
      </c>
      <c r="G720" s="244"/>
      <c r="H720" s="244"/>
      <c r="I720" s="244"/>
      <c r="J720" s="244"/>
      <c r="K720" s="69"/>
      <c r="L720" s="1"/>
      <c r="Q720">
        <v>0</v>
      </c>
      <c r="R720" cm="1">
        <f t="array" ref="R720">IF(P720,IF(Q720=0,IFERROR(_xlfn.LET(_xlpm.range_ref,_xlfn.ANCHORARRAY(_xlfn.XLOOKUP(D720,Map_Range_Lookup,Map_Range_Data_Sorted_Lookup)),IF(_xlfn.XLOOKUP(E720,_xlpm.range_ref,_xlpm.range_ref,21,0,2)=21,21,0)),IF(LEN(D720)&gt;0,22,0)),0),0)</f>
        <v>0</v>
      </c>
      <c r="S720" cm="1">
        <f t="array" ref="S720">IF(P720,IF((Q720=0)*(R720=0),IFERROR(_xlfn.LET(_xlpm.range_ref,_xlfn.ANCHORARRAY(_xlfn.XLOOKUP(E720,Map_Range_Lookup,Map_Range_Data_Sorted_Lookup)),IF(_xlfn.XLOOKUP(F720,_xlpm.range_ref,_xlpm.range_ref,11,0,2)=11,11,0)),IF(LEN(F720)&gt;0,12,0)),0),0)</f>
        <v>0</v>
      </c>
      <c r="T720">
        <v>0</v>
      </c>
    </row>
    <row r="721" spans="1:20" x14ac:dyDescent="0.2">
      <c r="A721" s="243" t="s">
        <v>792</v>
      </c>
      <c r="B721" s="243" t="s">
        <v>792</v>
      </c>
      <c r="C721" s="244"/>
      <c r="D721" s="243" t="s">
        <v>792</v>
      </c>
      <c r="E721" s="243" t="s">
        <v>792</v>
      </c>
      <c r="F721" s="243" t="s">
        <v>792</v>
      </c>
      <c r="G721" s="244"/>
      <c r="H721" s="244"/>
      <c r="I721" s="244"/>
      <c r="J721" s="244"/>
      <c r="K721" s="69"/>
      <c r="L721" s="1"/>
      <c r="Q721">
        <v>0</v>
      </c>
      <c r="R721" cm="1">
        <f t="array" ref="R721">IF(P721,IF(Q721=0,IFERROR(_xlfn.LET(_xlpm.range_ref,_xlfn.ANCHORARRAY(_xlfn.XLOOKUP(D721,Map_Range_Lookup,Map_Range_Data_Sorted_Lookup)),IF(_xlfn.XLOOKUP(E721,_xlpm.range_ref,_xlpm.range_ref,21,0,2)=21,21,0)),IF(LEN(D721)&gt;0,22,0)),0),0)</f>
        <v>0</v>
      </c>
      <c r="S721" cm="1">
        <f t="array" ref="S721">IF(P721,IF((Q721=0)*(R721=0),IFERROR(_xlfn.LET(_xlpm.range_ref,_xlfn.ANCHORARRAY(_xlfn.XLOOKUP(E721,Map_Range_Lookup,Map_Range_Data_Sorted_Lookup)),IF(_xlfn.XLOOKUP(F721,_xlpm.range_ref,_xlpm.range_ref,11,0,2)=11,11,0)),IF(LEN(F721)&gt;0,12,0)),0),0)</f>
        <v>0</v>
      </c>
      <c r="T721">
        <v>0</v>
      </c>
    </row>
    <row r="722" spans="1:20" x14ac:dyDescent="0.2">
      <c r="A722" s="243" t="s">
        <v>792</v>
      </c>
      <c r="B722" s="243" t="s">
        <v>792</v>
      </c>
      <c r="C722" s="244"/>
      <c r="D722" s="243" t="s">
        <v>792</v>
      </c>
      <c r="E722" s="243" t="s">
        <v>792</v>
      </c>
      <c r="F722" s="243" t="s">
        <v>792</v>
      </c>
      <c r="G722" s="244"/>
      <c r="H722" s="244"/>
      <c r="I722" s="244"/>
      <c r="J722" s="244"/>
      <c r="K722" s="69"/>
      <c r="L722" s="1"/>
      <c r="Q722">
        <v>0</v>
      </c>
      <c r="R722" cm="1">
        <f t="array" ref="R722">IF(P722,IF(Q722=0,IFERROR(_xlfn.LET(_xlpm.range_ref,_xlfn.ANCHORARRAY(_xlfn.XLOOKUP(D722,Map_Range_Lookup,Map_Range_Data_Sorted_Lookup)),IF(_xlfn.XLOOKUP(E722,_xlpm.range_ref,_xlpm.range_ref,21,0,2)=21,21,0)),IF(LEN(D722)&gt;0,22,0)),0),0)</f>
        <v>0</v>
      </c>
      <c r="S722" cm="1">
        <f t="array" ref="S722">IF(P722,IF((Q722=0)*(R722=0),IFERROR(_xlfn.LET(_xlpm.range_ref,_xlfn.ANCHORARRAY(_xlfn.XLOOKUP(E722,Map_Range_Lookup,Map_Range_Data_Sorted_Lookup)),IF(_xlfn.XLOOKUP(F722,_xlpm.range_ref,_xlpm.range_ref,11,0,2)=11,11,0)),IF(LEN(F722)&gt;0,12,0)),0),0)</f>
        <v>0</v>
      </c>
      <c r="T722">
        <v>0</v>
      </c>
    </row>
    <row r="723" spans="1:20" x14ac:dyDescent="0.2">
      <c r="A723" s="243" t="s">
        <v>792</v>
      </c>
      <c r="B723" s="243" t="s">
        <v>792</v>
      </c>
      <c r="C723" s="244"/>
      <c r="D723" s="243" t="s">
        <v>792</v>
      </c>
      <c r="E723" s="243" t="s">
        <v>792</v>
      </c>
      <c r="F723" s="243" t="s">
        <v>792</v>
      </c>
      <c r="G723" s="244"/>
      <c r="H723" s="244"/>
      <c r="I723" s="244"/>
      <c r="J723" s="244"/>
      <c r="K723" s="69"/>
      <c r="L723" s="1"/>
      <c r="Q723">
        <v>0</v>
      </c>
      <c r="R723" cm="1">
        <f t="array" ref="R723">IF(P723,IF(Q723=0,IFERROR(_xlfn.LET(_xlpm.range_ref,_xlfn.ANCHORARRAY(_xlfn.XLOOKUP(D723,Map_Range_Lookup,Map_Range_Data_Sorted_Lookup)),IF(_xlfn.XLOOKUP(E723,_xlpm.range_ref,_xlpm.range_ref,21,0,2)=21,21,0)),IF(LEN(D723)&gt;0,22,0)),0),0)</f>
        <v>0</v>
      </c>
      <c r="S723" cm="1">
        <f t="array" ref="S723">IF(P723,IF((Q723=0)*(R723=0),IFERROR(_xlfn.LET(_xlpm.range_ref,_xlfn.ANCHORARRAY(_xlfn.XLOOKUP(E723,Map_Range_Lookup,Map_Range_Data_Sorted_Lookup)),IF(_xlfn.XLOOKUP(F723,_xlpm.range_ref,_xlpm.range_ref,11,0,2)=11,11,0)),IF(LEN(F723)&gt;0,12,0)),0),0)</f>
        <v>0</v>
      </c>
      <c r="T723">
        <v>0</v>
      </c>
    </row>
    <row r="724" spans="1:20" x14ac:dyDescent="0.2">
      <c r="A724" s="243" t="s">
        <v>792</v>
      </c>
      <c r="B724" s="243" t="s">
        <v>792</v>
      </c>
      <c r="C724" s="244"/>
      <c r="D724" s="243" t="s">
        <v>792</v>
      </c>
      <c r="E724" s="243" t="s">
        <v>792</v>
      </c>
      <c r="F724" s="243" t="s">
        <v>792</v>
      </c>
      <c r="G724" s="244"/>
      <c r="H724" s="244"/>
      <c r="I724" s="244"/>
      <c r="J724" s="244"/>
      <c r="K724" s="69"/>
      <c r="L724" s="1"/>
      <c r="Q724">
        <v>0</v>
      </c>
      <c r="R724" cm="1">
        <f t="array" ref="R724">IF(P724,IF(Q724=0,IFERROR(_xlfn.LET(_xlpm.range_ref,_xlfn.ANCHORARRAY(_xlfn.XLOOKUP(D724,Map_Range_Lookup,Map_Range_Data_Sorted_Lookup)),IF(_xlfn.XLOOKUP(E724,_xlpm.range_ref,_xlpm.range_ref,21,0,2)=21,21,0)),IF(LEN(D724)&gt;0,22,0)),0),0)</f>
        <v>0</v>
      </c>
      <c r="S724" cm="1">
        <f t="array" ref="S724">IF(P724,IF((Q724=0)*(R724=0),IFERROR(_xlfn.LET(_xlpm.range_ref,_xlfn.ANCHORARRAY(_xlfn.XLOOKUP(E724,Map_Range_Lookup,Map_Range_Data_Sorted_Lookup)),IF(_xlfn.XLOOKUP(F724,_xlpm.range_ref,_xlpm.range_ref,11,0,2)=11,11,0)),IF(LEN(F724)&gt;0,12,0)),0),0)</f>
        <v>0</v>
      </c>
      <c r="T724">
        <v>0</v>
      </c>
    </row>
    <row r="725" spans="1:20" x14ac:dyDescent="0.2">
      <c r="A725" s="243" t="s">
        <v>792</v>
      </c>
      <c r="B725" s="243" t="s">
        <v>792</v>
      </c>
      <c r="C725" s="244"/>
      <c r="D725" s="243" t="s">
        <v>792</v>
      </c>
      <c r="E725" s="243" t="s">
        <v>792</v>
      </c>
      <c r="F725" s="243" t="s">
        <v>792</v>
      </c>
      <c r="G725" s="244"/>
      <c r="H725" s="244"/>
      <c r="I725" s="244"/>
      <c r="J725" s="244"/>
      <c r="K725" s="69"/>
      <c r="L725" s="1"/>
      <c r="Q725">
        <v>0</v>
      </c>
      <c r="R725" cm="1">
        <f t="array" ref="R725">IF(P725,IF(Q725=0,IFERROR(_xlfn.LET(_xlpm.range_ref,_xlfn.ANCHORARRAY(_xlfn.XLOOKUP(D725,Map_Range_Lookup,Map_Range_Data_Sorted_Lookup)),IF(_xlfn.XLOOKUP(E725,_xlpm.range_ref,_xlpm.range_ref,21,0,2)=21,21,0)),IF(LEN(D725)&gt;0,22,0)),0),0)</f>
        <v>0</v>
      </c>
      <c r="S725" cm="1">
        <f t="array" ref="S725">IF(P725,IF((Q725=0)*(R725=0),IFERROR(_xlfn.LET(_xlpm.range_ref,_xlfn.ANCHORARRAY(_xlfn.XLOOKUP(E725,Map_Range_Lookup,Map_Range_Data_Sorted_Lookup)),IF(_xlfn.XLOOKUP(F725,_xlpm.range_ref,_xlpm.range_ref,11,0,2)=11,11,0)),IF(LEN(F725)&gt;0,12,0)),0),0)</f>
        <v>0</v>
      </c>
      <c r="T725">
        <v>0</v>
      </c>
    </row>
    <row r="726" spans="1:20" x14ac:dyDescent="0.2">
      <c r="A726" s="243" t="s">
        <v>792</v>
      </c>
      <c r="B726" s="243" t="s">
        <v>792</v>
      </c>
      <c r="C726" s="244"/>
      <c r="D726" s="243" t="s">
        <v>792</v>
      </c>
      <c r="E726" s="243" t="s">
        <v>792</v>
      </c>
      <c r="F726" s="243" t="s">
        <v>792</v>
      </c>
      <c r="G726" s="244"/>
      <c r="H726" s="244"/>
      <c r="I726" s="244"/>
      <c r="J726" s="244"/>
      <c r="K726" s="69"/>
      <c r="L726" s="1"/>
      <c r="Q726">
        <v>0</v>
      </c>
      <c r="R726" cm="1">
        <f t="array" ref="R726">IF(P726,IF(Q726=0,IFERROR(_xlfn.LET(_xlpm.range_ref,_xlfn.ANCHORARRAY(_xlfn.XLOOKUP(D726,Map_Range_Lookup,Map_Range_Data_Sorted_Lookup)),IF(_xlfn.XLOOKUP(E726,_xlpm.range_ref,_xlpm.range_ref,21,0,2)=21,21,0)),IF(LEN(D726)&gt;0,22,0)),0),0)</f>
        <v>0</v>
      </c>
      <c r="S726" cm="1">
        <f t="array" ref="S726">IF(P726,IF((Q726=0)*(R726=0),IFERROR(_xlfn.LET(_xlpm.range_ref,_xlfn.ANCHORARRAY(_xlfn.XLOOKUP(E726,Map_Range_Lookup,Map_Range_Data_Sorted_Lookup)),IF(_xlfn.XLOOKUP(F726,_xlpm.range_ref,_xlpm.range_ref,11,0,2)=11,11,0)),IF(LEN(F726)&gt;0,12,0)),0),0)</f>
        <v>0</v>
      </c>
      <c r="T726">
        <v>0</v>
      </c>
    </row>
    <row r="727" spans="1:20" x14ac:dyDescent="0.2">
      <c r="A727" s="243" t="s">
        <v>792</v>
      </c>
      <c r="B727" s="243" t="s">
        <v>792</v>
      </c>
      <c r="C727" s="244"/>
      <c r="D727" s="243" t="s">
        <v>792</v>
      </c>
      <c r="E727" s="243" t="s">
        <v>792</v>
      </c>
      <c r="F727" s="243" t="s">
        <v>792</v>
      </c>
      <c r="G727" s="244"/>
      <c r="H727" s="244"/>
      <c r="I727" s="244"/>
      <c r="J727" s="244"/>
      <c r="K727" s="69"/>
      <c r="L727" s="1"/>
      <c r="Q727">
        <v>0</v>
      </c>
      <c r="R727" cm="1">
        <f t="array" ref="R727">IF(P727,IF(Q727=0,IFERROR(_xlfn.LET(_xlpm.range_ref,_xlfn.ANCHORARRAY(_xlfn.XLOOKUP(D727,Map_Range_Lookup,Map_Range_Data_Sorted_Lookup)),IF(_xlfn.XLOOKUP(E727,_xlpm.range_ref,_xlpm.range_ref,21,0,2)=21,21,0)),IF(LEN(D727)&gt;0,22,0)),0),0)</f>
        <v>0</v>
      </c>
      <c r="S727" cm="1">
        <f t="array" ref="S727">IF(P727,IF((Q727=0)*(R727=0),IFERROR(_xlfn.LET(_xlpm.range_ref,_xlfn.ANCHORARRAY(_xlfn.XLOOKUP(E727,Map_Range_Lookup,Map_Range_Data_Sorted_Lookup)),IF(_xlfn.XLOOKUP(F727,_xlpm.range_ref,_xlpm.range_ref,11,0,2)=11,11,0)),IF(LEN(F727)&gt;0,12,0)),0),0)</f>
        <v>0</v>
      </c>
      <c r="T727">
        <v>0</v>
      </c>
    </row>
    <row r="728" spans="1:20" x14ac:dyDescent="0.2">
      <c r="A728" s="243" t="s">
        <v>792</v>
      </c>
      <c r="B728" s="243" t="s">
        <v>792</v>
      </c>
      <c r="C728" s="244"/>
      <c r="D728" s="243" t="s">
        <v>792</v>
      </c>
      <c r="E728" s="243" t="s">
        <v>792</v>
      </c>
      <c r="F728" s="243" t="s">
        <v>792</v>
      </c>
      <c r="G728" s="244"/>
      <c r="H728" s="244"/>
      <c r="I728" s="244"/>
      <c r="J728" s="244"/>
      <c r="K728" s="69"/>
      <c r="L728" s="1"/>
      <c r="Q728">
        <v>0</v>
      </c>
      <c r="R728" cm="1">
        <f t="array" ref="R728">IF(P728,IF(Q728=0,IFERROR(_xlfn.LET(_xlpm.range_ref,_xlfn.ANCHORARRAY(_xlfn.XLOOKUP(D728,Map_Range_Lookup,Map_Range_Data_Sorted_Lookup)),IF(_xlfn.XLOOKUP(E728,_xlpm.range_ref,_xlpm.range_ref,21,0,2)=21,21,0)),IF(LEN(D728)&gt;0,22,0)),0),0)</f>
        <v>0</v>
      </c>
      <c r="S728" cm="1">
        <f t="array" ref="S728">IF(P728,IF((Q728=0)*(R728=0),IFERROR(_xlfn.LET(_xlpm.range_ref,_xlfn.ANCHORARRAY(_xlfn.XLOOKUP(E728,Map_Range_Lookup,Map_Range_Data_Sorted_Lookup)),IF(_xlfn.XLOOKUP(F728,_xlpm.range_ref,_xlpm.range_ref,11,0,2)=11,11,0)),IF(LEN(F728)&gt;0,12,0)),0),0)</f>
        <v>0</v>
      </c>
      <c r="T728">
        <v>0</v>
      </c>
    </row>
    <row r="729" spans="1:20" x14ac:dyDescent="0.2">
      <c r="A729" s="243" t="s">
        <v>792</v>
      </c>
      <c r="B729" s="243" t="s">
        <v>792</v>
      </c>
      <c r="C729" s="244"/>
      <c r="D729" s="243" t="s">
        <v>792</v>
      </c>
      <c r="E729" s="243" t="s">
        <v>792</v>
      </c>
      <c r="F729" s="243" t="s">
        <v>792</v>
      </c>
      <c r="G729" s="244"/>
      <c r="H729" s="244"/>
      <c r="I729" s="244"/>
      <c r="J729" s="244"/>
      <c r="K729" s="69"/>
      <c r="L729" s="1"/>
      <c r="Q729">
        <v>0</v>
      </c>
      <c r="R729" cm="1">
        <f t="array" ref="R729">IF(P729,IF(Q729=0,IFERROR(_xlfn.LET(_xlpm.range_ref,_xlfn.ANCHORARRAY(_xlfn.XLOOKUP(D729,Map_Range_Lookup,Map_Range_Data_Sorted_Lookup)),IF(_xlfn.XLOOKUP(E729,_xlpm.range_ref,_xlpm.range_ref,21,0,2)=21,21,0)),IF(LEN(D729)&gt;0,22,0)),0),0)</f>
        <v>0</v>
      </c>
      <c r="S729" cm="1">
        <f t="array" ref="S729">IF(P729,IF((Q729=0)*(R729=0),IFERROR(_xlfn.LET(_xlpm.range_ref,_xlfn.ANCHORARRAY(_xlfn.XLOOKUP(E729,Map_Range_Lookup,Map_Range_Data_Sorted_Lookup)),IF(_xlfn.XLOOKUP(F729,_xlpm.range_ref,_xlpm.range_ref,11,0,2)=11,11,0)),IF(LEN(F729)&gt;0,12,0)),0),0)</f>
        <v>0</v>
      </c>
      <c r="T729">
        <v>0</v>
      </c>
    </row>
    <row r="730" spans="1:20" x14ac:dyDescent="0.2">
      <c r="A730" s="243" t="s">
        <v>792</v>
      </c>
      <c r="B730" s="243" t="s">
        <v>792</v>
      </c>
      <c r="C730" s="244"/>
      <c r="D730" s="243" t="s">
        <v>792</v>
      </c>
      <c r="E730" s="243" t="s">
        <v>792</v>
      </c>
      <c r="F730" s="243" t="s">
        <v>792</v>
      </c>
      <c r="G730" s="244"/>
      <c r="H730" s="244"/>
      <c r="I730" s="244"/>
      <c r="J730" s="244"/>
      <c r="K730" s="69"/>
      <c r="L730" s="1"/>
      <c r="Q730">
        <v>0</v>
      </c>
      <c r="R730" cm="1">
        <f t="array" ref="R730">IF(P730,IF(Q730=0,IFERROR(_xlfn.LET(_xlpm.range_ref,_xlfn.ANCHORARRAY(_xlfn.XLOOKUP(D730,Map_Range_Lookup,Map_Range_Data_Sorted_Lookup)),IF(_xlfn.XLOOKUP(E730,_xlpm.range_ref,_xlpm.range_ref,21,0,2)=21,21,0)),IF(LEN(D730)&gt;0,22,0)),0),0)</f>
        <v>0</v>
      </c>
      <c r="S730" cm="1">
        <f t="array" ref="S730">IF(P730,IF((Q730=0)*(R730=0),IFERROR(_xlfn.LET(_xlpm.range_ref,_xlfn.ANCHORARRAY(_xlfn.XLOOKUP(E730,Map_Range_Lookup,Map_Range_Data_Sorted_Lookup)),IF(_xlfn.XLOOKUP(F730,_xlpm.range_ref,_xlpm.range_ref,11,0,2)=11,11,0)),IF(LEN(F730)&gt;0,12,0)),0),0)</f>
        <v>0</v>
      </c>
      <c r="T730">
        <v>0</v>
      </c>
    </row>
    <row r="731" spans="1:20" x14ac:dyDescent="0.2">
      <c r="A731" s="243" t="s">
        <v>792</v>
      </c>
      <c r="B731" s="243" t="s">
        <v>792</v>
      </c>
      <c r="C731" s="244"/>
      <c r="D731" s="243" t="s">
        <v>792</v>
      </c>
      <c r="E731" s="243" t="s">
        <v>792</v>
      </c>
      <c r="F731" s="243" t="s">
        <v>792</v>
      </c>
      <c r="G731" s="244"/>
      <c r="H731" s="244"/>
      <c r="I731" s="244"/>
      <c r="J731" s="244"/>
      <c r="K731" s="69"/>
      <c r="L731" s="1"/>
      <c r="Q731">
        <v>0</v>
      </c>
      <c r="R731" cm="1">
        <f t="array" ref="R731">IF(P731,IF(Q731=0,IFERROR(_xlfn.LET(_xlpm.range_ref,_xlfn.ANCHORARRAY(_xlfn.XLOOKUP(D731,Map_Range_Lookup,Map_Range_Data_Sorted_Lookup)),IF(_xlfn.XLOOKUP(E731,_xlpm.range_ref,_xlpm.range_ref,21,0,2)=21,21,0)),IF(LEN(D731)&gt;0,22,0)),0),0)</f>
        <v>0</v>
      </c>
      <c r="S731" cm="1">
        <f t="array" ref="S731">IF(P731,IF((Q731=0)*(R731=0),IFERROR(_xlfn.LET(_xlpm.range_ref,_xlfn.ANCHORARRAY(_xlfn.XLOOKUP(E731,Map_Range_Lookup,Map_Range_Data_Sorted_Lookup)),IF(_xlfn.XLOOKUP(F731,_xlpm.range_ref,_xlpm.range_ref,11,0,2)=11,11,0)),IF(LEN(F731)&gt;0,12,0)),0),0)</f>
        <v>0</v>
      </c>
      <c r="T731">
        <v>0</v>
      </c>
    </row>
    <row r="732" spans="1:20" x14ac:dyDescent="0.2">
      <c r="A732" s="243" t="s">
        <v>792</v>
      </c>
      <c r="B732" s="243" t="s">
        <v>792</v>
      </c>
      <c r="C732" s="244"/>
      <c r="D732" s="243" t="s">
        <v>792</v>
      </c>
      <c r="E732" s="243" t="s">
        <v>792</v>
      </c>
      <c r="F732" s="243" t="s">
        <v>792</v>
      </c>
      <c r="G732" s="244"/>
      <c r="H732" s="244"/>
      <c r="I732" s="244"/>
      <c r="J732" s="244"/>
      <c r="K732" s="69"/>
      <c r="L732" s="1"/>
      <c r="Q732">
        <v>0</v>
      </c>
      <c r="R732" cm="1">
        <f t="array" ref="R732">IF(P732,IF(Q732=0,IFERROR(_xlfn.LET(_xlpm.range_ref,_xlfn.ANCHORARRAY(_xlfn.XLOOKUP(D732,Map_Range_Lookup,Map_Range_Data_Sorted_Lookup)),IF(_xlfn.XLOOKUP(E732,_xlpm.range_ref,_xlpm.range_ref,21,0,2)=21,21,0)),IF(LEN(D732)&gt;0,22,0)),0),0)</f>
        <v>0</v>
      </c>
      <c r="S732" cm="1">
        <f t="array" ref="S732">IF(P732,IF((Q732=0)*(R732=0),IFERROR(_xlfn.LET(_xlpm.range_ref,_xlfn.ANCHORARRAY(_xlfn.XLOOKUP(E732,Map_Range_Lookup,Map_Range_Data_Sorted_Lookup)),IF(_xlfn.XLOOKUP(F732,_xlpm.range_ref,_xlpm.range_ref,11,0,2)=11,11,0)),IF(LEN(F732)&gt;0,12,0)),0),0)</f>
        <v>0</v>
      </c>
      <c r="T732">
        <v>0</v>
      </c>
    </row>
    <row r="733" spans="1:20" x14ac:dyDescent="0.2">
      <c r="A733" s="243" t="s">
        <v>792</v>
      </c>
      <c r="B733" s="243" t="s">
        <v>792</v>
      </c>
      <c r="C733" s="244"/>
      <c r="D733" s="243" t="s">
        <v>792</v>
      </c>
      <c r="E733" s="243" t="s">
        <v>792</v>
      </c>
      <c r="F733" s="243" t="s">
        <v>792</v>
      </c>
      <c r="G733" s="244"/>
      <c r="H733" s="244"/>
      <c r="I733" s="244"/>
      <c r="J733" s="244"/>
      <c r="K733" s="69"/>
      <c r="L733" s="1"/>
      <c r="Q733">
        <v>0</v>
      </c>
      <c r="R733" cm="1">
        <f t="array" ref="R733">IF(P733,IF(Q733=0,IFERROR(_xlfn.LET(_xlpm.range_ref,_xlfn.ANCHORARRAY(_xlfn.XLOOKUP(D733,Map_Range_Lookup,Map_Range_Data_Sorted_Lookup)),IF(_xlfn.XLOOKUP(E733,_xlpm.range_ref,_xlpm.range_ref,21,0,2)=21,21,0)),IF(LEN(D733)&gt;0,22,0)),0),0)</f>
        <v>0</v>
      </c>
      <c r="S733" cm="1">
        <f t="array" ref="S733">IF(P733,IF((Q733=0)*(R733=0),IFERROR(_xlfn.LET(_xlpm.range_ref,_xlfn.ANCHORARRAY(_xlfn.XLOOKUP(E733,Map_Range_Lookup,Map_Range_Data_Sorted_Lookup)),IF(_xlfn.XLOOKUP(F733,_xlpm.range_ref,_xlpm.range_ref,11,0,2)=11,11,0)),IF(LEN(F733)&gt;0,12,0)),0),0)</f>
        <v>0</v>
      </c>
      <c r="T733">
        <v>0</v>
      </c>
    </row>
    <row r="734" spans="1:20" x14ac:dyDescent="0.2">
      <c r="A734" s="243" t="s">
        <v>792</v>
      </c>
      <c r="B734" s="243" t="s">
        <v>792</v>
      </c>
      <c r="C734" s="244"/>
      <c r="D734" s="243" t="s">
        <v>792</v>
      </c>
      <c r="E734" s="243" t="s">
        <v>792</v>
      </c>
      <c r="F734" s="243" t="s">
        <v>792</v>
      </c>
      <c r="G734" s="244"/>
      <c r="H734" s="244"/>
      <c r="I734" s="244"/>
      <c r="J734" s="244"/>
      <c r="K734" s="69"/>
      <c r="L734" s="1"/>
      <c r="Q734">
        <v>0</v>
      </c>
      <c r="R734" cm="1">
        <f t="array" ref="R734">IF(P734,IF(Q734=0,IFERROR(_xlfn.LET(_xlpm.range_ref,_xlfn.ANCHORARRAY(_xlfn.XLOOKUP(D734,Map_Range_Lookup,Map_Range_Data_Sorted_Lookup)),IF(_xlfn.XLOOKUP(E734,_xlpm.range_ref,_xlpm.range_ref,21,0,2)=21,21,0)),IF(LEN(D734)&gt;0,22,0)),0),0)</f>
        <v>0</v>
      </c>
      <c r="S734" cm="1">
        <f t="array" ref="S734">IF(P734,IF((Q734=0)*(R734=0),IFERROR(_xlfn.LET(_xlpm.range_ref,_xlfn.ANCHORARRAY(_xlfn.XLOOKUP(E734,Map_Range_Lookup,Map_Range_Data_Sorted_Lookup)),IF(_xlfn.XLOOKUP(F734,_xlpm.range_ref,_xlpm.range_ref,11,0,2)=11,11,0)),IF(LEN(F734)&gt;0,12,0)),0),0)</f>
        <v>0</v>
      </c>
      <c r="T734">
        <v>0</v>
      </c>
    </row>
    <row r="735" spans="1:20" x14ac:dyDescent="0.2">
      <c r="A735" s="243" t="s">
        <v>792</v>
      </c>
      <c r="B735" s="243" t="s">
        <v>792</v>
      </c>
      <c r="C735" s="244"/>
      <c r="D735" s="243" t="s">
        <v>792</v>
      </c>
      <c r="E735" s="243" t="s">
        <v>792</v>
      </c>
      <c r="F735" s="243" t="s">
        <v>792</v>
      </c>
      <c r="G735" s="244"/>
      <c r="H735" s="244"/>
      <c r="I735" s="244"/>
      <c r="J735" s="244"/>
      <c r="K735" s="69"/>
      <c r="L735" s="1"/>
      <c r="Q735">
        <v>0</v>
      </c>
      <c r="R735" cm="1">
        <f t="array" ref="R735">IF(P735,IF(Q735=0,IFERROR(_xlfn.LET(_xlpm.range_ref,_xlfn.ANCHORARRAY(_xlfn.XLOOKUP(D735,Map_Range_Lookup,Map_Range_Data_Sorted_Lookup)),IF(_xlfn.XLOOKUP(E735,_xlpm.range_ref,_xlpm.range_ref,21,0,2)=21,21,0)),IF(LEN(D735)&gt;0,22,0)),0),0)</f>
        <v>0</v>
      </c>
      <c r="S735" cm="1">
        <f t="array" ref="S735">IF(P735,IF((Q735=0)*(R735=0),IFERROR(_xlfn.LET(_xlpm.range_ref,_xlfn.ANCHORARRAY(_xlfn.XLOOKUP(E735,Map_Range_Lookup,Map_Range_Data_Sorted_Lookup)),IF(_xlfn.XLOOKUP(F735,_xlpm.range_ref,_xlpm.range_ref,11,0,2)=11,11,0)),IF(LEN(F735)&gt;0,12,0)),0),0)</f>
        <v>0</v>
      </c>
      <c r="T735">
        <v>0</v>
      </c>
    </row>
    <row r="736" spans="1:20" x14ac:dyDescent="0.2">
      <c r="A736" s="243" t="s">
        <v>792</v>
      </c>
      <c r="B736" s="243" t="s">
        <v>792</v>
      </c>
      <c r="C736" s="244"/>
      <c r="D736" s="243" t="s">
        <v>792</v>
      </c>
      <c r="E736" s="243" t="s">
        <v>792</v>
      </c>
      <c r="F736" s="243" t="s">
        <v>792</v>
      </c>
      <c r="G736" s="244"/>
      <c r="H736" s="244"/>
      <c r="I736" s="244"/>
      <c r="J736" s="244"/>
      <c r="K736" s="69"/>
      <c r="L736" s="1"/>
      <c r="Q736">
        <v>0</v>
      </c>
      <c r="R736" cm="1">
        <f t="array" ref="R736">IF(P736,IF(Q736=0,IFERROR(_xlfn.LET(_xlpm.range_ref,_xlfn.ANCHORARRAY(_xlfn.XLOOKUP(D736,Map_Range_Lookup,Map_Range_Data_Sorted_Lookup)),IF(_xlfn.XLOOKUP(E736,_xlpm.range_ref,_xlpm.range_ref,21,0,2)=21,21,0)),IF(LEN(D736)&gt;0,22,0)),0),0)</f>
        <v>0</v>
      </c>
      <c r="S736" cm="1">
        <f t="array" ref="S736">IF(P736,IF((Q736=0)*(R736=0),IFERROR(_xlfn.LET(_xlpm.range_ref,_xlfn.ANCHORARRAY(_xlfn.XLOOKUP(E736,Map_Range_Lookup,Map_Range_Data_Sorted_Lookup)),IF(_xlfn.XLOOKUP(F736,_xlpm.range_ref,_xlpm.range_ref,11,0,2)=11,11,0)),IF(LEN(F736)&gt;0,12,0)),0),0)</f>
        <v>0</v>
      </c>
      <c r="T736">
        <v>0</v>
      </c>
    </row>
    <row r="737" spans="1:20" x14ac:dyDescent="0.2">
      <c r="A737" s="243" t="s">
        <v>792</v>
      </c>
      <c r="B737" s="243" t="s">
        <v>792</v>
      </c>
      <c r="C737" s="244"/>
      <c r="D737" s="243" t="s">
        <v>792</v>
      </c>
      <c r="E737" s="243" t="s">
        <v>792</v>
      </c>
      <c r="F737" s="243" t="s">
        <v>792</v>
      </c>
      <c r="G737" s="244"/>
      <c r="H737" s="244"/>
      <c r="I737" s="244"/>
      <c r="J737" s="244"/>
      <c r="K737" s="69"/>
      <c r="L737" s="1"/>
      <c r="Q737">
        <v>0</v>
      </c>
      <c r="R737" cm="1">
        <f t="array" ref="R737">IF(P737,IF(Q737=0,IFERROR(_xlfn.LET(_xlpm.range_ref,_xlfn.ANCHORARRAY(_xlfn.XLOOKUP(D737,Map_Range_Lookup,Map_Range_Data_Sorted_Lookup)),IF(_xlfn.XLOOKUP(E737,_xlpm.range_ref,_xlpm.range_ref,21,0,2)=21,21,0)),IF(LEN(D737)&gt;0,22,0)),0),0)</f>
        <v>0</v>
      </c>
      <c r="S737" cm="1">
        <f t="array" ref="S737">IF(P737,IF((Q737=0)*(R737=0),IFERROR(_xlfn.LET(_xlpm.range_ref,_xlfn.ANCHORARRAY(_xlfn.XLOOKUP(E737,Map_Range_Lookup,Map_Range_Data_Sorted_Lookup)),IF(_xlfn.XLOOKUP(F737,_xlpm.range_ref,_xlpm.range_ref,11,0,2)=11,11,0)),IF(LEN(F737)&gt;0,12,0)),0),0)</f>
        <v>0</v>
      </c>
      <c r="T737">
        <v>0</v>
      </c>
    </row>
    <row r="738" spans="1:20" x14ac:dyDescent="0.2">
      <c r="A738" s="243" t="s">
        <v>792</v>
      </c>
      <c r="B738" s="243" t="s">
        <v>792</v>
      </c>
      <c r="C738" s="244"/>
      <c r="D738" s="243" t="s">
        <v>792</v>
      </c>
      <c r="E738" s="243" t="s">
        <v>792</v>
      </c>
      <c r="F738" s="243" t="s">
        <v>792</v>
      </c>
      <c r="G738" s="244"/>
      <c r="H738" s="244"/>
      <c r="I738" s="244"/>
      <c r="J738" s="244"/>
      <c r="K738" s="69"/>
      <c r="L738" s="1"/>
      <c r="Q738">
        <v>0</v>
      </c>
      <c r="R738" cm="1">
        <f t="array" ref="R738">IF(P738,IF(Q738=0,IFERROR(_xlfn.LET(_xlpm.range_ref,_xlfn.ANCHORARRAY(_xlfn.XLOOKUP(D738,Map_Range_Lookup,Map_Range_Data_Sorted_Lookup)),IF(_xlfn.XLOOKUP(E738,_xlpm.range_ref,_xlpm.range_ref,21,0,2)=21,21,0)),IF(LEN(D738)&gt;0,22,0)),0),0)</f>
        <v>0</v>
      </c>
      <c r="S738" cm="1">
        <f t="array" ref="S738">IF(P738,IF((Q738=0)*(R738=0),IFERROR(_xlfn.LET(_xlpm.range_ref,_xlfn.ANCHORARRAY(_xlfn.XLOOKUP(E738,Map_Range_Lookup,Map_Range_Data_Sorted_Lookup)),IF(_xlfn.XLOOKUP(F738,_xlpm.range_ref,_xlpm.range_ref,11,0,2)=11,11,0)),IF(LEN(F738)&gt;0,12,0)),0),0)</f>
        <v>0</v>
      </c>
      <c r="T738">
        <v>0</v>
      </c>
    </row>
    <row r="739" spans="1:20" x14ac:dyDescent="0.2">
      <c r="A739" s="243" t="s">
        <v>792</v>
      </c>
      <c r="B739" s="243" t="s">
        <v>792</v>
      </c>
      <c r="C739" s="244"/>
      <c r="D739" s="243" t="s">
        <v>792</v>
      </c>
      <c r="E739" s="243" t="s">
        <v>792</v>
      </c>
      <c r="F739" s="243" t="s">
        <v>792</v>
      </c>
      <c r="G739" s="244"/>
      <c r="H739" s="244"/>
      <c r="I739" s="244"/>
      <c r="J739" s="244"/>
      <c r="K739" s="69"/>
      <c r="L739" s="1"/>
      <c r="Q739">
        <v>0</v>
      </c>
      <c r="R739" cm="1">
        <f t="array" ref="R739">IF(P739,IF(Q739=0,IFERROR(_xlfn.LET(_xlpm.range_ref,_xlfn.ANCHORARRAY(_xlfn.XLOOKUP(D739,Map_Range_Lookup,Map_Range_Data_Sorted_Lookup)),IF(_xlfn.XLOOKUP(E739,_xlpm.range_ref,_xlpm.range_ref,21,0,2)=21,21,0)),IF(LEN(D739)&gt;0,22,0)),0),0)</f>
        <v>0</v>
      </c>
      <c r="S739" cm="1">
        <f t="array" ref="S739">IF(P739,IF((Q739=0)*(R739=0),IFERROR(_xlfn.LET(_xlpm.range_ref,_xlfn.ANCHORARRAY(_xlfn.XLOOKUP(E739,Map_Range_Lookup,Map_Range_Data_Sorted_Lookup)),IF(_xlfn.XLOOKUP(F739,_xlpm.range_ref,_xlpm.range_ref,11,0,2)=11,11,0)),IF(LEN(F739)&gt;0,12,0)),0),0)</f>
        <v>0</v>
      </c>
      <c r="T739">
        <v>0</v>
      </c>
    </row>
    <row r="740" spans="1:20" x14ac:dyDescent="0.2">
      <c r="A740" s="243" t="s">
        <v>792</v>
      </c>
      <c r="B740" s="243" t="s">
        <v>792</v>
      </c>
      <c r="C740" s="244"/>
      <c r="D740" s="243" t="s">
        <v>792</v>
      </c>
      <c r="E740" s="243" t="s">
        <v>792</v>
      </c>
      <c r="F740" s="243" t="s">
        <v>792</v>
      </c>
      <c r="G740" s="244"/>
      <c r="H740" s="244"/>
      <c r="I740" s="244"/>
      <c r="J740" s="244"/>
      <c r="K740" s="69"/>
      <c r="L740" s="1"/>
      <c r="Q740">
        <v>0</v>
      </c>
      <c r="R740" cm="1">
        <f t="array" ref="R740">IF(P740,IF(Q740=0,IFERROR(_xlfn.LET(_xlpm.range_ref,_xlfn.ANCHORARRAY(_xlfn.XLOOKUP(D740,Map_Range_Lookup,Map_Range_Data_Sorted_Lookup)),IF(_xlfn.XLOOKUP(E740,_xlpm.range_ref,_xlpm.range_ref,21,0,2)=21,21,0)),IF(LEN(D740)&gt;0,22,0)),0),0)</f>
        <v>0</v>
      </c>
      <c r="S740" cm="1">
        <f t="array" ref="S740">IF(P740,IF((Q740=0)*(R740=0),IFERROR(_xlfn.LET(_xlpm.range_ref,_xlfn.ANCHORARRAY(_xlfn.XLOOKUP(E740,Map_Range_Lookup,Map_Range_Data_Sorted_Lookup)),IF(_xlfn.XLOOKUP(F740,_xlpm.range_ref,_xlpm.range_ref,11,0,2)=11,11,0)),IF(LEN(F740)&gt;0,12,0)),0),0)</f>
        <v>0</v>
      </c>
      <c r="T740">
        <v>0</v>
      </c>
    </row>
    <row r="741" spans="1:20" x14ac:dyDescent="0.2">
      <c r="A741" s="243" t="s">
        <v>792</v>
      </c>
      <c r="B741" s="243" t="s">
        <v>792</v>
      </c>
      <c r="C741" s="244"/>
      <c r="D741" s="243" t="s">
        <v>792</v>
      </c>
      <c r="E741" s="243" t="s">
        <v>792</v>
      </c>
      <c r="F741" s="243" t="s">
        <v>792</v>
      </c>
      <c r="G741" s="244"/>
      <c r="H741" s="244"/>
      <c r="I741" s="244"/>
      <c r="J741" s="244"/>
      <c r="K741" s="69"/>
      <c r="L741" s="1"/>
      <c r="Q741">
        <v>0</v>
      </c>
      <c r="R741" cm="1">
        <f t="array" ref="R741">IF(P741,IF(Q741=0,IFERROR(_xlfn.LET(_xlpm.range_ref,_xlfn.ANCHORARRAY(_xlfn.XLOOKUP(D741,Map_Range_Lookup,Map_Range_Data_Sorted_Lookup)),IF(_xlfn.XLOOKUP(E741,_xlpm.range_ref,_xlpm.range_ref,21,0,2)=21,21,0)),IF(LEN(D741)&gt;0,22,0)),0),0)</f>
        <v>0</v>
      </c>
      <c r="S741" cm="1">
        <f t="array" ref="S741">IF(P741,IF((Q741=0)*(R741=0),IFERROR(_xlfn.LET(_xlpm.range_ref,_xlfn.ANCHORARRAY(_xlfn.XLOOKUP(E741,Map_Range_Lookup,Map_Range_Data_Sorted_Lookup)),IF(_xlfn.XLOOKUP(F741,_xlpm.range_ref,_xlpm.range_ref,11,0,2)=11,11,0)),IF(LEN(F741)&gt;0,12,0)),0),0)</f>
        <v>0</v>
      </c>
      <c r="T741">
        <v>0</v>
      </c>
    </row>
    <row r="742" spans="1:20" x14ac:dyDescent="0.2">
      <c r="A742" s="243" t="s">
        <v>792</v>
      </c>
      <c r="B742" s="243" t="s">
        <v>792</v>
      </c>
      <c r="C742" s="244"/>
      <c r="D742" s="243" t="s">
        <v>792</v>
      </c>
      <c r="E742" s="243" t="s">
        <v>792</v>
      </c>
      <c r="F742" s="243" t="s">
        <v>792</v>
      </c>
      <c r="G742" s="244"/>
      <c r="H742" s="244"/>
      <c r="I742" s="244"/>
      <c r="J742" s="244"/>
      <c r="K742" s="69"/>
      <c r="L742" s="1"/>
      <c r="Q742">
        <v>0</v>
      </c>
      <c r="R742" cm="1">
        <f t="array" ref="R742">IF(P742,IF(Q742=0,IFERROR(_xlfn.LET(_xlpm.range_ref,_xlfn.ANCHORARRAY(_xlfn.XLOOKUP(D742,Map_Range_Lookup,Map_Range_Data_Sorted_Lookup)),IF(_xlfn.XLOOKUP(E742,_xlpm.range_ref,_xlpm.range_ref,21,0,2)=21,21,0)),IF(LEN(D742)&gt;0,22,0)),0),0)</f>
        <v>0</v>
      </c>
      <c r="S742" cm="1">
        <f t="array" ref="S742">IF(P742,IF((Q742=0)*(R742=0),IFERROR(_xlfn.LET(_xlpm.range_ref,_xlfn.ANCHORARRAY(_xlfn.XLOOKUP(E742,Map_Range_Lookup,Map_Range_Data_Sorted_Lookup)),IF(_xlfn.XLOOKUP(F742,_xlpm.range_ref,_xlpm.range_ref,11,0,2)=11,11,0)),IF(LEN(F742)&gt;0,12,0)),0),0)</f>
        <v>0</v>
      </c>
      <c r="T742">
        <v>0</v>
      </c>
    </row>
    <row r="743" spans="1:20" x14ac:dyDescent="0.2">
      <c r="A743" s="243" t="s">
        <v>792</v>
      </c>
      <c r="B743" s="243" t="s">
        <v>792</v>
      </c>
      <c r="C743" s="244"/>
      <c r="D743" s="243" t="s">
        <v>792</v>
      </c>
      <c r="E743" s="243" t="s">
        <v>792</v>
      </c>
      <c r="F743" s="243" t="s">
        <v>792</v>
      </c>
      <c r="G743" s="244"/>
      <c r="H743" s="244"/>
      <c r="I743" s="244"/>
      <c r="J743" s="244"/>
      <c r="K743" s="69"/>
      <c r="L743" s="1"/>
      <c r="Q743">
        <v>0</v>
      </c>
      <c r="R743" cm="1">
        <f t="array" ref="R743">IF(P743,IF(Q743=0,IFERROR(_xlfn.LET(_xlpm.range_ref,_xlfn.ANCHORARRAY(_xlfn.XLOOKUP(D743,Map_Range_Lookup,Map_Range_Data_Sorted_Lookup)),IF(_xlfn.XLOOKUP(E743,_xlpm.range_ref,_xlpm.range_ref,21,0,2)=21,21,0)),IF(LEN(D743)&gt;0,22,0)),0),0)</f>
        <v>0</v>
      </c>
      <c r="S743" cm="1">
        <f t="array" ref="S743">IF(P743,IF((Q743=0)*(R743=0),IFERROR(_xlfn.LET(_xlpm.range_ref,_xlfn.ANCHORARRAY(_xlfn.XLOOKUP(E743,Map_Range_Lookup,Map_Range_Data_Sorted_Lookup)),IF(_xlfn.XLOOKUP(F743,_xlpm.range_ref,_xlpm.range_ref,11,0,2)=11,11,0)),IF(LEN(F743)&gt;0,12,0)),0),0)</f>
        <v>0</v>
      </c>
      <c r="T743">
        <v>0</v>
      </c>
    </row>
    <row r="744" spans="1:20" x14ac:dyDescent="0.2">
      <c r="A744" s="243" t="s">
        <v>792</v>
      </c>
      <c r="B744" s="243" t="s">
        <v>792</v>
      </c>
      <c r="C744" s="244"/>
      <c r="D744" s="243" t="s">
        <v>792</v>
      </c>
      <c r="E744" s="243" t="s">
        <v>792</v>
      </c>
      <c r="F744" s="243" t="s">
        <v>792</v>
      </c>
      <c r="G744" s="244"/>
      <c r="H744" s="244"/>
      <c r="I744" s="244"/>
      <c r="J744" s="244"/>
      <c r="K744" s="69"/>
      <c r="L744" s="1"/>
      <c r="Q744">
        <v>0</v>
      </c>
      <c r="R744" cm="1">
        <f t="array" ref="R744">IF(P744,IF(Q744=0,IFERROR(_xlfn.LET(_xlpm.range_ref,_xlfn.ANCHORARRAY(_xlfn.XLOOKUP(D744,Map_Range_Lookup,Map_Range_Data_Sorted_Lookup)),IF(_xlfn.XLOOKUP(E744,_xlpm.range_ref,_xlpm.range_ref,21,0,2)=21,21,0)),IF(LEN(D744)&gt;0,22,0)),0),0)</f>
        <v>0</v>
      </c>
      <c r="S744" cm="1">
        <f t="array" ref="S744">IF(P744,IF((Q744=0)*(R744=0),IFERROR(_xlfn.LET(_xlpm.range_ref,_xlfn.ANCHORARRAY(_xlfn.XLOOKUP(E744,Map_Range_Lookup,Map_Range_Data_Sorted_Lookup)),IF(_xlfn.XLOOKUP(F744,_xlpm.range_ref,_xlpm.range_ref,11,0,2)=11,11,0)),IF(LEN(F744)&gt;0,12,0)),0),0)</f>
        <v>0</v>
      </c>
      <c r="T744">
        <v>0</v>
      </c>
    </row>
    <row r="745" spans="1:20" x14ac:dyDescent="0.2">
      <c r="A745" s="243" t="s">
        <v>792</v>
      </c>
      <c r="B745" s="243" t="s">
        <v>792</v>
      </c>
      <c r="C745" s="244"/>
      <c r="D745" s="243" t="s">
        <v>792</v>
      </c>
      <c r="E745" s="243" t="s">
        <v>792</v>
      </c>
      <c r="F745" s="243" t="s">
        <v>792</v>
      </c>
      <c r="G745" s="244"/>
      <c r="H745" s="244"/>
      <c r="I745" s="244"/>
      <c r="J745" s="244"/>
      <c r="K745" s="69"/>
      <c r="L745" s="1"/>
      <c r="Q745">
        <v>0</v>
      </c>
      <c r="R745" cm="1">
        <f t="array" ref="R745">IF(P745,IF(Q745=0,IFERROR(_xlfn.LET(_xlpm.range_ref,_xlfn.ANCHORARRAY(_xlfn.XLOOKUP(D745,Map_Range_Lookup,Map_Range_Data_Sorted_Lookup)),IF(_xlfn.XLOOKUP(E745,_xlpm.range_ref,_xlpm.range_ref,21,0,2)=21,21,0)),IF(LEN(D745)&gt;0,22,0)),0),0)</f>
        <v>0</v>
      </c>
      <c r="S745" cm="1">
        <f t="array" ref="S745">IF(P745,IF((Q745=0)*(R745=0),IFERROR(_xlfn.LET(_xlpm.range_ref,_xlfn.ANCHORARRAY(_xlfn.XLOOKUP(E745,Map_Range_Lookup,Map_Range_Data_Sorted_Lookup)),IF(_xlfn.XLOOKUP(F745,_xlpm.range_ref,_xlpm.range_ref,11,0,2)=11,11,0)),IF(LEN(F745)&gt;0,12,0)),0),0)</f>
        <v>0</v>
      </c>
      <c r="T745">
        <v>0</v>
      </c>
    </row>
    <row r="746" spans="1:20" x14ac:dyDescent="0.2">
      <c r="A746" s="243" t="s">
        <v>792</v>
      </c>
      <c r="B746" s="243" t="s">
        <v>792</v>
      </c>
      <c r="C746" s="244"/>
      <c r="D746" s="243" t="s">
        <v>792</v>
      </c>
      <c r="E746" s="243" t="s">
        <v>792</v>
      </c>
      <c r="F746" s="243" t="s">
        <v>792</v>
      </c>
      <c r="G746" s="244"/>
      <c r="H746" s="244"/>
      <c r="I746" s="244"/>
      <c r="J746" s="244"/>
      <c r="K746" s="69"/>
      <c r="L746" s="1"/>
      <c r="Q746">
        <v>0</v>
      </c>
      <c r="R746" cm="1">
        <f t="array" ref="R746">IF(P746,IF(Q746=0,IFERROR(_xlfn.LET(_xlpm.range_ref,_xlfn.ANCHORARRAY(_xlfn.XLOOKUP(D746,Map_Range_Lookup,Map_Range_Data_Sorted_Lookup)),IF(_xlfn.XLOOKUP(E746,_xlpm.range_ref,_xlpm.range_ref,21,0,2)=21,21,0)),IF(LEN(D746)&gt;0,22,0)),0),0)</f>
        <v>0</v>
      </c>
      <c r="S746" cm="1">
        <f t="array" ref="S746">IF(P746,IF((Q746=0)*(R746=0),IFERROR(_xlfn.LET(_xlpm.range_ref,_xlfn.ANCHORARRAY(_xlfn.XLOOKUP(E746,Map_Range_Lookup,Map_Range_Data_Sorted_Lookup)),IF(_xlfn.XLOOKUP(F746,_xlpm.range_ref,_xlpm.range_ref,11,0,2)=11,11,0)),IF(LEN(F746)&gt;0,12,0)),0),0)</f>
        <v>0</v>
      </c>
      <c r="T746">
        <v>0</v>
      </c>
    </row>
    <row r="747" spans="1:20" x14ac:dyDescent="0.2">
      <c r="A747" s="243" t="s">
        <v>792</v>
      </c>
      <c r="B747" s="243" t="s">
        <v>792</v>
      </c>
      <c r="C747" s="244"/>
      <c r="D747" s="243" t="s">
        <v>792</v>
      </c>
      <c r="E747" s="243" t="s">
        <v>792</v>
      </c>
      <c r="F747" s="243" t="s">
        <v>792</v>
      </c>
      <c r="G747" s="244"/>
      <c r="H747" s="244"/>
      <c r="I747" s="244"/>
      <c r="J747" s="244"/>
      <c r="K747" s="69"/>
      <c r="L747" s="1"/>
      <c r="Q747">
        <v>0</v>
      </c>
      <c r="R747" cm="1">
        <f t="array" ref="R747">IF(P747,IF(Q747=0,IFERROR(_xlfn.LET(_xlpm.range_ref,_xlfn.ANCHORARRAY(_xlfn.XLOOKUP(D747,Map_Range_Lookup,Map_Range_Data_Sorted_Lookup)),IF(_xlfn.XLOOKUP(E747,_xlpm.range_ref,_xlpm.range_ref,21,0,2)=21,21,0)),IF(LEN(D747)&gt;0,22,0)),0),0)</f>
        <v>0</v>
      </c>
      <c r="S747" cm="1">
        <f t="array" ref="S747">IF(P747,IF((Q747=0)*(R747=0),IFERROR(_xlfn.LET(_xlpm.range_ref,_xlfn.ANCHORARRAY(_xlfn.XLOOKUP(E747,Map_Range_Lookup,Map_Range_Data_Sorted_Lookup)),IF(_xlfn.XLOOKUP(F747,_xlpm.range_ref,_xlpm.range_ref,11,0,2)=11,11,0)),IF(LEN(F747)&gt;0,12,0)),0),0)</f>
        <v>0</v>
      </c>
      <c r="T747">
        <v>0</v>
      </c>
    </row>
    <row r="748" spans="1:20" x14ac:dyDescent="0.2">
      <c r="A748" s="243" t="s">
        <v>792</v>
      </c>
      <c r="B748" s="243" t="s">
        <v>792</v>
      </c>
      <c r="C748" s="244"/>
      <c r="D748" s="243" t="s">
        <v>792</v>
      </c>
      <c r="E748" s="243" t="s">
        <v>792</v>
      </c>
      <c r="F748" s="243" t="s">
        <v>792</v>
      </c>
      <c r="G748" s="244"/>
      <c r="H748" s="244"/>
      <c r="I748" s="244"/>
      <c r="J748" s="244"/>
      <c r="K748" s="69"/>
      <c r="L748" s="1"/>
      <c r="Q748">
        <v>0</v>
      </c>
      <c r="R748" cm="1">
        <f t="array" ref="R748">IF(P748,IF(Q748=0,IFERROR(_xlfn.LET(_xlpm.range_ref,_xlfn.ANCHORARRAY(_xlfn.XLOOKUP(D748,Map_Range_Lookup,Map_Range_Data_Sorted_Lookup)),IF(_xlfn.XLOOKUP(E748,_xlpm.range_ref,_xlpm.range_ref,21,0,2)=21,21,0)),IF(LEN(D748)&gt;0,22,0)),0),0)</f>
        <v>0</v>
      </c>
      <c r="S748" cm="1">
        <f t="array" ref="S748">IF(P748,IF((Q748=0)*(R748=0),IFERROR(_xlfn.LET(_xlpm.range_ref,_xlfn.ANCHORARRAY(_xlfn.XLOOKUP(E748,Map_Range_Lookup,Map_Range_Data_Sorted_Lookup)),IF(_xlfn.XLOOKUP(F748,_xlpm.range_ref,_xlpm.range_ref,11,0,2)=11,11,0)),IF(LEN(F748)&gt;0,12,0)),0),0)</f>
        <v>0</v>
      </c>
      <c r="T748">
        <v>0</v>
      </c>
    </row>
    <row r="749" spans="1:20" x14ac:dyDescent="0.2">
      <c r="A749" s="243" t="s">
        <v>792</v>
      </c>
      <c r="B749" s="243" t="s">
        <v>792</v>
      </c>
      <c r="C749" s="244"/>
      <c r="D749" s="243" t="s">
        <v>792</v>
      </c>
      <c r="E749" s="243" t="s">
        <v>792</v>
      </c>
      <c r="F749" s="243" t="s">
        <v>792</v>
      </c>
      <c r="G749" s="244"/>
      <c r="H749" s="244"/>
      <c r="I749" s="244"/>
      <c r="J749" s="244"/>
      <c r="K749" s="69"/>
      <c r="L749" s="1"/>
      <c r="Q749">
        <v>0</v>
      </c>
      <c r="R749" cm="1">
        <f t="array" ref="R749">IF(P749,IF(Q749=0,IFERROR(_xlfn.LET(_xlpm.range_ref,_xlfn.ANCHORARRAY(_xlfn.XLOOKUP(D749,Map_Range_Lookup,Map_Range_Data_Sorted_Lookup)),IF(_xlfn.XLOOKUP(E749,_xlpm.range_ref,_xlpm.range_ref,21,0,2)=21,21,0)),IF(LEN(D749)&gt;0,22,0)),0),0)</f>
        <v>0</v>
      </c>
      <c r="S749" cm="1">
        <f t="array" ref="S749">IF(P749,IF((Q749=0)*(R749=0),IFERROR(_xlfn.LET(_xlpm.range_ref,_xlfn.ANCHORARRAY(_xlfn.XLOOKUP(E749,Map_Range_Lookup,Map_Range_Data_Sorted_Lookup)),IF(_xlfn.XLOOKUP(F749,_xlpm.range_ref,_xlpm.range_ref,11,0,2)=11,11,0)),IF(LEN(F749)&gt;0,12,0)),0),0)</f>
        <v>0</v>
      </c>
      <c r="T749">
        <v>0</v>
      </c>
    </row>
    <row r="750" spans="1:20" x14ac:dyDescent="0.2">
      <c r="A750" s="243" t="s">
        <v>792</v>
      </c>
      <c r="B750" s="243" t="s">
        <v>792</v>
      </c>
      <c r="C750" s="244"/>
      <c r="D750" s="243" t="s">
        <v>792</v>
      </c>
      <c r="E750" s="243" t="s">
        <v>792</v>
      </c>
      <c r="F750" s="243" t="s">
        <v>792</v>
      </c>
      <c r="G750" s="244"/>
      <c r="H750" s="244"/>
      <c r="I750" s="244"/>
      <c r="J750" s="244"/>
      <c r="K750" s="69"/>
      <c r="L750" s="1"/>
      <c r="Q750">
        <v>0</v>
      </c>
      <c r="R750" cm="1">
        <f t="array" ref="R750">IF(P750,IF(Q750=0,IFERROR(_xlfn.LET(_xlpm.range_ref,_xlfn.ANCHORARRAY(_xlfn.XLOOKUP(D750,Map_Range_Lookup,Map_Range_Data_Sorted_Lookup)),IF(_xlfn.XLOOKUP(E750,_xlpm.range_ref,_xlpm.range_ref,21,0,2)=21,21,0)),IF(LEN(D750)&gt;0,22,0)),0),0)</f>
        <v>0</v>
      </c>
      <c r="S750" cm="1">
        <f t="array" ref="S750">IF(P750,IF((Q750=0)*(R750=0),IFERROR(_xlfn.LET(_xlpm.range_ref,_xlfn.ANCHORARRAY(_xlfn.XLOOKUP(E750,Map_Range_Lookup,Map_Range_Data_Sorted_Lookup)),IF(_xlfn.XLOOKUP(F750,_xlpm.range_ref,_xlpm.range_ref,11,0,2)=11,11,0)),IF(LEN(F750)&gt;0,12,0)),0),0)</f>
        <v>0</v>
      </c>
      <c r="T750">
        <v>0</v>
      </c>
    </row>
    <row r="751" spans="1:20" x14ac:dyDescent="0.2">
      <c r="A751" s="243" t="s">
        <v>792</v>
      </c>
      <c r="B751" s="243" t="s">
        <v>792</v>
      </c>
      <c r="C751" s="244"/>
      <c r="D751" s="243" t="s">
        <v>792</v>
      </c>
      <c r="E751" s="243" t="s">
        <v>792</v>
      </c>
      <c r="F751" s="243" t="s">
        <v>792</v>
      </c>
      <c r="G751" s="244"/>
      <c r="H751" s="244"/>
      <c r="I751" s="244"/>
      <c r="J751" s="244"/>
      <c r="K751" s="69"/>
      <c r="L751" s="1"/>
      <c r="Q751">
        <v>0</v>
      </c>
      <c r="R751" cm="1">
        <f t="array" ref="R751">IF(P751,IF(Q751=0,IFERROR(_xlfn.LET(_xlpm.range_ref,_xlfn.ANCHORARRAY(_xlfn.XLOOKUP(D751,Map_Range_Lookup,Map_Range_Data_Sorted_Lookup)),IF(_xlfn.XLOOKUP(E751,_xlpm.range_ref,_xlpm.range_ref,21,0,2)=21,21,0)),IF(LEN(D751)&gt;0,22,0)),0),0)</f>
        <v>0</v>
      </c>
      <c r="S751" cm="1">
        <f t="array" ref="S751">IF(P751,IF((Q751=0)*(R751=0),IFERROR(_xlfn.LET(_xlpm.range_ref,_xlfn.ANCHORARRAY(_xlfn.XLOOKUP(E751,Map_Range_Lookup,Map_Range_Data_Sorted_Lookup)),IF(_xlfn.XLOOKUP(F751,_xlpm.range_ref,_xlpm.range_ref,11,0,2)=11,11,0)),IF(LEN(F751)&gt;0,12,0)),0),0)</f>
        <v>0</v>
      </c>
      <c r="T751">
        <v>0</v>
      </c>
    </row>
    <row r="752" spans="1:20" x14ac:dyDescent="0.2">
      <c r="A752" s="243" t="s">
        <v>792</v>
      </c>
      <c r="B752" s="243" t="s">
        <v>792</v>
      </c>
      <c r="C752" s="244"/>
      <c r="D752" s="243" t="s">
        <v>792</v>
      </c>
      <c r="E752" s="243" t="s">
        <v>792</v>
      </c>
      <c r="F752" s="243" t="s">
        <v>792</v>
      </c>
      <c r="G752" s="244"/>
      <c r="H752" s="244"/>
      <c r="I752" s="244"/>
      <c r="J752" s="244"/>
      <c r="K752" s="69"/>
      <c r="L752" s="1"/>
      <c r="Q752">
        <v>0</v>
      </c>
      <c r="R752" cm="1">
        <f t="array" ref="R752">IF(P752,IF(Q752=0,IFERROR(_xlfn.LET(_xlpm.range_ref,_xlfn.ANCHORARRAY(_xlfn.XLOOKUP(D752,Map_Range_Lookup,Map_Range_Data_Sorted_Lookup)),IF(_xlfn.XLOOKUP(E752,_xlpm.range_ref,_xlpm.range_ref,21,0,2)=21,21,0)),IF(LEN(D752)&gt;0,22,0)),0),0)</f>
        <v>0</v>
      </c>
      <c r="S752" cm="1">
        <f t="array" ref="S752">IF(P752,IF((Q752=0)*(R752=0),IFERROR(_xlfn.LET(_xlpm.range_ref,_xlfn.ANCHORARRAY(_xlfn.XLOOKUP(E752,Map_Range_Lookup,Map_Range_Data_Sorted_Lookup)),IF(_xlfn.XLOOKUP(F752,_xlpm.range_ref,_xlpm.range_ref,11,0,2)=11,11,0)),IF(LEN(F752)&gt;0,12,0)),0),0)</f>
        <v>0</v>
      </c>
      <c r="T752">
        <v>0</v>
      </c>
    </row>
    <row r="753" spans="1:20" x14ac:dyDescent="0.2">
      <c r="A753" s="243" t="s">
        <v>792</v>
      </c>
      <c r="B753" s="243" t="s">
        <v>792</v>
      </c>
      <c r="C753" s="244"/>
      <c r="D753" s="243" t="s">
        <v>792</v>
      </c>
      <c r="E753" s="243" t="s">
        <v>792</v>
      </c>
      <c r="F753" s="243" t="s">
        <v>792</v>
      </c>
      <c r="G753" s="244"/>
      <c r="H753" s="244"/>
      <c r="I753" s="244"/>
      <c r="J753" s="244"/>
      <c r="K753" s="69"/>
      <c r="L753" s="1"/>
      <c r="Q753">
        <v>0</v>
      </c>
      <c r="R753" cm="1">
        <f t="array" ref="R753">IF(P753,IF(Q753=0,IFERROR(_xlfn.LET(_xlpm.range_ref,_xlfn.ANCHORARRAY(_xlfn.XLOOKUP(D753,Map_Range_Lookup,Map_Range_Data_Sorted_Lookup)),IF(_xlfn.XLOOKUP(E753,_xlpm.range_ref,_xlpm.range_ref,21,0,2)=21,21,0)),IF(LEN(D753)&gt;0,22,0)),0),0)</f>
        <v>0</v>
      </c>
      <c r="S753" cm="1">
        <f t="array" ref="S753">IF(P753,IF((Q753=0)*(R753=0),IFERROR(_xlfn.LET(_xlpm.range_ref,_xlfn.ANCHORARRAY(_xlfn.XLOOKUP(E753,Map_Range_Lookup,Map_Range_Data_Sorted_Lookup)),IF(_xlfn.XLOOKUP(F753,_xlpm.range_ref,_xlpm.range_ref,11,0,2)=11,11,0)),IF(LEN(F753)&gt;0,12,0)),0),0)</f>
        <v>0</v>
      </c>
      <c r="T753">
        <v>0</v>
      </c>
    </row>
    <row r="754" spans="1:20" x14ac:dyDescent="0.2">
      <c r="A754" s="243" t="s">
        <v>792</v>
      </c>
      <c r="B754" s="243" t="s">
        <v>792</v>
      </c>
      <c r="C754" s="244"/>
      <c r="D754" s="243" t="s">
        <v>792</v>
      </c>
      <c r="E754" s="243" t="s">
        <v>792</v>
      </c>
      <c r="F754" s="243" t="s">
        <v>792</v>
      </c>
      <c r="G754" s="244"/>
      <c r="H754" s="244"/>
      <c r="I754" s="244"/>
      <c r="J754" s="244"/>
      <c r="K754" s="69"/>
      <c r="L754" s="1"/>
      <c r="Q754">
        <v>0</v>
      </c>
      <c r="R754" cm="1">
        <f t="array" ref="R754">IF(P754,IF(Q754=0,IFERROR(_xlfn.LET(_xlpm.range_ref,_xlfn.ANCHORARRAY(_xlfn.XLOOKUP(D754,Map_Range_Lookup,Map_Range_Data_Sorted_Lookup)),IF(_xlfn.XLOOKUP(E754,_xlpm.range_ref,_xlpm.range_ref,21,0,2)=21,21,0)),IF(LEN(D754)&gt;0,22,0)),0),0)</f>
        <v>0</v>
      </c>
      <c r="S754" cm="1">
        <f t="array" ref="S754">IF(P754,IF((Q754=0)*(R754=0),IFERROR(_xlfn.LET(_xlpm.range_ref,_xlfn.ANCHORARRAY(_xlfn.XLOOKUP(E754,Map_Range_Lookup,Map_Range_Data_Sorted_Lookup)),IF(_xlfn.XLOOKUP(F754,_xlpm.range_ref,_xlpm.range_ref,11,0,2)=11,11,0)),IF(LEN(F754)&gt;0,12,0)),0),0)</f>
        <v>0</v>
      </c>
      <c r="T754">
        <v>0</v>
      </c>
    </row>
    <row r="755" spans="1:20" x14ac:dyDescent="0.2">
      <c r="A755" s="243" t="s">
        <v>792</v>
      </c>
      <c r="B755" s="243" t="s">
        <v>792</v>
      </c>
      <c r="C755" s="244"/>
      <c r="D755" s="243" t="s">
        <v>792</v>
      </c>
      <c r="E755" s="243" t="s">
        <v>792</v>
      </c>
      <c r="F755" s="243" t="s">
        <v>792</v>
      </c>
      <c r="G755" s="244"/>
      <c r="H755" s="244"/>
      <c r="I755" s="244"/>
      <c r="J755" s="244"/>
      <c r="K755" s="69"/>
      <c r="L755" s="1"/>
      <c r="Q755">
        <v>0</v>
      </c>
      <c r="R755" cm="1">
        <f t="array" ref="R755">IF(P755,IF(Q755=0,IFERROR(_xlfn.LET(_xlpm.range_ref,_xlfn.ANCHORARRAY(_xlfn.XLOOKUP(D755,Map_Range_Lookup,Map_Range_Data_Sorted_Lookup)),IF(_xlfn.XLOOKUP(E755,_xlpm.range_ref,_xlpm.range_ref,21,0,2)=21,21,0)),IF(LEN(D755)&gt;0,22,0)),0),0)</f>
        <v>0</v>
      </c>
      <c r="S755" cm="1">
        <f t="array" ref="S755">IF(P755,IF((Q755=0)*(R755=0),IFERROR(_xlfn.LET(_xlpm.range_ref,_xlfn.ANCHORARRAY(_xlfn.XLOOKUP(E755,Map_Range_Lookup,Map_Range_Data_Sorted_Lookup)),IF(_xlfn.XLOOKUP(F755,_xlpm.range_ref,_xlpm.range_ref,11,0,2)=11,11,0)),IF(LEN(F755)&gt;0,12,0)),0),0)</f>
        <v>0</v>
      </c>
      <c r="T755">
        <v>0</v>
      </c>
    </row>
    <row r="756" spans="1:20" x14ac:dyDescent="0.2">
      <c r="A756" s="243" t="s">
        <v>792</v>
      </c>
      <c r="B756" s="243" t="s">
        <v>792</v>
      </c>
      <c r="C756" s="244"/>
      <c r="D756" s="243" t="s">
        <v>792</v>
      </c>
      <c r="E756" s="243" t="s">
        <v>792</v>
      </c>
      <c r="F756" s="243" t="s">
        <v>792</v>
      </c>
      <c r="G756" s="244"/>
      <c r="H756" s="244"/>
      <c r="I756" s="244"/>
      <c r="J756" s="244"/>
      <c r="K756" s="69"/>
      <c r="L756" s="1"/>
      <c r="Q756">
        <v>0</v>
      </c>
      <c r="R756" cm="1">
        <f t="array" ref="R756">IF(P756,IF(Q756=0,IFERROR(_xlfn.LET(_xlpm.range_ref,_xlfn.ANCHORARRAY(_xlfn.XLOOKUP(D756,Map_Range_Lookup,Map_Range_Data_Sorted_Lookup)),IF(_xlfn.XLOOKUP(E756,_xlpm.range_ref,_xlpm.range_ref,21,0,2)=21,21,0)),IF(LEN(D756)&gt;0,22,0)),0),0)</f>
        <v>0</v>
      </c>
      <c r="S756" cm="1">
        <f t="array" ref="S756">IF(P756,IF((Q756=0)*(R756=0),IFERROR(_xlfn.LET(_xlpm.range_ref,_xlfn.ANCHORARRAY(_xlfn.XLOOKUP(E756,Map_Range_Lookup,Map_Range_Data_Sorted_Lookup)),IF(_xlfn.XLOOKUP(F756,_xlpm.range_ref,_xlpm.range_ref,11,0,2)=11,11,0)),IF(LEN(F756)&gt;0,12,0)),0),0)</f>
        <v>0</v>
      </c>
      <c r="T756">
        <v>0</v>
      </c>
    </row>
    <row r="757" spans="1:20" x14ac:dyDescent="0.2">
      <c r="A757" s="243" t="s">
        <v>792</v>
      </c>
      <c r="B757" s="243" t="s">
        <v>792</v>
      </c>
      <c r="C757" s="244"/>
      <c r="D757" s="243" t="s">
        <v>792</v>
      </c>
      <c r="E757" s="243" t="s">
        <v>792</v>
      </c>
      <c r="F757" s="243" t="s">
        <v>792</v>
      </c>
      <c r="G757" s="244"/>
      <c r="H757" s="244"/>
      <c r="I757" s="244"/>
      <c r="J757" s="244"/>
      <c r="K757" s="69"/>
      <c r="L757" s="1"/>
      <c r="Q757">
        <v>0</v>
      </c>
      <c r="R757" cm="1">
        <f t="array" ref="R757">IF(P757,IF(Q757=0,IFERROR(_xlfn.LET(_xlpm.range_ref,_xlfn.ANCHORARRAY(_xlfn.XLOOKUP(D757,Map_Range_Lookup,Map_Range_Data_Sorted_Lookup)),IF(_xlfn.XLOOKUP(E757,_xlpm.range_ref,_xlpm.range_ref,21,0,2)=21,21,0)),IF(LEN(D757)&gt;0,22,0)),0),0)</f>
        <v>0</v>
      </c>
      <c r="S757" cm="1">
        <f t="array" ref="S757">IF(P757,IF((Q757=0)*(R757=0),IFERROR(_xlfn.LET(_xlpm.range_ref,_xlfn.ANCHORARRAY(_xlfn.XLOOKUP(E757,Map_Range_Lookup,Map_Range_Data_Sorted_Lookup)),IF(_xlfn.XLOOKUP(F757,_xlpm.range_ref,_xlpm.range_ref,11,0,2)=11,11,0)),IF(LEN(F757)&gt;0,12,0)),0),0)</f>
        <v>0</v>
      </c>
      <c r="T757">
        <v>0</v>
      </c>
    </row>
    <row r="758" spans="1:20" x14ac:dyDescent="0.2">
      <c r="A758" s="243" t="s">
        <v>792</v>
      </c>
      <c r="B758" s="243" t="s">
        <v>792</v>
      </c>
      <c r="C758" s="244"/>
      <c r="D758" s="243" t="s">
        <v>792</v>
      </c>
      <c r="E758" s="243" t="s">
        <v>792</v>
      </c>
      <c r="F758" s="243" t="s">
        <v>792</v>
      </c>
      <c r="G758" s="244"/>
      <c r="H758" s="244"/>
      <c r="I758" s="244"/>
      <c r="J758" s="244"/>
      <c r="K758" s="69"/>
      <c r="L758" s="1"/>
      <c r="Q758">
        <v>0</v>
      </c>
      <c r="R758" cm="1">
        <f t="array" ref="R758">IF(P758,IF(Q758=0,IFERROR(_xlfn.LET(_xlpm.range_ref,_xlfn.ANCHORARRAY(_xlfn.XLOOKUP(D758,Map_Range_Lookup,Map_Range_Data_Sorted_Lookup)),IF(_xlfn.XLOOKUP(E758,_xlpm.range_ref,_xlpm.range_ref,21,0,2)=21,21,0)),IF(LEN(D758)&gt;0,22,0)),0),0)</f>
        <v>0</v>
      </c>
      <c r="S758" cm="1">
        <f t="array" ref="S758">IF(P758,IF((Q758=0)*(R758=0),IFERROR(_xlfn.LET(_xlpm.range_ref,_xlfn.ANCHORARRAY(_xlfn.XLOOKUP(E758,Map_Range_Lookup,Map_Range_Data_Sorted_Lookup)),IF(_xlfn.XLOOKUP(F758,_xlpm.range_ref,_xlpm.range_ref,11,0,2)=11,11,0)),IF(LEN(F758)&gt;0,12,0)),0),0)</f>
        <v>0</v>
      </c>
      <c r="T758">
        <v>0</v>
      </c>
    </row>
    <row r="759" spans="1:20" x14ac:dyDescent="0.2">
      <c r="A759" s="243" t="s">
        <v>792</v>
      </c>
      <c r="B759" s="243" t="s">
        <v>792</v>
      </c>
      <c r="C759" s="244"/>
      <c r="D759" s="243" t="s">
        <v>792</v>
      </c>
      <c r="E759" s="243" t="s">
        <v>792</v>
      </c>
      <c r="F759" s="243" t="s">
        <v>792</v>
      </c>
      <c r="G759" s="244"/>
      <c r="H759" s="244"/>
      <c r="I759" s="244"/>
      <c r="J759" s="244"/>
      <c r="K759" s="69"/>
      <c r="L759" s="1"/>
      <c r="Q759">
        <v>0</v>
      </c>
      <c r="R759" cm="1">
        <f t="array" ref="R759">IF(P759,IF(Q759=0,IFERROR(_xlfn.LET(_xlpm.range_ref,_xlfn.ANCHORARRAY(_xlfn.XLOOKUP(D759,Map_Range_Lookup,Map_Range_Data_Sorted_Lookup)),IF(_xlfn.XLOOKUP(E759,_xlpm.range_ref,_xlpm.range_ref,21,0,2)=21,21,0)),IF(LEN(D759)&gt;0,22,0)),0),0)</f>
        <v>0</v>
      </c>
      <c r="S759" cm="1">
        <f t="array" ref="S759">IF(P759,IF((Q759=0)*(R759=0),IFERROR(_xlfn.LET(_xlpm.range_ref,_xlfn.ANCHORARRAY(_xlfn.XLOOKUP(E759,Map_Range_Lookup,Map_Range_Data_Sorted_Lookup)),IF(_xlfn.XLOOKUP(F759,_xlpm.range_ref,_xlpm.range_ref,11,0,2)=11,11,0)),IF(LEN(F759)&gt;0,12,0)),0),0)</f>
        <v>0</v>
      </c>
      <c r="T759">
        <v>0</v>
      </c>
    </row>
    <row r="760" spans="1:20" x14ac:dyDescent="0.2">
      <c r="A760" s="243" t="s">
        <v>792</v>
      </c>
      <c r="B760" s="243" t="s">
        <v>792</v>
      </c>
      <c r="C760" s="244"/>
      <c r="D760" s="243" t="s">
        <v>792</v>
      </c>
      <c r="E760" s="243" t="s">
        <v>792</v>
      </c>
      <c r="F760" s="243" t="s">
        <v>792</v>
      </c>
      <c r="G760" s="244"/>
      <c r="H760" s="244"/>
      <c r="I760" s="244"/>
      <c r="J760" s="244"/>
      <c r="K760" s="69"/>
      <c r="L760" s="1"/>
      <c r="Q760">
        <v>0</v>
      </c>
      <c r="R760" cm="1">
        <f t="array" ref="R760">IF(P760,IF(Q760=0,IFERROR(_xlfn.LET(_xlpm.range_ref,_xlfn.ANCHORARRAY(_xlfn.XLOOKUP(D760,Map_Range_Lookup,Map_Range_Data_Sorted_Lookup)),IF(_xlfn.XLOOKUP(E760,_xlpm.range_ref,_xlpm.range_ref,21,0,2)=21,21,0)),IF(LEN(D760)&gt;0,22,0)),0),0)</f>
        <v>0</v>
      </c>
      <c r="S760" cm="1">
        <f t="array" ref="S760">IF(P760,IF((Q760=0)*(R760=0),IFERROR(_xlfn.LET(_xlpm.range_ref,_xlfn.ANCHORARRAY(_xlfn.XLOOKUP(E760,Map_Range_Lookup,Map_Range_Data_Sorted_Lookup)),IF(_xlfn.XLOOKUP(F760,_xlpm.range_ref,_xlpm.range_ref,11,0,2)=11,11,0)),IF(LEN(F760)&gt;0,12,0)),0),0)</f>
        <v>0</v>
      </c>
      <c r="T760">
        <v>0</v>
      </c>
    </row>
    <row r="761" spans="1:20" x14ac:dyDescent="0.2">
      <c r="A761" s="243" t="s">
        <v>792</v>
      </c>
      <c r="B761" s="243" t="s">
        <v>792</v>
      </c>
      <c r="C761" s="244"/>
      <c r="D761" s="243" t="s">
        <v>792</v>
      </c>
      <c r="E761" s="243" t="s">
        <v>792</v>
      </c>
      <c r="F761" s="243" t="s">
        <v>792</v>
      </c>
      <c r="G761" s="244"/>
      <c r="H761" s="244"/>
      <c r="I761" s="244"/>
      <c r="J761" s="244"/>
      <c r="K761" s="69"/>
      <c r="L761" s="1"/>
      <c r="Q761">
        <v>0</v>
      </c>
      <c r="R761" cm="1">
        <f t="array" ref="R761">IF(P761,IF(Q761=0,IFERROR(_xlfn.LET(_xlpm.range_ref,_xlfn.ANCHORARRAY(_xlfn.XLOOKUP(D761,Map_Range_Lookup,Map_Range_Data_Sorted_Lookup)),IF(_xlfn.XLOOKUP(E761,_xlpm.range_ref,_xlpm.range_ref,21,0,2)=21,21,0)),IF(LEN(D761)&gt;0,22,0)),0),0)</f>
        <v>0</v>
      </c>
      <c r="S761" cm="1">
        <f t="array" ref="S761">IF(P761,IF((Q761=0)*(R761=0),IFERROR(_xlfn.LET(_xlpm.range_ref,_xlfn.ANCHORARRAY(_xlfn.XLOOKUP(E761,Map_Range_Lookup,Map_Range_Data_Sorted_Lookup)),IF(_xlfn.XLOOKUP(F761,_xlpm.range_ref,_xlpm.range_ref,11,0,2)=11,11,0)),IF(LEN(F761)&gt;0,12,0)),0),0)</f>
        <v>0</v>
      </c>
      <c r="T761">
        <v>0</v>
      </c>
    </row>
    <row r="762" spans="1:20" x14ac:dyDescent="0.2">
      <c r="A762" s="243" t="s">
        <v>792</v>
      </c>
      <c r="B762" s="243" t="s">
        <v>792</v>
      </c>
      <c r="C762" s="244"/>
      <c r="D762" s="243" t="s">
        <v>792</v>
      </c>
      <c r="E762" s="243" t="s">
        <v>792</v>
      </c>
      <c r="F762" s="243" t="s">
        <v>792</v>
      </c>
      <c r="G762" s="244"/>
      <c r="H762" s="244"/>
      <c r="I762" s="244"/>
      <c r="J762" s="244"/>
      <c r="K762" s="69"/>
      <c r="L762" s="1"/>
      <c r="Q762">
        <v>0</v>
      </c>
      <c r="R762" cm="1">
        <f t="array" ref="R762">IF(P762,IF(Q762=0,IFERROR(_xlfn.LET(_xlpm.range_ref,_xlfn.ANCHORARRAY(_xlfn.XLOOKUP(D762,Map_Range_Lookup,Map_Range_Data_Sorted_Lookup)),IF(_xlfn.XLOOKUP(E762,_xlpm.range_ref,_xlpm.range_ref,21,0,2)=21,21,0)),IF(LEN(D762)&gt;0,22,0)),0),0)</f>
        <v>0</v>
      </c>
      <c r="S762" cm="1">
        <f t="array" ref="S762">IF(P762,IF((Q762=0)*(R762=0),IFERROR(_xlfn.LET(_xlpm.range_ref,_xlfn.ANCHORARRAY(_xlfn.XLOOKUP(E762,Map_Range_Lookup,Map_Range_Data_Sorted_Lookup)),IF(_xlfn.XLOOKUP(F762,_xlpm.range_ref,_xlpm.range_ref,11,0,2)=11,11,0)),IF(LEN(F762)&gt;0,12,0)),0),0)</f>
        <v>0</v>
      </c>
      <c r="T762">
        <v>0</v>
      </c>
    </row>
    <row r="763" spans="1:20" x14ac:dyDescent="0.2">
      <c r="A763" s="243" t="s">
        <v>792</v>
      </c>
      <c r="B763" s="243" t="s">
        <v>792</v>
      </c>
      <c r="C763" s="244"/>
      <c r="D763" s="243" t="s">
        <v>792</v>
      </c>
      <c r="E763" s="243" t="s">
        <v>792</v>
      </c>
      <c r="F763" s="243" t="s">
        <v>792</v>
      </c>
      <c r="G763" s="244"/>
      <c r="H763" s="244"/>
      <c r="I763" s="244"/>
      <c r="J763" s="244"/>
      <c r="K763" s="69"/>
      <c r="L763" s="1"/>
      <c r="Q763">
        <v>0</v>
      </c>
      <c r="R763" cm="1">
        <f t="array" ref="R763">IF(P763,IF(Q763=0,IFERROR(_xlfn.LET(_xlpm.range_ref,_xlfn.ANCHORARRAY(_xlfn.XLOOKUP(D763,Map_Range_Lookup,Map_Range_Data_Sorted_Lookup)),IF(_xlfn.XLOOKUP(E763,_xlpm.range_ref,_xlpm.range_ref,21,0,2)=21,21,0)),IF(LEN(D763)&gt;0,22,0)),0),0)</f>
        <v>0</v>
      </c>
      <c r="S763" cm="1">
        <f t="array" ref="S763">IF(P763,IF((Q763=0)*(R763=0),IFERROR(_xlfn.LET(_xlpm.range_ref,_xlfn.ANCHORARRAY(_xlfn.XLOOKUP(E763,Map_Range_Lookup,Map_Range_Data_Sorted_Lookup)),IF(_xlfn.XLOOKUP(F763,_xlpm.range_ref,_xlpm.range_ref,11,0,2)=11,11,0)),IF(LEN(F763)&gt;0,12,0)),0),0)</f>
        <v>0</v>
      </c>
      <c r="T763">
        <v>0</v>
      </c>
    </row>
    <row r="764" spans="1:20" x14ac:dyDescent="0.2">
      <c r="A764" s="243" t="s">
        <v>792</v>
      </c>
      <c r="B764" s="243" t="s">
        <v>792</v>
      </c>
      <c r="C764" s="244"/>
      <c r="D764" s="243" t="s">
        <v>792</v>
      </c>
      <c r="E764" s="243" t="s">
        <v>792</v>
      </c>
      <c r="F764" s="243" t="s">
        <v>792</v>
      </c>
      <c r="G764" s="244"/>
      <c r="H764" s="244"/>
      <c r="I764" s="244"/>
      <c r="J764" s="244"/>
      <c r="K764" s="69"/>
      <c r="L764" s="1"/>
      <c r="Q764">
        <v>0</v>
      </c>
      <c r="R764" cm="1">
        <f t="array" ref="R764">IF(P764,IF(Q764=0,IFERROR(_xlfn.LET(_xlpm.range_ref,_xlfn.ANCHORARRAY(_xlfn.XLOOKUP(D764,Map_Range_Lookup,Map_Range_Data_Sorted_Lookup)),IF(_xlfn.XLOOKUP(E764,_xlpm.range_ref,_xlpm.range_ref,21,0,2)=21,21,0)),IF(LEN(D764)&gt;0,22,0)),0),0)</f>
        <v>0</v>
      </c>
      <c r="S764" cm="1">
        <f t="array" ref="S764">IF(P764,IF((Q764=0)*(R764=0),IFERROR(_xlfn.LET(_xlpm.range_ref,_xlfn.ANCHORARRAY(_xlfn.XLOOKUP(E764,Map_Range_Lookup,Map_Range_Data_Sorted_Lookup)),IF(_xlfn.XLOOKUP(F764,_xlpm.range_ref,_xlpm.range_ref,11,0,2)=11,11,0)),IF(LEN(F764)&gt;0,12,0)),0),0)</f>
        <v>0</v>
      </c>
      <c r="T764">
        <v>0</v>
      </c>
    </row>
    <row r="765" spans="1:20" x14ac:dyDescent="0.2">
      <c r="A765" s="243" t="s">
        <v>792</v>
      </c>
      <c r="B765" s="243" t="s">
        <v>792</v>
      </c>
      <c r="C765" s="244"/>
      <c r="D765" s="243" t="s">
        <v>792</v>
      </c>
      <c r="E765" s="243" t="s">
        <v>792</v>
      </c>
      <c r="F765" s="243" t="s">
        <v>792</v>
      </c>
      <c r="G765" s="244"/>
      <c r="H765" s="244"/>
      <c r="I765" s="244"/>
      <c r="J765" s="244"/>
      <c r="K765" s="69"/>
      <c r="L765" s="1"/>
      <c r="Q765">
        <v>0</v>
      </c>
      <c r="R765" cm="1">
        <f t="array" ref="R765">IF(P765,IF(Q765=0,IFERROR(_xlfn.LET(_xlpm.range_ref,_xlfn.ANCHORARRAY(_xlfn.XLOOKUP(D765,Map_Range_Lookup,Map_Range_Data_Sorted_Lookup)),IF(_xlfn.XLOOKUP(E765,_xlpm.range_ref,_xlpm.range_ref,21,0,2)=21,21,0)),IF(LEN(D765)&gt;0,22,0)),0),0)</f>
        <v>0</v>
      </c>
      <c r="S765" cm="1">
        <f t="array" ref="S765">IF(P765,IF((Q765=0)*(R765=0),IFERROR(_xlfn.LET(_xlpm.range_ref,_xlfn.ANCHORARRAY(_xlfn.XLOOKUP(E765,Map_Range_Lookup,Map_Range_Data_Sorted_Lookup)),IF(_xlfn.XLOOKUP(F765,_xlpm.range_ref,_xlpm.range_ref,11,0,2)=11,11,0)),IF(LEN(F765)&gt;0,12,0)),0),0)</f>
        <v>0</v>
      </c>
      <c r="T765">
        <v>0</v>
      </c>
    </row>
    <row r="766" spans="1:20" x14ac:dyDescent="0.2">
      <c r="A766" s="243" t="s">
        <v>792</v>
      </c>
      <c r="B766" s="243" t="s">
        <v>792</v>
      </c>
      <c r="C766" s="244"/>
      <c r="D766" s="243" t="s">
        <v>792</v>
      </c>
      <c r="E766" s="243" t="s">
        <v>792</v>
      </c>
      <c r="F766" s="243" t="s">
        <v>792</v>
      </c>
      <c r="G766" s="244"/>
      <c r="H766" s="244"/>
      <c r="I766" s="244"/>
      <c r="J766" s="244"/>
      <c r="K766" s="69"/>
      <c r="L766" s="1"/>
      <c r="Q766">
        <v>0</v>
      </c>
      <c r="R766" cm="1">
        <f t="array" ref="R766">IF(P766,IF(Q766=0,IFERROR(_xlfn.LET(_xlpm.range_ref,_xlfn.ANCHORARRAY(_xlfn.XLOOKUP(D766,Map_Range_Lookup,Map_Range_Data_Sorted_Lookup)),IF(_xlfn.XLOOKUP(E766,_xlpm.range_ref,_xlpm.range_ref,21,0,2)=21,21,0)),IF(LEN(D766)&gt;0,22,0)),0),0)</f>
        <v>0</v>
      </c>
      <c r="S766" cm="1">
        <f t="array" ref="S766">IF(P766,IF((Q766=0)*(R766=0),IFERROR(_xlfn.LET(_xlpm.range_ref,_xlfn.ANCHORARRAY(_xlfn.XLOOKUP(E766,Map_Range_Lookup,Map_Range_Data_Sorted_Lookup)),IF(_xlfn.XLOOKUP(F766,_xlpm.range_ref,_xlpm.range_ref,11,0,2)=11,11,0)),IF(LEN(F766)&gt;0,12,0)),0),0)</f>
        <v>0</v>
      </c>
      <c r="T766">
        <v>0</v>
      </c>
    </row>
    <row r="767" spans="1:20" x14ac:dyDescent="0.2">
      <c r="A767" s="243" t="s">
        <v>792</v>
      </c>
      <c r="B767" s="243" t="s">
        <v>792</v>
      </c>
      <c r="C767" s="244"/>
      <c r="D767" s="243" t="s">
        <v>792</v>
      </c>
      <c r="E767" s="243" t="s">
        <v>792</v>
      </c>
      <c r="F767" s="243" t="s">
        <v>792</v>
      </c>
      <c r="G767" s="244"/>
      <c r="H767" s="244"/>
      <c r="I767" s="244"/>
      <c r="J767" s="244"/>
      <c r="K767" s="69"/>
      <c r="L767" s="1"/>
      <c r="Q767">
        <v>0</v>
      </c>
      <c r="R767" cm="1">
        <f t="array" ref="R767">IF(P767,IF(Q767=0,IFERROR(_xlfn.LET(_xlpm.range_ref,_xlfn.ANCHORARRAY(_xlfn.XLOOKUP(D767,Map_Range_Lookup,Map_Range_Data_Sorted_Lookup)),IF(_xlfn.XLOOKUP(E767,_xlpm.range_ref,_xlpm.range_ref,21,0,2)=21,21,0)),IF(LEN(D767)&gt;0,22,0)),0),0)</f>
        <v>0</v>
      </c>
      <c r="S767" cm="1">
        <f t="array" ref="S767">IF(P767,IF((Q767=0)*(R767=0),IFERROR(_xlfn.LET(_xlpm.range_ref,_xlfn.ANCHORARRAY(_xlfn.XLOOKUP(E767,Map_Range_Lookup,Map_Range_Data_Sorted_Lookup)),IF(_xlfn.XLOOKUP(F767,_xlpm.range_ref,_xlpm.range_ref,11,0,2)=11,11,0)),IF(LEN(F767)&gt;0,12,0)),0),0)</f>
        <v>0</v>
      </c>
      <c r="T767">
        <v>0</v>
      </c>
    </row>
    <row r="768" spans="1:20" x14ac:dyDescent="0.2">
      <c r="A768" s="243" t="s">
        <v>792</v>
      </c>
      <c r="B768" s="243" t="s">
        <v>792</v>
      </c>
      <c r="C768" s="244"/>
      <c r="D768" s="243" t="s">
        <v>792</v>
      </c>
      <c r="E768" s="243" t="s">
        <v>792</v>
      </c>
      <c r="F768" s="243" t="s">
        <v>792</v>
      </c>
      <c r="G768" s="244"/>
      <c r="H768" s="244"/>
      <c r="I768" s="244"/>
      <c r="J768" s="244"/>
      <c r="K768" s="69"/>
      <c r="L768" s="1"/>
      <c r="Q768">
        <v>0</v>
      </c>
      <c r="R768" cm="1">
        <f t="array" ref="R768">IF(P768,IF(Q768=0,IFERROR(_xlfn.LET(_xlpm.range_ref,_xlfn.ANCHORARRAY(_xlfn.XLOOKUP(D768,Map_Range_Lookup,Map_Range_Data_Sorted_Lookup)),IF(_xlfn.XLOOKUP(E768,_xlpm.range_ref,_xlpm.range_ref,21,0,2)=21,21,0)),IF(LEN(D768)&gt;0,22,0)),0),0)</f>
        <v>0</v>
      </c>
      <c r="S768" cm="1">
        <f t="array" ref="S768">IF(P768,IF((Q768=0)*(R768=0),IFERROR(_xlfn.LET(_xlpm.range_ref,_xlfn.ANCHORARRAY(_xlfn.XLOOKUP(E768,Map_Range_Lookup,Map_Range_Data_Sorted_Lookup)),IF(_xlfn.XLOOKUP(F768,_xlpm.range_ref,_xlpm.range_ref,11,0,2)=11,11,0)),IF(LEN(F768)&gt;0,12,0)),0),0)</f>
        <v>0</v>
      </c>
      <c r="T768">
        <v>0</v>
      </c>
    </row>
    <row r="769" spans="1:20" x14ac:dyDescent="0.2">
      <c r="A769" s="243" t="s">
        <v>792</v>
      </c>
      <c r="B769" s="243" t="s">
        <v>792</v>
      </c>
      <c r="C769" s="244"/>
      <c r="D769" s="243" t="s">
        <v>792</v>
      </c>
      <c r="E769" s="243" t="s">
        <v>792</v>
      </c>
      <c r="F769" s="243" t="s">
        <v>792</v>
      </c>
      <c r="G769" s="244"/>
      <c r="H769" s="244"/>
      <c r="I769" s="244"/>
      <c r="J769" s="244"/>
      <c r="K769" s="69"/>
      <c r="L769" s="1"/>
      <c r="Q769">
        <v>0</v>
      </c>
      <c r="R769" cm="1">
        <f t="array" ref="R769">IF(P769,IF(Q769=0,IFERROR(_xlfn.LET(_xlpm.range_ref,_xlfn.ANCHORARRAY(_xlfn.XLOOKUP(D769,Map_Range_Lookup,Map_Range_Data_Sorted_Lookup)),IF(_xlfn.XLOOKUP(E769,_xlpm.range_ref,_xlpm.range_ref,21,0,2)=21,21,0)),IF(LEN(D769)&gt;0,22,0)),0),0)</f>
        <v>0</v>
      </c>
      <c r="S769" cm="1">
        <f t="array" ref="S769">IF(P769,IF((Q769=0)*(R769=0),IFERROR(_xlfn.LET(_xlpm.range_ref,_xlfn.ANCHORARRAY(_xlfn.XLOOKUP(E769,Map_Range_Lookup,Map_Range_Data_Sorted_Lookup)),IF(_xlfn.XLOOKUP(F769,_xlpm.range_ref,_xlpm.range_ref,11,0,2)=11,11,0)),IF(LEN(F769)&gt;0,12,0)),0),0)</f>
        <v>0</v>
      </c>
      <c r="T769">
        <v>0</v>
      </c>
    </row>
    <row r="770" spans="1:20" x14ac:dyDescent="0.2">
      <c r="A770" s="243" t="s">
        <v>792</v>
      </c>
      <c r="B770" s="243" t="s">
        <v>792</v>
      </c>
      <c r="C770" s="244"/>
      <c r="D770" s="243" t="s">
        <v>792</v>
      </c>
      <c r="E770" s="243" t="s">
        <v>792</v>
      </c>
      <c r="F770" s="243" t="s">
        <v>792</v>
      </c>
      <c r="G770" s="244"/>
      <c r="H770" s="244"/>
      <c r="I770" s="244"/>
      <c r="J770" s="244"/>
      <c r="K770" s="69"/>
      <c r="L770" s="1"/>
      <c r="Q770">
        <v>0</v>
      </c>
      <c r="R770" cm="1">
        <f t="array" ref="R770">IF(P770,IF(Q770=0,IFERROR(_xlfn.LET(_xlpm.range_ref,_xlfn.ANCHORARRAY(_xlfn.XLOOKUP(D770,Map_Range_Lookup,Map_Range_Data_Sorted_Lookup)),IF(_xlfn.XLOOKUP(E770,_xlpm.range_ref,_xlpm.range_ref,21,0,2)=21,21,0)),IF(LEN(D770)&gt;0,22,0)),0),0)</f>
        <v>0</v>
      </c>
      <c r="S770" cm="1">
        <f t="array" ref="S770">IF(P770,IF((Q770=0)*(R770=0),IFERROR(_xlfn.LET(_xlpm.range_ref,_xlfn.ANCHORARRAY(_xlfn.XLOOKUP(E770,Map_Range_Lookup,Map_Range_Data_Sorted_Lookup)),IF(_xlfn.XLOOKUP(F770,_xlpm.range_ref,_xlpm.range_ref,11,0,2)=11,11,0)),IF(LEN(F770)&gt;0,12,0)),0),0)</f>
        <v>0</v>
      </c>
      <c r="T770">
        <v>0</v>
      </c>
    </row>
    <row r="771" spans="1:20" x14ac:dyDescent="0.2">
      <c r="A771" s="243" t="s">
        <v>792</v>
      </c>
      <c r="B771" s="243" t="s">
        <v>792</v>
      </c>
      <c r="C771" s="244"/>
      <c r="D771" s="243" t="s">
        <v>792</v>
      </c>
      <c r="E771" s="243" t="s">
        <v>792</v>
      </c>
      <c r="F771" s="243" t="s">
        <v>792</v>
      </c>
      <c r="G771" s="244"/>
      <c r="H771" s="244"/>
      <c r="I771" s="244"/>
      <c r="J771" s="244"/>
      <c r="K771" s="69"/>
      <c r="L771" s="1"/>
      <c r="Q771">
        <v>0</v>
      </c>
      <c r="R771" cm="1">
        <f t="array" ref="R771">IF(P771,IF(Q771=0,IFERROR(_xlfn.LET(_xlpm.range_ref,_xlfn.ANCHORARRAY(_xlfn.XLOOKUP(D771,Map_Range_Lookup,Map_Range_Data_Sorted_Lookup)),IF(_xlfn.XLOOKUP(E771,_xlpm.range_ref,_xlpm.range_ref,21,0,2)=21,21,0)),IF(LEN(D771)&gt;0,22,0)),0),0)</f>
        <v>0</v>
      </c>
      <c r="S771" cm="1">
        <f t="array" ref="S771">IF(P771,IF((Q771=0)*(R771=0),IFERROR(_xlfn.LET(_xlpm.range_ref,_xlfn.ANCHORARRAY(_xlfn.XLOOKUP(E771,Map_Range_Lookup,Map_Range_Data_Sorted_Lookup)),IF(_xlfn.XLOOKUP(F771,_xlpm.range_ref,_xlpm.range_ref,11,0,2)=11,11,0)),IF(LEN(F771)&gt;0,12,0)),0),0)</f>
        <v>0</v>
      </c>
      <c r="T771">
        <v>0</v>
      </c>
    </row>
    <row r="772" spans="1:20" x14ac:dyDescent="0.2">
      <c r="A772" s="243" t="s">
        <v>792</v>
      </c>
      <c r="B772" s="243" t="s">
        <v>792</v>
      </c>
      <c r="C772" s="244"/>
      <c r="D772" s="243" t="s">
        <v>792</v>
      </c>
      <c r="E772" s="243" t="s">
        <v>792</v>
      </c>
      <c r="F772" s="243" t="s">
        <v>792</v>
      </c>
      <c r="G772" s="244"/>
      <c r="H772" s="244"/>
      <c r="I772" s="244"/>
      <c r="J772" s="244"/>
      <c r="K772" s="69"/>
      <c r="L772" s="1"/>
      <c r="Q772">
        <v>0</v>
      </c>
      <c r="R772" cm="1">
        <f t="array" ref="R772">IF(P772,IF(Q772=0,IFERROR(_xlfn.LET(_xlpm.range_ref,_xlfn.ANCHORARRAY(_xlfn.XLOOKUP(D772,Map_Range_Lookup,Map_Range_Data_Sorted_Lookup)),IF(_xlfn.XLOOKUP(E772,_xlpm.range_ref,_xlpm.range_ref,21,0,2)=21,21,0)),IF(LEN(D772)&gt;0,22,0)),0),0)</f>
        <v>0</v>
      </c>
      <c r="S772" cm="1">
        <f t="array" ref="S772">IF(P772,IF((Q772=0)*(R772=0),IFERROR(_xlfn.LET(_xlpm.range_ref,_xlfn.ANCHORARRAY(_xlfn.XLOOKUP(E772,Map_Range_Lookup,Map_Range_Data_Sorted_Lookup)),IF(_xlfn.XLOOKUP(F772,_xlpm.range_ref,_xlpm.range_ref,11,0,2)=11,11,0)),IF(LEN(F772)&gt;0,12,0)),0),0)</f>
        <v>0</v>
      </c>
      <c r="T772">
        <v>0</v>
      </c>
    </row>
    <row r="773" spans="1:20" x14ac:dyDescent="0.2">
      <c r="A773" s="243" t="s">
        <v>792</v>
      </c>
      <c r="B773" s="243" t="s">
        <v>792</v>
      </c>
      <c r="C773" s="244"/>
      <c r="D773" s="243" t="s">
        <v>792</v>
      </c>
      <c r="E773" s="243" t="s">
        <v>792</v>
      </c>
      <c r="F773" s="243" t="s">
        <v>792</v>
      </c>
      <c r="G773" s="244"/>
      <c r="H773" s="244"/>
      <c r="I773" s="244"/>
      <c r="J773" s="244"/>
      <c r="K773" s="69"/>
      <c r="L773" s="1"/>
      <c r="Q773">
        <v>0</v>
      </c>
      <c r="R773" cm="1">
        <f t="array" ref="R773">IF(P773,IF(Q773=0,IFERROR(_xlfn.LET(_xlpm.range_ref,_xlfn.ANCHORARRAY(_xlfn.XLOOKUP(D773,Map_Range_Lookup,Map_Range_Data_Sorted_Lookup)),IF(_xlfn.XLOOKUP(E773,_xlpm.range_ref,_xlpm.range_ref,21,0,2)=21,21,0)),IF(LEN(D773)&gt;0,22,0)),0),0)</f>
        <v>0</v>
      </c>
      <c r="S773" cm="1">
        <f t="array" ref="S773">IF(P773,IF((Q773=0)*(R773=0),IFERROR(_xlfn.LET(_xlpm.range_ref,_xlfn.ANCHORARRAY(_xlfn.XLOOKUP(E773,Map_Range_Lookup,Map_Range_Data_Sorted_Lookup)),IF(_xlfn.XLOOKUP(F773,_xlpm.range_ref,_xlpm.range_ref,11,0,2)=11,11,0)),IF(LEN(F773)&gt;0,12,0)),0),0)</f>
        <v>0</v>
      </c>
      <c r="T773">
        <v>0</v>
      </c>
    </row>
    <row r="774" spans="1:20" x14ac:dyDescent="0.2">
      <c r="A774" s="243" t="s">
        <v>792</v>
      </c>
      <c r="B774" s="243" t="s">
        <v>792</v>
      </c>
      <c r="C774" s="244"/>
      <c r="D774" s="243" t="s">
        <v>792</v>
      </c>
      <c r="E774" s="243" t="s">
        <v>792</v>
      </c>
      <c r="F774" s="243" t="s">
        <v>792</v>
      </c>
      <c r="G774" s="244"/>
      <c r="H774" s="244"/>
      <c r="I774" s="244"/>
      <c r="J774" s="244"/>
      <c r="K774" s="69"/>
      <c r="L774" s="1"/>
      <c r="Q774">
        <v>0</v>
      </c>
      <c r="R774" cm="1">
        <f t="array" ref="R774">IF(P774,IF(Q774=0,IFERROR(_xlfn.LET(_xlpm.range_ref,_xlfn.ANCHORARRAY(_xlfn.XLOOKUP(D774,Map_Range_Lookup,Map_Range_Data_Sorted_Lookup)),IF(_xlfn.XLOOKUP(E774,_xlpm.range_ref,_xlpm.range_ref,21,0,2)=21,21,0)),IF(LEN(D774)&gt;0,22,0)),0),0)</f>
        <v>0</v>
      </c>
      <c r="S774" cm="1">
        <f t="array" ref="S774">IF(P774,IF((Q774=0)*(R774=0),IFERROR(_xlfn.LET(_xlpm.range_ref,_xlfn.ANCHORARRAY(_xlfn.XLOOKUP(E774,Map_Range_Lookup,Map_Range_Data_Sorted_Lookup)),IF(_xlfn.XLOOKUP(F774,_xlpm.range_ref,_xlpm.range_ref,11,0,2)=11,11,0)),IF(LEN(F774)&gt;0,12,0)),0),0)</f>
        <v>0</v>
      </c>
      <c r="T774">
        <v>0</v>
      </c>
    </row>
    <row r="775" spans="1:20" x14ac:dyDescent="0.2">
      <c r="A775" s="243" t="s">
        <v>792</v>
      </c>
      <c r="B775" s="243" t="s">
        <v>792</v>
      </c>
      <c r="C775" s="244"/>
      <c r="D775" s="243" t="s">
        <v>792</v>
      </c>
      <c r="E775" s="243" t="s">
        <v>792</v>
      </c>
      <c r="F775" s="243" t="s">
        <v>792</v>
      </c>
      <c r="G775" s="244"/>
      <c r="H775" s="244"/>
      <c r="I775" s="244"/>
      <c r="J775" s="244"/>
      <c r="K775" s="69"/>
      <c r="L775" s="1"/>
      <c r="Q775">
        <v>0</v>
      </c>
      <c r="R775" cm="1">
        <f t="array" ref="R775">IF(P775,IF(Q775=0,IFERROR(_xlfn.LET(_xlpm.range_ref,_xlfn.ANCHORARRAY(_xlfn.XLOOKUP(D775,Map_Range_Lookup,Map_Range_Data_Sorted_Lookup)),IF(_xlfn.XLOOKUP(E775,_xlpm.range_ref,_xlpm.range_ref,21,0,2)=21,21,0)),IF(LEN(D775)&gt;0,22,0)),0),0)</f>
        <v>0</v>
      </c>
      <c r="S775" cm="1">
        <f t="array" ref="S775">IF(P775,IF((Q775=0)*(R775=0),IFERROR(_xlfn.LET(_xlpm.range_ref,_xlfn.ANCHORARRAY(_xlfn.XLOOKUP(E775,Map_Range_Lookup,Map_Range_Data_Sorted_Lookup)),IF(_xlfn.XLOOKUP(F775,_xlpm.range_ref,_xlpm.range_ref,11,0,2)=11,11,0)),IF(LEN(F775)&gt;0,12,0)),0),0)</f>
        <v>0</v>
      </c>
      <c r="T775">
        <v>0</v>
      </c>
    </row>
    <row r="776" spans="1:20" x14ac:dyDescent="0.2">
      <c r="A776" s="243" t="s">
        <v>792</v>
      </c>
      <c r="B776" s="243" t="s">
        <v>792</v>
      </c>
      <c r="C776" s="244"/>
      <c r="D776" s="243" t="s">
        <v>792</v>
      </c>
      <c r="E776" s="243" t="s">
        <v>792</v>
      </c>
      <c r="F776" s="243" t="s">
        <v>792</v>
      </c>
      <c r="G776" s="244"/>
      <c r="H776" s="244"/>
      <c r="I776" s="244"/>
      <c r="J776" s="244"/>
      <c r="K776" s="69"/>
      <c r="L776" s="1"/>
      <c r="Q776">
        <v>0</v>
      </c>
      <c r="R776" cm="1">
        <f t="array" ref="R776">IF(P776,IF(Q776=0,IFERROR(_xlfn.LET(_xlpm.range_ref,_xlfn.ANCHORARRAY(_xlfn.XLOOKUP(D776,Map_Range_Lookup,Map_Range_Data_Sorted_Lookup)),IF(_xlfn.XLOOKUP(E776,_xlpm.range_ref,_xlpm.range_ref,21,0,2)=21,21,0)),IF(LEN(D776)&gt;0,22,0)),0),0)</f>
        <v>0</v>
      </c>
      <c r="S776" cm="1">
        <f t="array" ref="S776">IF(P776,IF((Q776=0)*(R776=0),IFERROR(_xlfn.LET(_xlpm.range_ref,_xlfn.ANCHORARRAY(_xlfn.XLOOKUP(E776,Map_Range_Lookup,Map_Range_Data_Sorted_Lookup)),IF(_xlfn.XLOOKUP(F776,_xlpm.range_ref,_xlpm.range_ref,11,0,2)=11,11,0)),IF(LEN(F776)&gt;0,12,0)),0),0)</f>
        <v>0</v>
      </c>
      <c r="T776">
        <v>0</v>
      </c>
    </row>
    <row r="777" spans="1:20" x14ac:dyDescent="0.2">
      <c r="A777" s="243" t="s">
        <v>792</v>
      </c>
      <c r="B777" s="243" t="s">
        <v>792</v>
      </c>
      <c r="C777" s="244"/>
      <c r="D777" s="243" t="s">
        <v>792</v>
      </c>
      <c r="E777" s="243" t="s">
        <v>792</v>
      </c>
      <c r="F777" s="243" t="s">
        <v>792</v>
      </c>
      <c r="G777" s="244"/>
      <c r="H777" s="244"/>
      <c r="I777" s="244"/>
      <c r="J777" s="244"/>
      <c r="K777" s="69"/>
      <c r="L777" s="1"/>
      <c r="Q777">
        <v>0</v>
      </c>
      <c r="R777" cm="1">
        <f t="array" ref="R777">IF(P777,IF(Q777=0,IFERROR(_xlfn.LET(_xlpm.range_ref,_xlfn.ANCHORARRAY(_xlfn.XLOOKUP(D777,Map_Range_Lookup,Map_Range_Data_Sorted_Lookup)),IF(_xlfn.XLOOKUP(E777,_xlpm.range_ref,_xlpm.range_ref,21,0,2)=21,21,0)),IF(LEN(D777)&gt;0,22,0)),0),0)</f>
        <v>0</v>
      </c>
      <c r="S777" cm="1">
        <f t="array" ref="S777">IF(P777,IF((Q777=0)*(R777=0),IFERROR(_xlfn.LET(_xlpm.range_ref,_xlfn.ANCHORARRAY(_xlfn.XLOOKUP(E777,Map_Range_Lookup,Map_Range_Data_Sorted_Lookup)),IF(_xlfn.XLOOKUP(F777,_xlpm.range_ref,_xlpm.range_ref,11,0,2)=11,11,0)),IF(LEN(F777)&gt;0,12,0)),0),0)</f>
        <v>0</v>
      </c>
      <c r="T777">
        <v>0</v>
      </c>
    </row>
    <row r="778" spans="1:20" x14ac:dyDescent="0.2">
      <c r="A778" s="243" t="s">
        <v>792</v>
      </c>
      <c r="B778" s="243" t="s">
        <v>792</v>
      </c>
      <c r="C778" s="244"/>
      <c r="D778" s="243" t="s">
        <v>792</v>
      </c>
      <c r="E778" s="243" t="s">
        <v>792</v>
      </c>
      <c r="F778" s="243" t="s">
        <v>792</v>
      </c>
      <c r="G778" s="244"/>
      <c r="H778" s="244"/>
      <c r="I778" s="244"/>
      <c r="J778" s="244"/>
      <c r="K778" s="69"/>
      <c r="L778" s="1"/>
      <c r="Q778">
        <v>0</v>
      </c>
      <c r="R778" cm="1">
        <f t="array" ref="R778">IF(P778,IF(Q778=0,IFERROR(_xlfn.LET(_xlpm.range_ref,_xlfn.ANCHORARRAY(_xlfn.XLOOKUP(D778,Map_Range_Lookup,Map_Range_Data_Sorted_Lookup)),IF(_xlfn.XLOOKUP(E778,_xlpm.range_ref,_xlpm.range_ref,21,0,2)=21,21,0)),IF(LEN(D778)&gt;0,22,0)),0),0)</f>
        <v>0</v>
      </c>
      <c r="S778" cm="1">
        <f t="array" ref="S778">IF(P778,IF((Q778=0)*(R778=0),IFERROR(_xlfn.LET(_xlpm.range_ref,_xlfn.ANCHORARRAY(_xlfn.XLOOKUP(E778,Map_Range_Lookup,Map_Range_Data_Sorted_Lookup)),IF(_xlfn.XLOOKUP(F778,_xlpm.range_ref,_xlpm.range_ref,11,0,2)=11,11,0)),IF(LEN(F778)&gt;0,12,0)),0),0)</f>
        <v>0</v>
      </c>
      <c r="T778">
        <v>0</v>
      </c>
    </row>
    <row r="779" spans="1:20" x14ac:dyDescent="0.2">
      <c r="A779" s="243" t="s">
        <v>792</v>
      </c>
      <c r="B779" s="243" t="s">
        <v>792</v>
      </c>
      <c r="C779" s="244"/>
      <c r="D779" s="243" t="s">
        <v>792</v>
      </c>
      <c r="E779" s="243" t="s">
        <v>792</v>
      </c>
      <c r="F779" s="243" t="s">
        <v>792</v>
      </c>
      <c r="G779" s="244"/>
      <c r="H779" s="244"/>
      <c r="I779" s="244"/>
      <c r="J779" s="244"/>
      <c r="K779" s="69"/>
      <c r="L779" s="1"/>
      <c r="Q779">
        <v>0</v>
      </c>
      <c r="R779" cm="1">
        <f t="array" ref="R779">IF(P779,IF(Q779=0,IFERROR(_xlfn.LET(_xlpm.range_ref,_xlfn.ANCHORARRAY(_xlfn.XLOOKUP(D779,Map_Range_Lookup,Map_Range_Data_Sorted_Lookup)),IF(_xlfn.XLOOKUP(E779,_xlpm.range_ref,_xlpm.range_ref,21,0,2)=21,21,0)),IF(LEN(D779)&gt;0,22,0)),0),0)</f>
        <v>0</v>
      </c>
      <c r="S779" cm="1">
        <f t="array" ref="S779">IF(P779,IF((Q779=0)*(R779=0),IFERROR(_xlfn.LET(_xlpm.range_ref,_xlfn.ANCHORARRAY(_xlfn.XLOOKUP(E779,Map_Range_Lookup,Map_Range_Data_Sorted_Lookup)),IF(_xlfn.XLOOKUP(F779,_xlpm.range_ref,_xlpm.range_ref,11,0,2)=11,11,0)),IF(LEN(F779)&gt;0,12,0)),0),0)</f>
        <v>0</v>
      </c>
      <c r="T779">
        <v>0</v>
      </c>
    </row>
    <row r="780" spans="1:20" x14ac:dyDescent="0.2">
      <c r="A780" s="243" t="s">
        <v>792</v>
      </c>
      <c r="B780" s="243" t="s">
        <v>792</v>
      </c>
      <c r="C780" s="244"/>
      <c r="D780" s="243" t="s">
        <v>792</v>
      </c>
      <c r="E780" s="243" t="s">
        <v>792</v>
      </c>
      <c r="F780" s="243" t="s">
        <v>792</v>
      </c>
      <c r="G780" s="244"/>
      <c r="H780" s="244"/>
      <c r="I780" s="244"/>
      <c r="J780" s="244"/>
      <c r="K780" s="69"/>
      <c r="L780" s="1"/>
      <c r="Q780">
        <v>0</v>
      </c>
      <c r="R780" cm="1">
        <f t="array" ref="R780">IF(P780,IF(Q780=0,IFERROR(_xlfn.LET(_xlpm.range_ref,_xlfn.ANCHORARRAY(_xlfn.XLOOKUP(D780,Map_Range_Lookup,Map_Range_Data_Sorted_Lookup)),IF(_xlfn.XLOOKUP(E780,_xlpm.range_ref,_xlpm.range_ref,21,0,2)=21,21,0)),IF(LEN(D780)&gt;0,22,0)),0),0)</f>
        <v>0</v>
      </c>
      <c r="S780" cm="1">
        <f t="array" ref="S780">IF(P780,IF((Q780=0)*(R780=0),IFERROR(_xlfn.LET(_xlpm.range_ref,_xlfn.ANCHORARRAY(_xlfn.XLOOKUP(E780,Map_Range_Lookup,Map_Range_Data_Sorted_Lookup)),IF(_xlfn.XLOOKUP(F780,_xlpm.range_ref,_xlpm.range_ref,11,0,2)=11,11,0)),IF(LEN(F780)&gt;0,12,0)),0),0)</f>
        <v>0</v>
      </c>
      <c r="T780">
        <v>0</v>
      </c>
    </row>
    <row r="781" spans="1:20" x14ac:dyDescent="0.2">
      <c r="A781" s="243" t="s">
        <v>792</v>
      </c>
      <c r="B781" s="243" t="s">
        <v>792</v>
      </c>
      <c r="C781" s="244"/>
      <c r="D781" s="243" t="s">
        <v>792</v>
      </c>
      <c r="E781" s="243" t="s">
        <v>792</v>
      </c>
      <c r="F781" s="243" t="s">
        <v>792</v>
      </c>
      <c r="G781" s="244"/>
      <c r="H781" s="244"/>
      <c r="I781" s="244"/>
      <c r="J781" s="244"/>
      <c r="K781" s="69"/>
      <c r="L781" s="1"/>
      <c r="Q781">
        <v>0</v>
      </c>
      <c r="R781" cm="1">
        <f t="array" ref="R781">IF(P781,IF(Q781=0,IFERROR(_xlfn.LET(_xlpm.range_ref,_xlfn.ANCHORARRAY(_xlfn.XLOOKUP(D781,Map_Range_Lookup,Map_Range_Data_Sorted_Lookup)),IF(_xlfn.XLOOKUP(E781,_xlpm.range_ref,_xlpm.range_ref,21,0,2)=21,21,0)),IF(LEN(D781)&gt;0,22,0)),0),0)</f>
        <v>0</v>
      </c>
      <c r="S781" cm="1">
        <f t="array" ref="S781">IF(P781,IF((Q781=0)*(R781=0),IFERROR(_xlfn.LET(_xlpm.range_ref,_xlfn.ANCHORARRAY(_xlfn.XLOOKUP(E781,Map_Range_Lookup,Map_Range_Data_Sorted_Lookup)),IF(_xlfn.XLOOKUP(F781,_xlpm.range_ref,_xlpm.range_ref,11,0,2)=11,11,0)),IF(LEN(F781)&gt;0,12,0)),0),0)</f>
        <v>0</v>
      </c>
      <c r="T781">
        <v>0</v>
      </c>
    </row>
    <row r="782" spans="1:20" x14ac:dyDescent="0.2">
      <c r="A782" s="243" t="s">
        <v>792</v>
      </c>
      <c r="B782" s="243" t="s">
        <v>792</v>
      </c>
      <c r="C782" s="244"/>
      <c r="D782" s="243" t="s">
        <v>792</v>
      </c>
      <c r="E782" s="243" t="s">
        <v>792</v>
      </c>
      <c r="F782" s="243" t="s">
        <v>792</v>
      </c>
      <c r="G782" s="244"/>
      <c r="H782" s="244"/>
      <c r="I782" s="244"/>
      <c r="J782" s="244"/>
      <c r="K782" s="69"/>
      <c r="L782" s="1"/>
      <c r="Q782">
        <v>0</v>
      </c>
      <c r="R782" cm="1">
        <f t="array" ref="R782">IF(P782,IF(Q782=0,IFERROR(_xlfn.LET(_xlpm.range_ref,_xlfn.ANCHORARRAY(_xlfn.XLOOKUP(D782,Map_Range_Lookup,Map_Range_Data_Sorted_Lookup)),IF(_xlfn.XLOOKUP(E782,_xlpm.range_ref,_xlpm.range_ref,21,0,2)=21,21,0)),IF(LEN(D782)&gt;0,22,0)),0),0)</f>
        <v>0</v>
      </c>
      <c r="S782" cm="1">
        <f t="array" ref="S782">IF(P782,IF((Q782=0)*(R782=0),IFERROR(_xlfn.LET(_xlpm.range_ref,_xlfn.ANCHORARRAY(_xlfn.XLOOKUP(E782,Map_Range_Lookup,Map_Range_Data_Sorted_Lookup)),IF(_xlfn.XLOOKUP(F782,_xlpm.range_ref,_xlpm.range_ref,11,0,2)=11,11,0)),IF(LEN(F782)&gt;0,12,0)),0),0)</f>
        <v>0</v>
      </c>
      <c r="T782">
        <v>0</v>
      </c>
    </row>
    <row r="783" spans="1:20" x14ac:dyDescent="0.2">
      <c r="A783" s="243" t="s">
        <v>792</v>
      </c>
      <c r="B783" s="243" t="s">
        <v>792</v>
      </c>
      <c r="C783" s="244"/>
      <c r="D783" s="243" t="s">
        <v>792</v>
      </c>
      <c r="E783" s="243" t="s">
        <v>792</v>
      </c>
      <c r="F783" s="243" t="s">
        <v>792</v>
      </c>
      <c r="G783" s="244"/>
      <c r="H783" s="244"/>
      <c r="I783" s="244"/>
      <c r="J783" s="244"/>
      <c r="K783" s="69"/>
      <c r="L783" s="1"/>
      <c r="Q783">
        <v>0</v>
      </c>
      <c r="R783" cm="1">
        <f t="array" ref="R783">IF(P783,IF(Q783=0,IFERROR(_xlfn.LET(_xlpm.range_ref,_xlfn.ANCHORARRAY(_xlfn.XLOOKUP(D783,Map_Range_Lookup,Map_Range_Data_Sorted_Lookup)),IF(_xlfn.XLOOKUP(E783,_xlpm.range_ref,_xlpm.range_ref,21,0,2)=21,21,0)),IF(LEN(D783)&gt;0,22,0)),0),0)</f>
        <v>0</v>
      </c>
      <c r="S783" cm="1">
        <f t="array" ref="S783">IF(P783,IF((Q783=0)*(R783=0),IFERROR(_xlfn.LET(_xlpm.range_ref,_xlfn.ANCHORARRAY(_xlfn.XLOOKUP(E783,Map_Range_Lookup,Map_Range_Data_Sorted_Lookup)),IF(_xlfn.XLOOKUP(F783,_xlpm.range_ref,_xlpm.range_ref,11,0,2)=11,11,0)),IF(LEN(F783)&gt;0,12,0)),0),0)</f>
        <v>0</v>
      </c>
      <c r="T783">
        <v>0</v>
      </c>
    </row>
    <row r="784" spans="1:20" x14ac:dyDescent="0.2">
      <c r="A784" s="243" t="s">
        <v>792</v>
      </c>
      <c r="B784" s="243" t="s">
        <v>792</v>
      </c>
      <c r="C784" s="244"/>
      <c r="D784" s="243" t="s">
        <v>792</v>
      </c>
      <c r="E784" s="243" t="s">
        <v>792</v>
      </c>
      <c r="F784" s="243" t="s">
        <v>792</v>
      </c>
      <c r="G784" s="244"/>
      <c r="H784" s="244"/>
      <c r="I784" s="244"/>
      <c r="J784" s="244"/>
      <c r="K784" s="69"/>
      <c r="L784" s="1"/>
      <c r="Q784">
        <v>0</v>
      </c>
      <c r="R784" cm="1">
        <f t="array" ref="R784">IF(P784,IF(Q784=0,IFERROR(_xlfn.LET(_xlpm.range_ref,_xlfn.ANCHORARRAY(_xlfn.XLOOKUP(D784,Map_Range_Lookup,Map_Range_Data_Sorted_Lookup)),IF(_xlfn.XLOOKUP(E784,_xlpm.range_ref,_xlpm.range_ref,21,0,2)=21,21,0)),IF(LEN(D784)&gt;0,22,0)),0),0)</f>
        <v>0</v>
      </c>
      <c r="S784" cm="1">
        <f t="array" ref="S784">IF(P784,IF((Q784=0)*(R784=0),IFERROR(_xlfn.LET(_xlpm.range_ref,_xlfn.ANCHORARRAY(_xlfn.XLOOKUP(E784,Map_Range_Lookup,Map_Range_Data_Sorted_Lookup)),IF(_xlfn.XLOOKUP(F784,_xlpm.range_ref,_xlpm.range_ref,11,0,2)=11,11,0)),IF(LEN(F784)&gt;0,12,0)),0),0)</f>
        <v>0</v>
      </c>
      <c r="T784">
        <v>0</v>
      </c>
    </row>
    <row r="785" spans="1:20" x14ac:dyDescent="0.2">
      <c r="A785" s="243" t="s">
        <v>792</v>
      </c>
      <c r="B785" s="243" t="s">
        <v>792</v>
      </c>
      <c r="C785" s="244"/>
      <c r="D785" s="243" t="s">
        <v>792</v>
      </c>
      <c r="E785" s="243" t="s">
        <v>792</v>
      </c>
      <c r="F785" s="243" t="s">
        <v>792</v>
      </c>
      <c r="G785" s="244"/>
      <c r="H785" s="244"/>
      <c r="I785" s="244"/>
      <c r="J785" s="244"/>
      <c r="K785" s="69"/>
      <c r="L785" s="1"/>
      <c r="Q785">
        <v>0</v>
      </c>
      <c r="R785" cm="1">
        <f t="array" ref="R785">IF(P785,IF(Q785=0,IFERROR(_xlfn.LET(_xlpm.range_ref,_xlfn.ANCHORARRAY(_xlfn.XLOOKUP(D785,Map_Range_Lookup,Map_Range_Data_Sorted_Lookup)),IF(_xlfn.XLOOKUP(E785,_xlpm.range_ref,_xlpm.range_ref,21,0,2)=21,21,0)),IF(LEN(D785)&gt;0,22,0)),0),0)</f>
        <v>0</v>
      </c>
      <c r="S785" cm="1">
        <f t="array" ref="S785">IF(P785,IF((Q785=0)*(R785=0),IFERROR(_xlfn.LET(_xlpm.range_ref,_xlfn.ANCHORARRAY(_xlfn.XLOOKUP(E785,Map_Range_Lookup,Map_Range_Data_Sorted_Lookup)),IF(_xlfn.XLOOKUP(F785,_xlpm.range_ref,_xlpm.range_ref,11,0,2)=11,11,0)),IF(LEN(F785)&gt;0,12,0)),0),0)</f>
        <v>0</v>
      </c>
      <c r="T785">
        <v>0</v>
      </c>
    </row>
    <row r="786" spans="1:20" x14ac:dyDescent="0.2">
      <c r="A786" s="243" t="s">
        <v>792</v>
      </c>
      <c r="B786" s="243" t="s">
        <v>792</v>
      </c>
      <c r="C786" s="244"/>
      <c r="D786" s="243" t="s">
        <v>792</v>
      </c>
      <c r="E786" s="243" t="s">
        <v>792</v>
      </c>
      <c r="F786" s="243" t="s">
        <v>792</v>
      </c>
      <c r="G786" s="244"/>
      <c r="H786" s="244"/>
      <c r="I786" s="244"/>
      <c r="J786" s="244"/>
      <c r="K786" s="69"/>
      <c r="L786" s="1"/>
      <c r="Q786">
        <v>0</v>
      </c>
      <c r="R786" cm="1">
        <f t="array" ref="R786">IF(P786,IF(Q786=0,IFERROR(_xlfn.LET(_xlpm.range_ref,_xlfn.ANCHORARRAY(_xlfn.XLOOKUP(D786,Map_Range_Lookup,Map_Range_Data_Sorted_Lookup)),IF(_xlfn.XLOOKUP(E786,_xlpm.range_ref,_xlpm.range_ref,21,0,2)=21,21,0)),IF(LEN(D786)&gt;0,22,0)),0),0)</f>
        <v>0</v>
      </c>
      <c r="S786" cm="1">
        <f t="array" ref="S786">IF(P786,IF((Q786=0)*(R786=0),IFERROR(_xlfn.LET(_xlpm.range_ref,_xlfn.ANCHORARRAY(_xlfn.XLOOKUP(E786,Map_Range_Lookup,Map_Range_Data_Sorted_Lookup)),IF(_xlfn.XLOOKUP(F786,_xlpm.range_ref,_xlpm.range_ref,11,0,2)=11,11,0)),IF(LEN(F786)&gt;0,12,0)),0),0)</f>
        <v>0</v>
      </c>
      <c r="T786">
        <v>0</v>
      </c>
    </row>
    <row r="787" spans="1:20" x14ac:dyDescent="0.2">
      <c r="A787" s="243" t="s">
        <v>792</v>
      </c>
      <c r="B787" s="243" t="s">
        <v>792</v>
      </c>
      <c r="C787" s="244"/>
      <c r="D787" s="243" t="s">
        <v>792</v>
      </c>
      <c r="E787" s="243" t="s">
        <v>792</v>
      </c>
      <c r="F787" s="243" t="s">
        <v>792</v>
      </c>
      <c r="G787" s="244"/>
      <c r="H787" s="244"/>
      <c r="I787" s="244"/>
      <c r="J787" s="244"/>
      <c r="K787" s="69"/>
      <c r="L787" s="1"/>
      <c r="Q787">
        <v>0</v>
      </c>
      <c r="R787" cm="1">
        <f t="array" ref="R787">IF(P787,IF(Q787=0,IFERROR(_xlfn.LET(_xlpm.range_ref,_xlfn.ANCHORARRAY(_xlfn.XLOOKUP(D787,Map_Range_Lookup,Map_Range_Data_Sorted_Lookup)),IF(_xlfn.XLOOKUP(E787,_xlpm.range_ref,_xlpm.range_ref,21,0,2)=21,21,0)),IF(LEN(D787)&gt;0,22,0)),0),0)</f>
        <v>0</v>
      </c>
      <c r="S787" cm="1">
        <f t="array" ref="S787">IF(P787,IF((Q787=0)*(R787=0),IFERROR(_xlfn.LET(_xlpm.range_ref,_xlfn.ANCHORARRAY(_xlfn.XLOOKUP(E787,Map_Range_Lookup,Map_Range_Data_Sorted_Lookup)),IF(_xlfn.XLOOKUP(F787,_xlpm.range_ref,_xlpm.range_ref,11,0,2)=11,11,0)),IF(LEN(F787)&gt;0,12,0)),0),0)</f>
        <v>0</v>
      </c>
      <c r="T787">
        <v>0</v>
      </c>
    </row>
    <row r="788" spans="1:20" x14ac:dyDescent="0.2">
      <c r="A788" s="243" t="s">
        <v>792</v>
      </c>
      <c r="B788" s="243" t="s">
        <v>792</v>
      </c>
      <c r="C788" s="244"/>
      <c r="D788" s="243" t="s">
        <v>792</v>
      </c>
      <c r="E788" s="243" t="s">
        <v>792</v>
      </c>
      <c r="F788" s="243" t="s">
        <v>792</v>
      </c>
      <c r="G788" s="244"/>
      <c r="H788" s="244"/>
      <c r="I788" s="244"/>
      <c r="J788" s="244"/>
      <c r="K788" s="69"/>
      <c r="L788" s="1"/>
      <c r="Q788">
        <v>0</v>
      </c>
      <c r="R788" cm="1">
        <f t="array" ref="R788">IF(P788,IF(Q788=0,IFERROR(_xlfn.LET(_xlpm.range_ref,_xlfn.ANCHORARRAY(_xlfn.XLOOKUP(D788,Map_Range_Lookup,Map_Range_Data_Sorted_Lookup)),IF(_xlfn.XLOOKUP(E788,_xlpm.range_ref,_xlpm.range_ref,21,0,2)=21,21,0)),IF(LEN(D788)&gt;0,22,0)),0),0)</f>
        <v>0</v>
      </c>
      <c r="S788" cm="1">
        <f t="array" ref="S788">IF(P788,IF((Q788=0)*(R788=0),IFERROR(_xlfn.LET(_xlpm.range_ref,_xlfn.ANCHORARRAY(_xlfn.XLOOKUP(E788,Map_Range_Lookup,Map_Range_Data_Sorted_Lookup)),IF(_xlfn.XLOOKUP(F788,_xlpm.range_ref,_xlpm.range_ref,11,0,2)=11,11,0)),IF(LEN(F788)&gt;0,12,0)),0),0)</f>
        <v>0</v>
      </c>
      <c r="T788">
        <v>0</v>
      </c>
    </row>
    <row r="789" spans="1:20" x14ac:dyDescent="0.2">
      <c r="A789" s="243" t="s">
        <v>792</v>
      </c>
      <c r="B789" s="243" t="s">
        <v>792</v>
      </c>
      <c r="C789" s="244"/>
      <c r="D789" s="243" t="s">
        <v>792</v>
      </c>
      <c r="E789" s="243" t="s">
        <v>792</v>
      </c>
      <c r="F789" s="243" t="s">
        <v>792</v>
      </c>
      <c r="G789" s="244"/>
      <c r="H789" s="244"/>
      <c r="I789" s="244"/>
      <c r="J789" s="244"/>
      <c r="K789" s="69"/>
      <c r="L789" s="1"/>
      <c r="Q789">
        <v>0</v>
      </c>
      <c r="R789" cm="1">
        <f t="array" ref="R789">IF(P789,IF(Q789=0,IFERROR(_xlfn.LET(_xlpm.range_ref,_xlfn.ANCHORARRAY(_xlfn.XLOOKUP(D789,Map_Range_Lookup,Map_Range_Data_Sorted_Lookup)),IF(_xlfn.XLOOKUP(E789,_xlpm.range_ref,_xlpm.range_ref,21,0,2)=21,21,0)),IF(LEN(D789)&gt;0,22,0)),0),0)</f>
        <v>0</v>
      </c>
      <c r="S789" cm="1">
        <f t="array" ref="S789">IF(P789,IF((Q789=0)*(R789=0),IFERROR(_xlfn.LET(_xlpm.range_ref,_xlfn.ANCHORARRAY(_xlfn.XLOOKUP(E789,Map_Range_Lookup,Map_Range_Data_Sorted_Lookup)),IF(_xlfn.XLOOKUP(F789,_xlpm.range_ref,_xlpm.range_ref,11,0,2)=11,11,0)),IF(LEN(F789)&gt;0,12,0)),0),0)</f>
        <v>0</v>
      </c>
      <c r="T789">
        <v>0</v>
      </c>
    </row>
    <row r="790" spans="1:20" x14ac:dyDescent="0.2">
      <c r="A790" s="243" t="s">
        <v>792</v>
      </c>
      <c r="B790" s="243" t="s">
        <v>792</v>
      </c>
      <c r="C790" s="244"/>
      <c r="D790" s="243" t="s">
        <v>792</v>
      </c>
      <c r="E790" s="243" t="s">
        <v>792</v>
      </c>
      <c r="F790" s="243" t="s">
        <v>792</v>
      </c>
      <c r="G790" s="244"/>
      <c r="H790" s="244"/>
      <c r="I790" s="244"/>
      <c r="J790" s="244"/>
      <c r="K790" s="69"/>
      <c r="L790" s="1"/>
      <c r="Q790">
        <v>0</v>
      </c>
      <c r="R790" cm="1">
        <f t="array" ref="R790">IF(P790,IF(Q790=0,IFERROR(_xlfn.LET(_xlpm.range_ref,_xlfn.ANCHORARRAY(_xlfn.XLOOKUP(D790,Map_Range_Lookup,Map_Range_Data_Sorted_Lookup)),IF(_xlfn.XLOOKUP(E790,_xlpm.range_ref,_xlpm.range_ref,21,0,2)=21,21,0)),IF(LEN(D790)&gt;0,22,0)),0),0)</f>
        <v>0</v>
      </c>
      <c r="S790" cm="1">
        <f t="array" ref="S790">IF(P790,IF((Q790=0)*(R790=0),IFERROR(_xlfn.LET(_xlpm.range_ref,_xlfn.ANCHORARRAY(_xlfn.XLOOKUP(E790,Map_Range_Lookup,Map_Range_Data_Sorted_Lookup)),IF(_xlfn.XLOOKUP(F790,_xlpm.range_ref,_xlpm.range_ref,11,0,2)=11,11,0)),IF(LEN(F790)&gt;0,12,0)),0),0)</f>
        <v>0</v>
      </c>
      <c r="T790">
        <v>0</v>
      </c>
    </row>
    <row r="791" spans="1:20" x14ac:dyDescent="0.2">
      <c r="A791" s="243" t="s">
        <v>792</v>
      </c>
      <c r="B791" s="243" t="s">
        <v>792</v>
      </c>
      <c r="C791" s="244"/>
      <c r="D791" s="243" t="s">
        <v>792</v>
      </c>
      <c r="E791" s="243" t="s">
        <v>792</v>
      </c>
      <c r="F791" s="243" t="s">
        <v>792</v>
      </c>
      <c r="G791" s="244"/>
      <c r="H791" s="244"/>
      <c r="I791" s="244"/>
      <c r="J791" s="244"/>
      <c r="K791" s="69"/>
      <c r="L791" s="1"/>
      <c r="Q791">
        <v>0</v>
      </c>
      <c r="R791" cm="1">
        <f t="array" ref="R791">IF(P791,IF(Q791=0,IFERROR(_xlfn.LET(_xlpm.range_ref,_xlfn.ANCHORARRAY(_xlfn.XLOOKUP(D791,Map_Range_Lookup,Map_Range_Data_Sorted_Lookup)),IF(_xlfn.XLOOKUP(E791,_xlpm.range_ref,_xlpm.range_ref,21,0,2)=21,21,0)),IF(LEN(D791)&gt;0,22,0)),0),0)</f>
        <v>0</v>
      </c>
      <c r="S791" cm="1">
        <f t="array" ref="S791">IF(P791,IF((Q791=0)*(R791=0),IFERROR(_xlfn.LET(_xlpm.range_ref,_xlfn.ANCHORARRAY(_xlfn.XLOOKUP(E791,Map_Range_Lookup,Map_Range_Data_Sorted_Lookup)),IF(_xlfn.XLOOKUP(F791,_xlpm.range_ref,_xlpm.range_ref,11,0,2)=11,11,0)),IF(LEN(F791)&gt;0,12,0)),0),0)</f>
        <v>0</v>
      </c>
      <c r="T791">
        <v>0</v>
      </c>
    </row>
    <row r="792" spans="1:20" x14ac:dyDescent="0.2">
      <c r="A792" s="243" t="s">
        <v>792</v>
      </c>
      <c r="B792" s="243" t="s">
        <v>792</v>
      </c>
      <c r="C792" s="244"/>
      <c r="D792" s="243" t="s">
        <v>792</v>
      </c>
      <c r="E792" s="243" t="s">
        <v>792</v>
      </c>
      <c r="F792" s="243" t="s">
        <v>792</v>
      </c>
      <c r="G792" s="244"/>
      <c r="H792" s="244"/>
      <c r="I792" s="244"/>
      <c r="J792" s="244"/>
      <c r="K792" s="69"/>
      <c r="L792" s="1"/>
      <c r="Q792">
        <v>0</v>
      </c>
      <c r="R792" cm="1">
        <f t="array" ref="R792">IF(P792,IF(Q792=0,IFERROR(_xlfn.LET(_xlpm.range_ref,_xlfn.ANCHORARRAY(_xlfn.XLOOKUP(D792,Map_Range_Lookup,Map_Range_Data_Sorted_Lookup)),IF(_xlfn.XLOOKUP(E792,_xlpm.range_ref,_xlpm.range_ref,21,0,2)=21,21,0)),IF(LEN(D792)&gt;0,22,0)),0),0)</f>
        <v>0</v>
      </c>
      <c r="S792" cm="1">
        <f t="array" ref="S792">IF(P792,IF((Q792=0)*(R792=0),IFERROR(_xlfn.LET(_xlpm.range_ref,_xlfn.ANCHORARRAY(_xlfn.XLOOKUP(E792,Map_Range_Lookup,Map_Range_Data_Sorted_Lookup)),IF(_xlfn.XLOOKUP(F792,_xlpm.range_ref,_xlpm.range_ref,11,0,2)=11,11,0)),IF(LEN(F792)&gt;0,12,0)),0),0)</f>
        <v>0</v>
      </c>
      <c r="T792">
        <v>0</v>
      </c>
    </row>
    <row r="793" spans="1:20" x14ac:dyDescent="0.2">
      <c r="A793" s="243" t="s">
        <v>792</v>
      </c>
      <c r="B793" s="243" t="s">
        <v>792</v>
      </c>
      <c r="C793" s="244"/>
      <c r="D793" s="243" t="s">
        <v>792</v>
      </c>
      <c r="E793" s="243" t="s">
        <v>792</v>
      </c>
      <c r="F793" s="243" t="s">
        <v>792</v>
      </c>
      <c r="G793" s="244"/>
      <c r="H793" s="244"/>
      <c r="I793" s="244"/>
      <c r="J793" s="244"/>
      <c r="K793" s="69"/>
      <c r="L793" s="1"/>
      <c r="Q793">
        <v>0</v>
      </c>
      <c r="R793" cm="1">
        <f t="array" ref="R793">IF(P793,IF(Q793=0,IFERROR(_xlfn.LET(_xlpm.range_ref,_xlfn.ANCHORARRAY(_xlfn.XLOOKUP(D793,Map_Range_Lookup,Map_Range_Data_Sorted_Lookup)),IF(_xlfn.XLOOKUP(E793,_xlpm.range_ref,_xlpm.range_ref,21,0,2)=21,21,0)),IF(LEN(D793)&gt;0,22,0)),0),0)</f>
        <v>0</v>
      </c>
      <c r="S793" cm="1">
        <f t="array" ref="S793">IF(P793,IF((Q793=0)*(R793=0),IFERROR(_xlfn.LET(_xlpm.range_ref,_xlfn.ANCHORARRAY(_xlfn.XLOOKUP(E793,Map_Range_Lookup,Map_Range_Data_Sorted_Lookup)),IF(_xlfn.XLOOKUP(F793,_xlpm.range_ref,_xlpm.range_ref,11,0,2)=11,11,0)),IF(LEN(F793)&gt;0,12,0)),0),0)</f>
        <v>0</v>
      </c>
      <c r="T793">
        <v>0</v>
      </c>
    </row>
    <row r="794" spans="1:20" x14ac:dyDescent="0.2">
      <c r="A794" s="243" t="s">
        <v>792</v>
      </c>
      <c r="B794" s="243" t="s">
        <v>792</v>
      </c>
      <c r="C794" s="244"/>
      <c r="D794" s="243" t="s">
        <v>792</v>
      </c>
      <c r="E794" s="243" t="s">
        <v>792</v>
      </c>
      <c r="F794" s="243" t="s">
        <v>792</v>
      </c>
      <c r="G794" s="244"/>
      <c r="H794" s="244"/>
      <c r="I794" s="244"/>
      <c r="J794" s="244"/>
      <c r="K794" s="69"/>
      <c r="L794" s="1"/>
      <c r="Q794">
        <v>0</v>
      </c>
      <c r="R794" cm="1">
        <f t="array" ref="R794">IF(P794,IF(Q794=0,IFERROR(_xlfn.LET(_xlpm.range_ref,_xlfn.ANCHORARRAY(_xlfn.XLOOKUP(D794,Map_Range_Lookup,Map_Range_Data_Sorted_Lookup)),IF(_xlfn.XLOOKUP(E794,_xlpm.range_ref,_xlpm.range_ref,21,0,2)=21,21,0)),IF(LEN(D794)&gt;0,22,0)),0),0)</f>
        <v>0</v>
      </c>
      <c r="S794" cm="1">
        <f t="array" ref="S794">IF(P794,IF((Q794=0)*(R794=0),IFERROR(_xlfn.LET(_xlpm.range_ref,_xlfn.ANCHORARRAY(_xlfn.XLOOKUP(E794,Map_Range_Lookup,Map_Range_Data_Sorted_Lookup)),IF(_xlfn.XLOOKUP(F794,_xlpm.range_ref,_xlpm.range_ref,11,0,2)=11,11,0)),IF(LEN(F794)&gt;0,12,0)),0),0)</f>
        <v>0</v>
      </c>
      <c r="T794">
        <v>0</v>
      </c>
    </row>
    <row r="795" spans="1:20" x14ac:dyDescent="0.2">
      <c r="A795" s="243" t="s">
        <v>792</v>
      </c>
      <c r="B795" s="243" t="s">
        <v>792</v>
      </c>
      <c r="C795" s="244"/>
      <c r="D795" s="243" t="s">
        <v>792</v>
      </c>
      <c r="E795" s="243" t="s">
        <v>792</v>
      </c>
      <c r="F795" s="243" t="s">
        <v>792</v>
      </c>
      <c r="G795" s="244"/>
      <c r="H795" s="244"/>
      <c r="I795" s="244"/>
      <c r="J795" s="244"/>
      <c r="K795" s="69"/>
      <c r="L795" s="1"/>
      <c r="Q795">
        <v>0</v>
      </c>
      <c r="R795" cm="1">
        <f t="array" ref="R795">IF(P795,IF(Q795=0,IFERROR(_xlfn.LET(_xlpm.range_ref,_xlfn.ANCHORARRAY(_xlfn.XLOOKUP(D795,Map_Range_Lookup,Map_Range_Data_Sorted_Lookup)),IF(_xlfn.XLOOKUP(E795,_xlpm.range_ref,_xlpm.range_ref,21,0,2)=21,21,0)),IF(LEN(D795)&gt;0,22,0)),0),0)</f>
        <v>0</v>
      </c>
      <c r="S795" cm="1">
        <f t="array" ref="S795">IF(P795,IF((Q795=0)*(R795=0),IFERROR(_xlfn.LET(_xlpm.range_ref,_xlfn.ANCHORARRAY(_xlfn.XLOOKUP(E795,Map_Range_Lookup,Map_Range_Data_Sorted_Lookup)),IF(_xlfn.XLOOKUP(F795,_xlpm.range_ref,_xlpm.range_ref,11,0,2)=11,11,0)),IF(LEN(F795)&gt;0,12,0)),0),0)</f>
        <v>0</v>
      </c>
      <c r="T795">
        <v>0</v>
      </c>
    </row>
    <row r="796" spans="1:20" x14ac:dyDescent="0.2">
      <c r="A796" s="243" t="s">
        <v>792</v>
      </c>
      <c r="B796" s="243" t="s">
        <v>792</v>
      </c>
      <c r="C796" s="244"/>
      <c r="D796" s="243" t="s">
        <v>792</v>
      </c>
      <c r="E796" s="243" t="s">
        <v>792</v>
      </c>
      <c r="F796" s="243" t="s">
        <v>792</v>
      </c>
      <c r="G796" s="244"/>
      <c r="H796" s="244"/>
      <c r="I796" s="244"/>
      <c r="J796" s="244"/>
      <c r="K796" s="69"/>
      <c r="L796" s="1"/>
      <c r="Q796">
        <v>0</v>
      </c>
      <c r="R796" cm="1">
        <f t="array" ref="R796">IF(P796,IF(Q796=0,IFERROR(_xlfn.LET(_xlpm.range_ref,_xlfn.ANCHORARRAY(_xlfn.XLOOKUP(D796,Map_Range_Lookup,Map_Range_Data_Sorted_Lookup)),IF(_xlfn.XLOOKUP(E796,_xlpm.range_ref,_xlpm.range_ref,21,0,2)=21,21,0)),IF(LEN(D796)&gt;0,22,0)),0),0)</f>
        <v>0</v>
      </c>
      <c r="S796" cm="1">
        <f t="array" ref="S796">IF(P796,IF((Q796=0)*(R796=0),IFERROR(_xlfn.LET(_xlpm.range_ref,_xlfn.ANCHORARRAY(_xlfn.XLOOKUP(E796,Map_Range_Lookup,Map_Range_Data_Sorted_Lookup)),IF(_xlfn.XLOOKUP(F796,_xlpm.range_ref,_xlpm.range_ref,11,0,2)=11,11,0)),IF(LEN(F796)&gt;0,12,0)),0),0)</f>
        <v>0</v>
      </c>
      <c r="T796">
        <v>0</v>
      </c>
    </row>
    <row r="797" spans="1:20" x14ac:dyDescent="0.2">
      <c r="A797" s="243" t="s">
        <v>792</v>
      </c>
      <c r="B797" s="243" t="s">
        <v>792</v>
      </c>
      <c r="C797" s="244"/>
      <c r="D797" s="243" t="s">
        <v>792</v>
      </c>
      <c r="E797" s="243" t="s">
        <v>792</v>
      </c>
      <c r="F797" s="243" t="s">
        <v>792</v>
      </c>
      <c r="G797" s="244"/>
      <c r="H797" s="244"/>
      <c r="I797" s="244"/>
      <c r="J797" s="244"/>
      <c r="K797" s="69"/>
      <c r="L797" s="1"/>
      <c r="Q797">
        <v>0</v>
      </c>
      <c r="R797" cm="1">
        <f t="array" ref="R797">IF(P797,IF(Q797=0,IFERROR(_xlfn.LET(_xlpm.range_ref,_xlfn.ANCHORARRAY(_xlfn.XLOOKUP(D797,Map_Range_Lookup,Map_Range_Data_Sorted_Lookup)),IF(_xlfn.XLOOKUP(E797,_xlpm.range_ref,_xlpm.range_ref,21,0,2)=21,21,0)),IF(LEN(D797)&gt;0,22,0)),0),0)</f>
        <v>0</v>
      </c>
      <c r="S797" cm="1">
        <f t="array" ref="S797">IF(P797,IF((Q797=0)*(R797=0),IFERROR(_xlfn.LET(_xlpm.range_ref,_xlfn.ANCHORARRAY(_xlfn.XLOOKUP(E797,Map_Range_Lookup,Map_Range_Data_Sorted_Lookup)),IF(_xlfn.XLOOKUP(F797,_xlpm.range_ref,_xlpm.range_ref,11,0,2)=11,11,0)),IF(LEN(F797)&gt;0,12,0)),0),0)</f>
        <v>0</v>
      </c>
      <c r="T797">
        <v>0</v>
      </c>
    </row>
    <row r="798" spans="1:20" x14ac:dyDescent="0.2">
      <c r="A798" s="243" t="s">
        <v>792</v>
      </c>
      <c r="B798" s="243" t="s">
        <v>792</v>
      </c>
      <c r="C798" s="244"/>
      <c r="D798" s="243" t="s">
        <v>792</v>
      </c>
      <c r="E798" s="243" t="s">
        <v>792</v>
      </c>
      <c r="F798" s="243" t="s">
        <v>792</v>
      </c>
      <c r="G798" s="244"/>
      <c r="H798" s="244"/>
      <c r="I798" s="244"/>
      <c r="J798" s="244"/>
      <c r="K798" s="69"/>
      <c r="L798" s="1"/>
      <c r="Q798">
        <v>0</v>
      </c>
      <c r="R798" cm="1">
        <f t="array" ref="R798">IF(P798,IF(Q798=0,IFERROR(_xlfn.LET(_xlpm.range_ref,_xlfn.ANCHORARRAY(_xlfn.XLOOKUP(D798,Map_Range_Lookup,Map_Range_Data_Sorted_Lookup)),IF(_xlfn.XLOOKUP(E798,_xlpm.range_ref,_xlpm.range_ref,21,0,2)=21,21,0)),IF(LEN(D798)&gt;0,22,0)),0),0)</f>
        <v>0</v>
      </c>
      <c r="S798" cm="1">
        <f t="array" ref="S798">IF(P798,IF((Q798=0)*(R798=0),IFERROR(_xlfn.LET(_xlpm.range_ref,_xlfn.ANCHORARRAY(_xlfn.XLOOKUP(E798,Map_Range_Lookup,Map_Range_Data_Sorted_Lookup)),IF(_xlfn.XLOOKUP(F798,_xlpm.range_ref,_xlpm.range_ref,11,0,2)=11,11,0)),IF(LEN(F798)&gt;0,12,0)),0),0)</f>
        <v>0</v>
      </c>
      <c r="T798">
        <v>0</v>
      </c>
    </row>
    <row r="799" spans="1:20" x14ac:dyDescent="0.2">
      <c r="A799" s="243" t="s">
        <v>792</v>
      </c>
      <c r="B799" s="243" t="s">
        <v>792</v>
      </c>
      <c r="C799" s="244"/>
      <c r="D799" s="243" t="s">
        <v>792</v>
      </c>
      <c r="E799" s="243" t="s">
        <v>792</v>
      </c>
      <c r="F799" s="243" t="s">
        <v>792</v>
      </c>
      <c r="G799" s="244"/>
      <c r="H799" s="244"/>
      <c r="I799" s="244"/>
      <c r="J799" s="244"/>
      <c r="K799" s="69"/>
      <c r="L799" s="1"/>
      <c r="Q799">
        <v>0</v>
      </c>
      <c r="R799" cm="1">
        <f t="array" ref="R799">IF(P799,IF(Q799=0,IFERROR(_xlfn.LET(_xlpm.range_ref,_xlfn.ANCHORARRAY(_xlfn.XLOOKUP(D799,Map_Range_Lookup,Map_Range_Data_Sorted_Lookup)),IF(_xlfn.XLOOKUP(E799,_xlpm.range_ref,_xlpm.range_ref,21,0,2)=21,21,0)),IF(LEN(D799)&gt;0,22,0)),0),0)</f>
        <v>0</v>
      </c>
      <c r="S799" cm="1">
        <f t="array" ref="S799">IF(P799,IF((Q799=0)*(R799=0),IFERROR(_xlfn.LET(_xlpm.range_ref,_xlfn.ANCHORARRAY(_xlfn.XLOOKUP(E799,Map_Range_Lookup,Map_Range_Data_Sorted_Lookup)),IF(_xlfn.XLOOKUP(F799,_xlpm.range_ref,_xlpm.range_ref,11,0,2)=11,11,0)),IF(LEN(F799)&gt;0,12,0)),0),0)</f>
        <v>0</v>
      </c>
      <c r="T799">
        <v>0</v>
      </c>
    </row>
    <row r="800" spans="1:20" x14ac:dyDescent="0.2">
      <c r="A800" s="243" t="s">
        <v>792</v>
      </c>
      <c r="B800" s="243" t="s">
        <v>792</v>
      </c>
      <c r="C800" s="244"/>
      <c r="D800" s="243" t="s">
        <v>792</v>
      </c>
      <c r="E800" s="243" t="s">
        <v>792</v>
      </c>
      <c r="F800" s="243" t="s">
        <v>792</v>
      </c>
      <c r="G800" s="244"/>
      <c r="H800" s="244"/>
      <c r="I800" s="244"/>
      <c r="J800" s="244"/>
      <c r="K800" s="69"/>
      <c r="L800" s="1"/>
      <c r="Q800">
        <v>0</v>
      </c>
      <c r="R800" cm="1">
        <f t="array" ref="R800">IF(P800,IF(Q800=0,IFERROR(_xlfn.LET(_xlpm.range_ref,_xlfn.ANCHORARRAY(_xlfn.XLOOKUP(D800,Map_Range_Lookup,Map_Range_Data_Sorted_Lookup)),IF(_xlfn.XLOOKUP(E800,_xlpm.range_ref,_xlpm.range_ref,21,0,2)=21,21,0)),IF(LEN(D800)&gt;0,22,0)),0),0)</f>
        <v>0</v>
      </c>
      <c r="S800" cm="1">
        <f t="array" ref="S800">IF(P800,IF((Q800=0)*(R800=0),IFERROR(_xlfn.LET(_xlpm.range_ref,_xlfn.ANCHORARRAY(_xlfn.XLOOKUP(E800,Map_Range_Lookup,Map_Range_Data_Sorted_Lookup)),IF(_xlfn.XLOOKUP(F800,_xlpm.range_ref,_xlpm.range_ref,11,0,2)=11,11,0)),IF(LEN(F800)&gt;0,12,0)),0),0)</f>
        <v>0</v>
      </c>
      <c r="T800">
        <v>0</v>
      </c>
    </row>
    <row r="801" spans="1:20" x14ac:dyDescent="0.2">
      <c r="A801" s="243" t="s">
        <v>792</v>
      </c>
      <c r="B801" s="243" t="s">
        <v>792</v>
      </c>
      <c r="C801" s="244"/>
      <c r="D801" s="243" t="s">
        <v>792</v>
      </c>
      <c r="E801" s="243" t="s">
        <v>792</v>
      </c>
      <c r="F801" s="243" t="s">
        <v>792</v>
      </c>
      <c r="G801" s="244"/>
      <c r="H801" s="244"/>
      <c r="I801" s="244"/>
      <c r="J801" s="244"/>
      <c r="K801" s="69"/>
      <c r="L801" s="1"/>
      <c r="Q801">
        <v>0</v>
      </c>
      <c r="R801" cm="1">
        <f t="array" ref="R801">IF(P801,IF(Q801=0,IFERROR(_xlfn.LET(_xlpm.range_ref,_xlfn.ANCHORARRAY(_xlfn.XLOOKUP(D801,Map_Range_Lookup,Map_Range_Data_Sorted_Lookup)),IF(_xlfn.XLOOKUP(E801,_xlpm.range_ref,_xlpm.range_ref,21,0,2)=21,21,0)),IF(LEN(D801)&gt;0,22,0)),0),0)</f>
        <v>0</v>
      </c>
      <c r="S801" cm="1">
        <f t="array" ref="S801">IF(P801,IF((Q801=0)*(R801=0),IFERROR(_xlfn.LET(_xlpm.range_ref,_xlfn.ANCHORARRAY(_xlfn.XLOOKUP(E801,Map_Range_Lookup,Map_Range_Data_Sorted_Lookup)),IF(_xlfn.XLOOKUP(F801,_xlpm.range_ref,_xlpm.range_ref,11,0,2)=11,11,0)),IF(LEN(F801)&gt;0,12,0)),0),0)</f>
        <v>0</v>
      </c>
      <c r="T801">
        <v>0</v>
      </c>
    </row>
    <row r="802" spans="1:20" x14ac:dyDescent="0.2">
      <c r="A802" s="243" t="s">
        <v>792</v>
      </c>
      <c r="B802" s="243" t="s">
        <v>792</v>
      </c>
      <c r="C802" s="244"/>
      <c r="D802" s="243" t="s">
        <v>792</v>
      </c>
      <c r="E802" s="243" t="s">
        <v>792</v>
      </c>
      <c r="F802" s="243" t="s">
        <v>792</v>
      </c>
      <c r="G802" s="244"/>
      <c r="H802" s="244"/>
      <c r="I802" s="244"/>
      <c r="J802" s="244"/>
      <c r="K802" s="69"/>
      <c r="L802" s="1"/>
      <c r="Q802">
        <v>0</v>
      </c>
      <c r="R802" cm="1">
        <f t="array" ref="R802">IF(P802,IF(Q802=0,IFERROR(_xlfn.LET(_xlpm.range_ref,_xlfn.ANCHORARRAY(_xlfn.XLOOKUP(D802,Map_Range_Lookup,Map_Range_Data_Sorted_Lookup)),IF(_xlfn.XLOOKUP(E802,_xlpm.range_ref,_xlpm.range_ref,21,0,2)=21,21,0)),IF(LEN(D802)&gt;0,22,0)),0),0)</f>
        <v>0</v>
      </c>
      <c r="S802" cm="1">
        <f t="array" ref="S802">IF(P802,IF((Q802=0)*(R802=0),IFERROR(_xlfn.LET(_xlpm.range_ref,_xlfn.ANCHORARRAY(_xlfn.XLOOKUP(E802,Map_Range_Lookup,Map_Range_Data_Sorted_Lookup)),IF(_xlfn.XLOOKUP(F802,_xlpm.range_ref,_xlpm.range_ref,11,0,2)=11,11,0)),IF(LEN(F802)&gt;0,12,0)),0),0)</f>
        <v>0</v>
      </c>
      <c r="T802">
        <v>0</v>
      </c>
    </row>
    <row r="803" spans="1:20" x14ac:dyDescent="0.2">
      <c r="A803" s="243" t="s">
        <v>792</v>
      </c>
      <c r="B803" s="243" t="s">
        <v>792</v>
      </c>
      <c r="C803" s="244"/>
      <c r="D803" s="243" t="s">
        <v>792</v>
      </c>
      <c r="E803" s="243" t="s">
        <v>792</v>
      </c>
      <c r="F803" s="243" t="s">
        <v>792</v>
      </c>
      <c r="G803" s="244"/>
      <c r="H803" s="244"/>
      <c r="I803" s="244"/>
      <c r="J803" s="244"/>
      <c r="K803" s="69"/>
      <c r="L803" s="1"/>
      <c r="Q803">
        <v>0</v>
      </c>
      <c r="R803" cm="1">
        <f t="array" ref="R803">IF(P803,IF(Q803=0,IFERROR(_xlfn.LET(_xlpm.range_ref,_xlfn.ANCHORARRAY(_xlfn.XLOOKUP(D803,Map_Range_Lookup,Map_Range_Data_Sorted_Lookup)),IF(_xlfn.XLOOKUP(E803,_xlpm.range_ref,_xlpm.range_ref,21,0,2)=21,21,0)),IF(LEN(D803)&gt;0,22,0)),0),0)</f>
        <v>0</v>
      </c>
      <c r="S803" cm="1">
        <f t="array" ref="S803">IF(P803,IF((Q803=0)*(R803=0),IFERROR(_xlfn.LET(_xlpm.range_ref,_xlfn.ANCHORARRAY(_xlfn.XLOOKUP(E803,Map_Range_Lookup,Map_Range_Data_Sorted_Lookup)),IF(_xlfn.XLOOKUP(F803,_xlpm.range_ref,_xlpm.range_ref,11,0,2)=11,11,0)),IF(LEN(F803)&gt;0,12,0)),0),0)</f>
        <v>0</v>
      </c>
      <c r="T803">
        <v>0</v>
      </c>
    </row>
    <row r="804" spans="1:20" x14ac:dyDescent="0.2">
      <c r="A804" s="243" t="s">
        <v>792</v>
      </c>
      <c r="B804" s="243" t="s">
        <v>792</v>
      </c>
      <c r="C804" s="244"/>
      <c r="D804" s="243" t="s">
        <v>792</v>
      </c>
      <c r="E804" s="243" t="s">
        <v>792</v>
      </c>
      <c r="F804" s="243" t="s">
        <v>792</v>
      </c>
      <c r="G804" s="244"/>
      <c r="H804" s="244"/>
      <c r="I804" s="244"/>
      <c r="J804" s="244"/>
      <c r="K804" s="69"/>
      <c r="L804" s="1"/>
      <c r="Q804">
        <v>0</v>
      </c>
      <c r="R804" cm="1">
        <f t="array" ref="R804">IF(P804,IF(Q804=0,IFERROR(_xlfn.LET(_xlpm.range_ref,_xlfn.ANCHORARRAY(_xlfn.XLOOKUP(D804,Map_Range_Lookup,Map_Range_Data_Sorted_Lookup)),IF(_xlfn.XLOOKUP(E804,_xlpm.range_ref,_xlpm.range_ref,21,0,2)=21,21,0)),IF(LEN(D804)&gt;0,22,0)),0),0)</f>
        <v>0</v>
      </c>
      <c r="S804" cm="1">
        <f t="array" ref="S804">IF(P804,IF((Q804=0)*(R804=0),IFERROR(_xlfn.LET(_xlpm.range_ref,_xlfn.ANCHORARRAY(_xlfn.XLOOKUP(E804,Map_Range_Lookup,Map_Range_Data_Sorted_Lookup)),IF(_xlfn.XLOOKUP(F804,_xlpm.range_ref,_xlpm.range_ref,11,0,2)=11,11,0)),IF(LEN(F804)&gt;0,12,0)),0),0)</f>
        <v>0</v>
      </c>
      <c r="T804">
        <v>0</v>
      </c>
    </row>
    <row r="805" spans="1:20" x14ac:dyDescent="0.2">
      <c r="A805" s="243" t="s">
        <v>792</v>
      </c>
      <c r="B805" s="243" t="s">
        <v>792</v>
      </c>
      <c r="C805" s="244"/>
      <c r="D805" s="243" t="s">
        <v>792</v>
      </c>
      <c r="E805" s="243" t="s">
        <v>792</v>
      </c>
      <c r="F805" s="243" t="s">
        <v>792</v>
      </c>
      <c r="G805" s="244"/>
      <c r="H805" s="244"/>
      <c r="I805" s="244"/>
      <c r="J805" s="244"/>
      <c r="K805" s="69"/>
      <c r="L805" s="1"/>
      <c r="Q805">
        <v>0</v>
      </c>
      <c r="R805" cm="1">
        <f t="array" ref="R805">IF(P805,IF(Q805=0,IFERROR(_xlfn.LET(_xlpm.range_ref,_xlfn.ANCHORARRAY(_xlfn.XLOOKUP(D805,Map_Range_Lookup,Map_Range_Data_Sorted_Lookup)),IF(_xlfn.XLOOKUP(E805,_xlpm.range_ref,_xlpm.range_ref,21,0,2)=21,21,0)),IF(LEN(D805)&gt;0,22,0)),0),0)</f>
        <v>0</v>
      </c>
      <c r="S805" cm="1">
        <f t="array" ref="S805">IF(P805,IF((Q805=0)*(R805=0),IFERROR(_xlfn.LET(_xlpm.range_ref,_xlfn.ANCHORARRAY(_xlfn.XLOOKUP(E805,Map_Range_Lookup,Map_Range_Data_Sorted_Lookup)),IF(_xlfn.XLOOKUP(F805,_xlpm.range_ref,_xlpm.range_ref,11,0,2)=11,11,0)),IF(LEN(F805)&gt;0,12,0)),0),0)</f>
        <v>0</v>
      </c>
      <c r="T805">
        <v>0</v>
      </c>
    </row>
    <row r="806" spans="1:20" x14ac:dyDescent="0.2">
      <c r="A806" s="243" t="s">
        <v>792</v>
      </c>
      <c r="B806" s="243" t="s">
        <v>792</v>
      </c>
      <c r="C806" s="244"/>
      <c r="D806" s="243" t="s">
        <v>792</v>
      </c>
      <c r="E806" s="243" t="s">
        <v>792</v>
      </c>
      <c r="F806" s="243" t="s">
        <v>792</v>
      </c>
      <c r="G806" s="244"/>
      <c r="H806" s="244"/>
      <c r="I806" s="244"/>
      <c r="J806" s="244"/>
      <c r="K806" s="69"/>
      <c r="L806" s="1"/>
      <c r="Q806">
        <v>0</v>
      </c>
      <c r="R806" cm="1">
        <f t="array" ref="R806">IF(P806,IF(Q806=0,IFERROR(_xlfn.LET(_xlpm.range_ref,_xlfn.ANCHORARRAY(_xlfn.XLOOKUP(D806,Map_Range_Lookup,Map_Range_Data_Sorted_Lookup)),IF(_xlfn.XLOOKUP(E806,_xlpm.range_ref,_xlpm.range_ref,21,0,2)=21,21,0)),IF(LEN(D806)&gt;0,22,0)),0),0)</f>
        <v>0</v>
      </c>
      <c r="S806" cm="1">
        <f t="array" ref="S806">IF(P806,IF((Q806=0)*(R806=0),IFERROR(_xlfn.LET(_xlpm.range_ref,_xlfn.ANCHORARRAY(_xlfn.XLOOKUP(E806,Map_Range_Lookup,Map_Range_Data_Sorted_Lookup)),IF(_xlfn.XLOOKUP(F806,_xlpm.range_ref,_xlpm.range_ref,11,0,2)=11,11,0)),IF(LEN(F806)&gt;0,12,0)),0),0)</f>
        <v>0</v>
      </c>
      <c r="T806">
        <v>0</v>
      </c>
    </row>
    <row r="807" spans="1:20" x14ac:dyDescent="0.2">
      <c r="A807" s="243" t="s">
        <v>792</v>
      </c>
      <c r="B807" s="243" t="s">
        <v>792</v>
      </c>
      <c r="C807" s="244"/>
      <c r="D807" s="243" t="s">
        <v>792</v>
      </c>
      <c r="E807" s="243" t="s">
        <v>792</v>
      </c>
      <c r="F807" s="243" t="s">
        <v>792</v>
      </c>
      <c r="G807" s="244"/>
      <c r="H807" s="244"/>
      <c r="I807" s="244"/>
      <c r="J807" s="244"/>
      <c r="K807" s="69"/>
      <c r="L807" s="1"/>
      <c r="Q807">
        <v>0</v>
      </c>
      <c r="R807" cm="1">
        <f t="array" ref="R807">IF(P807,IF(Q807=0,IFERROR(_xlfn.LET(_xlpm.range_ref,_xlfn.ANCHORARRAY(_xlfn.XLOOKUP(D807,Map_Range_Lookup,Map_Range_Data_Sorted_Lookup)),IF(_xlfn.XLOOKUP(E807,_xlpm.range_ref,_xlpm.range_ref,21,0,2)=21,21,0)),IF(LEN(D807)&gt;0,22,0)),0),0)</f>
        <v>0</v>
      </c>
      <c r="S807" cm="1">
        <f t="array" ref="S807">IF(P807,IF((Q807=0)*(R807=0),IFERROR(_xlfn.LET(_xlpm.range_ref,_xlfn.ANCHORARRAY(_xlfn.XLOOKUP(E807,Map_Range_Lookup,Map_Range_Data_Sorted_Lookup)),IF(_xlfn.XLOOKUP(F807,_xlpm.range_ref,_xlpm.range_ref,11,0,2)=11,11,0)),IF(LEN(F807)&gt;0,12,0)),0),0)</f>
        <v>0</v>
      </c>
      <c r="T807">
        <v>0</v>
      </c>
    </row>
    <row r="808" spans="1:20" x14ac:dyDescent="0.2">
      <c r="A808" s="243" t="s">
        <v>792</v>
      </c>
      <c r="B808" s="243" t="s">
        <v>792</v>
      </c>
      <c r="C808" s="244"/>
      <c r="D808" s="243" t="s">
        <v>792</v>
      </c>
      <c r="E808" s="243" t="s">
        <v>792</v>
      </c>
      <c r="F808" s="243" t="s">
        <v>792</v>
      </c>
      <c r="G808" s="244"/>
      <c r="H808" s="244"/>
      <c r="I808" s="244"/>
      <c r="J808" s="244"/>
      <c r="K808" s="69"/>
      <c r="L808" s="1"/>
      <c r="Q808">
        <v>0</v>
      </c>
      <c r="R808" cm="1">
        <f t="array" ref="R808">IF(P808,IF(Q808=0,IFERROR(_xlfn.LET(_xlpm.range_ref,_xlfn.ANCHORARRAY(_xlfn.XLOOKUP(D808,Map_Range_Lookup,Map_Range_Data_Sorted_Lookup)),IF(_xlfn.XLOOKUP(E808,_xlpm.range_ref,_xlpm.range_ref,21,0,2)=21,21,0)),IF(LEN(D808)&gt;0,22,0)),0),0)</f>
        <v>0</v>
      </c>
      <c r="S808" cm="1">
        <f t="array" ref="S808">IF(P808,IF((Q808=0)*(R808=0),IFERROR(_xlfn.LET(_xlpm.range_ref,_xlfn.ANCHORARRAY(_xlfn.XLOOKUP(E808,Map_Range_Lookup,Map_Range_Data_Sorted_Lookup)),IF(_xlfn.XLOOKUP(F808,_xlpm.range_ref,_xlpm.range_ref,11,0,2)=11,11,0)),IF(LEN(F808)&gt;0,12,0)),0),0)</f>
        <v>0</v>
      </c>
      <c r="T808">
        <v>0</v>
      </c>
    </row>
    <row r="809" spans="1:20" x14ac:dyDescent="0.2">
      <c r="A809" s="243" t="s">
        <v>792</v>
      </c>
      <c r="B809" s="243" t="s">
        <v>792</v>
      </c>
      <c r="C809" s="244"/>
      <c r="D809" s="243" t="s">
        <v>792</v>
      </c>
      <c r="E809" s="243" t="s">
        <v>792</v>
      </c>
      <c r="F809" s="243" t="s">
        <v>792</v>
      </c>
      <c r="G809" s="244"/>
      <c r="H809" s="244"/>
      <c r="I809" s="244"/>
      <c r="J809" s="244"/>
      <c r="K809" s="69"/>
      <c r="L809" s="1"/>
      <c r="Q809">
        <v>0</v>
      </c>
      <c r="R809" cm="1">
        <f t="array" ref="R809">IF(P809,IF(Q809=0,IFERROR(_xlfn.LET(_xlpm.range_ref,_xlfn.ANCHORARRAY(_xlfn.XLOOKUP(D809,Map_Range_Lookup,Map_Range_Data_Sorted_Lookup)),IF(_xlfn.XLOOKUP(E809,_xlpm.range_ref,_xlpm.range_ref,21,0,2)=21,21,0)),IF(LEN(D809)&gt;0,22,0)),0),0)</f>
        <v>0</v>
      </c>
      <c r="S809" cm="1">
        <f t="array" ref="S809">IF(P809,IF((Q809=0)*(R809=0),IFERROR(_xlfn.LET(_xlpm.range_ref,_xlfn.ANCHORARRAY(_xlfn.XLOOKUP(E809,Map_Range_Lookup,Map_Range_Data_Sorted_Lookup)),IF(_xlfn.XLOOKUP(F809,_xlpm.range_ref,_xlpm.range_ref,11,0,2)=11,11,0)),IF(LEN(F809)&gt;0,12,0)),0),0)</f>
        <v>0</v>
      </c>
      <c r="T809">
        <v>0</v>
      </c>
    </row>
    <row r="810" spans="1:20" x14ac:dyDescent="0.2">
      <c r="A810" s="243" t="s">
        <v>792</v>
      </c>
      <c r="B810" s="243" t="s">
        <v>792</v>
      </c>
      <c r="C810" s="244"/>
      <c r="D810" s="243" t="s">
        <v>792</v>
      </c>
      <c r="E810" s="243" t="s">
        <v>792</v>
      </c>
      <c r="F810" s="243" t="s">
        <v>792</v>
      </c>
      <c r="G810" s="244"/>
      <c r="H810" s="244"/>
      <c r="I810" s="244"/>
      <c r="J810" s="244"/>
      <c r="K810" s="69"/>
      <c r="L810" s="1"/>
      <c r="Q810">
        <v>0</v>
      </c>
      <c r="R810" cm="1">
        <f t="array" ref="R810">IF(P810,IF(Q810=0,IFERROR(_xlfn.LET(_xlpm.range_ref,_xlfn.ANCHORARRAY(_xlfn.XLOOKUP(D810,Map_Range_Lookup,Map_Range_Data_Sorted_Lookup)),IF(_xlfn.XLOOKUP(E810,_xlpm.range_ref,_xlpm.range_ref,21,0,2)=21,21,0)),IF(LEN(D810)&gt;0,22,0)),0),0)</f>
        <v>0</v>
      </c>
      <c r="S810" cm="1">
        <f t="array" ref="S810">IF(P810,IF((Q810=0)*(R810=0),IFERROR(_xlfn.LET(_xlpm.range_ref,_xlfn.ANCHORARRAY(_xlfn.XLOOKUP(E810,Map_Range_Lookup,Map_Range_Data_Sorted_Lookup)),IF(_xlfn.XLOOKUP(F810,_xlpm.range_ref,_xlpm.range_ref,11,0,2)=11,11,0)),IF(LEN(F810)&gt;0,12,0)),0),0)</f>
        <v>0</v>
      </c>
      <c r="T810">
        <v>0</v>
      </c>
    </row>
    <row r="811" spans="1:20" x14ac:dyDescent="0.2">
      <c r="A811" s="243" t="s">
        <v>792</v>
      </c>
      <c r="B811" s="243" t="s">
        <v>792</v>
      </c>
      <c r="C811" s="244"/>
      <c r="D811" s="243" t="s">
        <v>792</v>
      </c>
      <c r="E811" s="243" t="s">
        <v>792</v>
      </c>
      <c r="F811" s="243" t="s">
        <v>792</v>
      </c>
      <c r="G811" s="244"/>
      <c r="H811" s="244"/>
      <c r="I811" s="244"/>
      <c r="J811" s="244"/>
      <c r="K811" s="69"/>
      <c r="L811" s="1"/>
      <c r="Q811">
        <v>0</v>
      </c>
      <c r="R811" cm="1">
        <f t="array" ref="R811">IF(P811,IF(Q811=0,IFERROR(_xlfn.LET(_xlpm.range_ref,_xlfn.ANCHORARRAY(_xlfn.XLOOKUP(D811,Map_Range_Lookup,Map_Range_Data_Sorted_Lookup)),IF(_xlfn.XLOOKUP(E811,_xlpm.range_ref,_xlpm.range_ref,21,0,2)=21,21,0)),IF(LEN(D811)&gt;0,22,0)),0),0)</f>
        <v>0</v>
      </c>
      <c r="S811" cm="1">
        <f t="array" ref="S811">IF(P811,IF((Q811=0)*(R811=0),IFERROR(_xlfn.LET(_xlpm.range_ref,_xlfn.ANCHORARRAY(_xlfn.XLOOKUP(E811,Map_Range_Lookup,Map_Range_Data_Sorted_Lookup)),IF(_xlfn.XLOOKUP(F811,_xlpm.range_ref,_xlpm.range_ref,11,0,2)=11,11,0)),IF(LEN(F811)&gt;0,12,0)),0),0)</f>
        <v>0</v>
      </c>
      <c r="T811">
        <v>0</v>
      </c>
    </row>
    <row r="812" spans="1:20" x14ac:dyDescent="0.2">
      <c r="A812" s="243" t="s">
        <v>792</v>
      </c>
      <c r="B812" s="243" t="s">
        <v>792</v>
      </c>
      <c r="C812" s="244"/>
      <c r="D812" s="243" t="s">
        <v>792</v>
      </c>
      <c r="E812" s="243" t="s">
        <v>792</v>
      </c>
      <c r="F812" s="243" t="s">
        <v>792</v>
      </c>
      <c r="G812" s="244"/>
      <c r="H812" s="244"/>
      <c r="I812" s="244"/>
      <c r="J812" s="244"/>
      <c r="K812" s="69"/>
      <c r="L812" s="1"/>
      <c r="Q812">
        <v>0</v>
      </c>
      <c r="R812" cm="1">
        <f t="array" ref="R812">IF(P812,IF(Q812=0,IFERROR(_xlfn.LET(_xlpm.range_ref,_xlfn.ANCHORARRAY(_xlfn.XLOOKUP(D812,Map_Range_Lookup,Map_Range_Data_Sorted_Lookup)),IF(_xlfn.XLOOKUP(E812,_xlpm.range_ref,_xlpm.range_ref,21,0,2)=21,21,0)),IF(LEN(D812)&gt;0,22,0)),0),0)</f>
        <v>0</v>
      </c>
      <c r="S812" cm="1">
        <f t="array" ref="S812">IF(P812,IF((Q812=0)*(R812=0),IFERROR(_xlfn.LET(_xlpm.range_ref,_xlfn.ANCHORARRAY(_xlfn.XLOOKUP(E812,Map_Range_Lookup,Map_Range_Data_Sorted_Lookup)),IF(_xlfn.XLOOKUP(F812,_xlpm.range_ref,_xlpm.range_ref,11,0,2)=11,11,0)),IF(LEN(F812)&gt;0,12,0)),0),0)</f>
        <v>0</v>
      </c>
      <c r="T812">
        <v>0</v>
      </c>
    </row>
    <row r="813" spans="1:20" x14ac:dyDescent="0.2">
      <c r="A813" s="243" t="s">
        <v>792</v>
      </c>
      <c r="B813" s="243" t="s">
        <v>792</v>
      </c>
      <c r="C813" s="244"/>
      <c r="D813" s="243" t="s">
        <v>792</v>
      </c>
      <c r="E813" s="243" t="s">
        <v>792</v>
      </c>
      <c r="F813" s="243" t="s">
        <v>792</v>
      </c>
      <c r="G813" s="244"/>
      <c r="H813" s="244"/>
      <c r="I813" s="244"/>
      <c r="J813" s="244"/>
      <c r="K813" s="69"/>
      <c r="L813" s="1"/>
      <c r="Q813">
        <v>0</v>
      </c>
      <c r="R813" cm="1">
        <f t="array" ref="R813">IF(P813,IF(Q813=0,IFERROR(_xlfn.LET(_xlpm.range_ref,_xlfn.ANCHORARRAY(_xlfn.XLOOKUP(D813,Map_Range_Lookup,Map_Range_Data_Sorted_Lookup)),IF(_xlfn.XLOOKUP(E813,_xlpm.range_ref,_xlpm.range_ref,21,0,2)=21,21,0)),IF(LEN(D813)&gt;0,22,0)),0),0)</f>
        <v>0</v>
      </c>
      <c r="S813" cm="1">
        <f t="array" ref="S813">IF(P813,IF((Q813=0)*(R813=0),IFERROR(_xlfn.LET(_xlpm.range_ref,_xlfn.ANCHORARRAY(_xlfn.XLOOKUP(E813,Map_Range_Lookup,Map_Range_Data_Sorted_Lookup)),IF(_xlfn.XLOOKUP(F813,_xlpm.range_ref,_xlpm.range_ref,11,0,2)=11,11,0)),IF(LEN(F813)&gt;0,12,0)),0),0)</f>
        <v>0</v>
      </c>
      <c r="T813">
        <v>0</v>
      </c>
    </row>
    <row r="814" spans="1:20" x14ac:dyDescent="0.2">
      <c r="A814" s="243" t="s">
        <v>792</v>
      </c>
      <c r="B814" s="243" t="s">
        <v>792</v>
      </c>
      <c r="C814" s="244"/>
      <c r="D814" s="243" t="s">
        <v>792</v>
      </c>
      <c r="E814" s="243" t="s">
        <v>792</v>
      </c>
      <c r="F814" s="243" t="s">
        <v>792</v>
      </c>
      <c r="G814" s="244"/>
      <c r="H814" s="244"/>
      <c r="I814" s="244"/>
      <c r="J814" s="244"/>
      <c r="K814" s="69"/>
      <c r="L814" s="1"/>
      <c r="Q814">
        <v>0</v>
      </c>
      <c r="R814" cm="1">
        <f t="array" ref="R814">IF(P814,IF(Q814=0,IFERROR(_xlfn.LET(_xlpm.range_ref,_xlfn.ANCHORARRAY(_xlfn.XLOOKUP(D814,Map_Range_Lookup,Map_Range_Data_Sorted_Lookup)),IF(_xlfn.XLOOKUP(E814,_xlpm.range_ref,_xlpm.range_ref,21,0,2)=21,21,0)),IF(LEN(D814)&gt;0,22,0)),0),0)</f>
        <v>0</v>
      </c>
      <c r="S814" cm="1">
        <f t="array" ref="S814">IF(P814,IF((Q814=0)*(R814=0),IFERROR(_xlfn.LET(_xlpm.range_ref,_xlfn.ANCHORARRAY(_xlfn.XLOOKUP(E814,Map_Range_Lookup,Map_Range_Data_Sorted_Lookup)),IF(_xlfn.XLOOKUP(F814,_xlpm.range_ref,_xlpm.range_ref,11,0,2)=11,11,0)),IF(LEN(F814)&gt;0,12,0)),0),0)</f>
        <v>0</v>
      </c>
      <c r="T814">
        <v>0</v>
      </c>
    </row>
    <row r="815" spans="1:20" x14ac:dyDescent="0.2">
      <c r="A815" s="243" t="s">
        <v>792</v>
      </c>
      <c r="B815" s="243" t="s">
        <v>792</v>
      </c>
      <c r="C815" s="244"/>
      <c r="D815" s="243" t="s">
        <v>792</v>
      </c>
      <c r="E815" s="243" t="s">
        <v>792</v>
      </c>
      <c r="F815" s="243" t="s">
        <v>792</v>
      </c>
      <c r="G815" s="244"/>
      <c r="H815" s="244"/>
      <c r="I815" s="244"/>
      <c r="J815" s="244"/>
      <c r="K815" s="69"/>
      <c r="L815" s="1"/>
      <c r="Q815">
        <v>0</v>
      </c>
      <c r="R815" cm="1">
        <f t="array" ref="R815">IF(P815,IF(Q815=0,IFERROR(_xlfn.LET(_xlpm.range_ref,_xlfn.ANCHORARRAY(_xlfn.XLOOKUP(D815,Map_Range_Lookup,Map_Range_Data_Sorted_Lookup)),IF(_xlfn.XLOOKUP(E815,_xlpm.range_ref,_xlpm.range_ref,21,0,2)=21,21,0)),IF(LEN(D815)&gt;0,22,0)),0),0)</f>
        <v>0</v>
      </c>
      <c r="S815" cm="1">
        <f t="array" ref="S815">IF(P815,IF((Q815=0)*(R815=0),IFERROR(_xlfn.LET(_xlpm.range_ref,_xlfn.ANCHORARRAY(_xlfn.XLOOKUP(E815,Map_Range_Lookup,Map_Range_Data_Sorted_Lookup)),IF(_xlfn.XLOOKUP(F815,_xlpm.range_ref,_xlpm.range_ref,11,0,2)=11,11,0)),IF(LEN(F815)&gt;0,12,0)),0),0)</f>
        <v>0</v>
      </c>
      <c r="T815">
        <v>0</v>
      </c>
    </row>
    <row r="816" spans="1:20" x14ac:dyDescent="0.2">
      <c r="A816" s="243" t="s">
        <v>792</v>
      </c>
      <c r="B816" s="243" t="s">
        <v>792</v>
      </c>
      <c r="C816" s="244"/>
      <c r="D816" s="243" t="s">
        <v>792</v>
      </c>
      <c r="E816" s="243" t="s">
        <v>792</v>
      </c>
      <c r="F816" s="243" t="s">
        <v>792</v>
      </c>
      <c r="G816" s="244"/>
      <c r="H816" s="244"/>
      <c r="I816" s="244"/>
      <c r="J816" s="244"/>
      <c r="K816" s="69"/>
      <c r="L816" s="1"/>
      <c r="Q816">
        <v>0</v>
      </c>
      <c r="R816" cm="1">
        <f t="array" ref="R816">IF(P816,IF(Q816=0,IFERROR(_xlfn.LET(_xlpm.range_ref,_xlfn.ANCHORARRAY(_xlfn.XLOOKUP(D816,Map_Range_Lookup,Map_Range_Data_Sorted_Lookup)),IF(_xlfn.XLOOKUP(E816,_xlpm.range_ref,_xlpm.range_ref,21,0,2)=21,21,0)),IF(LEN(D816)&gt;0,22,0)),0),0)</f>
        <v>0</v>
      </c>
      <c r="S816" cm="1">
        <f t="array" ref="S816">IF(P816,IF((Q816=0)*(R816=0),IFERROR(_xlfn.LET(_xlpm.range_ref,_xlfn.ANCHORARRAY(_xlfn.XLOOKUP(E816,Map_Range_Lookup,Map_Range_Data_Sorted_Lookup)),IF(_xlfn.XLOOKUP(F816,_xlpm.range_ref,_xlpm.range_ref,11,0,2)=11,11,0)),IF(LEN(F816)&gt;0,12,0)),0),0)</f>
        <v>0</v>
      </c>
      <c r="T816">
        <v>0</v>
      </c>
    </row>
    <row r="817" spans="1:20" x14ac:dyDescent="0.2">
      <c r="A817" s="243" t="s">
        <v>792</v>
      </c>
      <c r="B817" s="243" t="s">
        <v>792</v>
      </c>
      <c r="C817" s="244"/>
      <c r="D817" s="243" t="s">
        <v>792</v>
      </c>
      <c r="E817" s="243" t="s">
        <v>792</v>
      </c>
      <c r="F817" s="243" t="s">
        <v>792</v>
      </c>
      <c r="G817" s="244"/>
      <c r="H817" s="244"/>
      <c r="I817" s="244"/>
      <c r="J817" s="244"/>
      <c r="K817" s="69"/>
      <c r="L817" s="1"/>
      <c r="Q817">
        <v>0</v>
      </c>
      <c r="R817" cm="1">
        <f t="array" ref="R817">IF(P817,IF(Q817=0,IFERROR(_xlfn.LET(_xlpm.range_ref,_xlfn.ANCHORARRAY(_xlfn.XLOOKUP(D817,Map_Range_Lookup,Map_Range_Data_Sorted_Lookup)),IF(_xlfn.XLOOKUP(E817,_xlpm.range_ref,_xlpm.range_ref,21,0,2)=21,21,0)),IF(LEN(D817)&gt;0,22,0)),0),0)</f>
        <v>0</v>
      </c>
      <c r="S817" cm="1">
        <f t="array" ref="S817">IF(P817,IF((Q817=0)*(R817=0),IFERROR(_xlfn.LET(_xlpm.range_ref,_xlfn.ANCHORARRAY(_xlfn.XLOOKUP(E817,Map_Range_Lookup,Map_Range_Data_Sorted_Lookup)),IF(_xlfn.XLOOKUP(F817,_xlpm.range_ref,_xlpm.range_ref,11,0,2)=11,11,0)),IF(LEN(F817)&gt;0,12,0)),0),0)</f>
        <v>0</v>
      </c>
      <c r="T817">
        <v>0</v>
      </c>
    </row>
    <row r="818" spans="1:20" x14ac:dyDescent="0.2">
      <c r="A818" s="243" t="s">
        <v>792</v>
      </c>
      <c r="B818" s="243" t="s">
        <v>792</v>
      </c>
      <c r="C818" s="244"/>
      <c r="D818" s="243" t="s">
        <v>792</v>
      </c>
      <c r="E818" s="243" t="s">
        <v>792</v>
      </c>
      <c r="F818" s="243" t="s">
        <v>792</v>
      </c>
      <c r="G818" s="244"/>
      <c r="H818" s="244"/>
      <c r="I818" s="244"/>
      <c r="J818" s="244"/>
      <c r="K818" s="69"/>
      <c r="L818" s="1"/>
      <c r="Q818">
        <v>0</v>
      </c>
      <c r="R818" cm="1">
        <f t="array" ref="R818">IF(P818,IF(Q818=0,IFERROR(_xlfn.LET(_xlpm.range_ref,_xlfn.ANCHORARRAY(_xlfn.XLOOKUP(D818,Map_Range_Lookup,Map_Range_Data_Sorted_Lookup)),IF(_xlfn.XLOOKUP(E818,_xlpm.range_ref,_xlpm.range_ref,21,0,2)=21,21,0)),IF(LEN(D818)&gt;0,22,0)),0),0)</f>
        <v>0</v>
      </c>
      <c r="S818" cm="1">
        <f t="array" ref="S818">IF(P818,IF((Q818=0)*(R818=0),IFERROR(_xlfn.LET(_xlpm.range_ref,_xlfn.ANCHORARRAY(_xlfn.XLOOKUP(E818,Map_Range_Lookup,Map_Range_Data_Sorted_Lookup)),IF(_xlfn.XLOOKUP(F818,_xlpm.range_ref,_xlpm.range_ref,11,0,2)=11,11,0)),IF(LEN(F818)&gt;0,12,0)),0),0)</f>
        <v>0</v>
      </c>
      <c r="T818">
        <v>0</v>
      </c>
    </row>
    <row r="819" spans="1:20" x14ac:dyDescent="0.2">
      <c r="A819" s="243" t="s">
        <v>792</v>
      </c>
      <c r="B819" s="243" t="s">
        <v>792</v>
      </c>
      <c r="C819" s="244"/>
      <c r="D819" s="243" t="s">
        <v>792</v>
      </c>
      <c r="E819" s="243" t="s">
        <v>792</v>
      </c>
      <c r="F819" s="243" t="s">
        <v>792</v>
      </c>
      <c r="G819" s="244"/>
      <c r="H819" s="244"/>
      <c r="I819" s="244"/>
      <c r="J819" s="244"/>
      <c r="K819" s="69"/>
      <c r="L819" s="1"/>
      <c r="Q819">
        <v>0</v>
      </c>
      <c r="R819" cm="1">
        <f t="array" ref="R819">IF(P819,IF(Q819=0,IFERROR(_xlfn.LET(_xlpm.range_ref,_xlfn.ANCHORARRAY(_xlfn.XLOOKUP(D819,Map_Range_Lookup,Map_Range_Data_Sorted_Lookup)),IF(_xlfn.XLOOKUP(E819,_xlpm.range_ref,_xlpm.range_ref,21,0,2)=21,21,0)),IF(LEN(D819)&gt;0,22,0)),0),0)</f>
        <v>0</v>
      </c>
      <c r="S819" cm="1">
        <f t="array" ref="S819">IF(P819,IF((Q819=0)*(R819=0),IFERROR(_xlfn.LET(_xlpm.range_ref,_xlfn.ANCHORARRAY(_xlfn.XLOOKUP(E819,Map_Range_Lookup,Map_Range_Data_Sorted_Lookup)),IF(_xlfn.XLOOKUP(F819,_xlpm.range_ref,_xlpm.range_ref,11,0,2)=11,11,0)),IF(LEN(F819)&gt;0,12,0)),0),0)</f>
        <v>0</v>
      </c>
      <c r="T819">
        <v>0</v>
      </c>
    </row>
    <row r="820" spans="1:20" x14ac:dyDescent="0.2">
      <c r="A820" s="243" t="s">
        <v>792</v>
      </c>
      <c r="B820" s="243" t="s">
        <v>792</v>
      </c>
      <c r="C820" s="244"/>
      <c r="D820" s="243" t="s">
        <v>792</v>
      </c>
      <c r="E820" s="243" t="s">
        <v>792</v>
      </c>
      <c r="F820" s="243" t="s">
        <v>792</v>
      </c>
      <c r="G820" s="244"/>
      <c r="H820" s="244"/>
      <c r="I820" s="244"/>
      <c r="J820" s="244"/>
      <c r="K820" s="69"/>
      <c r="L820" s="1"/>
      <c r="Q820">
        <v>0</v>
      </c>
      <c r="R820" cm="1">
        <f t="array" ref="R820">IF(P820,IF(Q820=0,IFERROR(_xlfn.LET(_xlpm.range_ref,_xlfn.ANCHORARRAY(_xlfn.XLOOKUP(D820,Map_Range_Lookup,Map_Range_Data_Sorted_Lookup)),IF(_xlfn.XLOOKUP(E820,_xlpm.range_ref,_xlpm.range_ref,21,0,2)=21,21,0)),IF(LEN(D820)&gt;0,22,0)),0),0)</f>
        <v>0</v>
      </c>
      <c r="S820" cm="1">
        <f t="array" ref="S820">IF(P820,IF((Q820=0)*(R820=0),IFERROR(_xlfn.LET(_xlpm.range_ref,_xlfn.ANCHORARRAY(_xlfn.XLOOKUP(E820,Map_Range_Lookup,Map_Range_Data_Sorted_Lookup)),IF(_xlfn.XLOOKUP(F820,_xlpm.range_ref,_xlpm.range_ref,11,0,2)=11,11,0)),IF(LEN(F820)&gt;0,12,0)),0),0)</f>
        <v>0</v>
      </c>
      <c r="T820">
        <v>0</v>
      </c>
    </row>
    <row r="821" spans="1:20" x14ac:dyDescent="0.2">
      <c r="A821" s="243" t="s">
        <v>792</v>
      </c>
      <c r="B821" s="243" t="s">
        <v>792</v>
      </c>
      <c r="C821" s="244"/>
      <c r="D821" s="243" t="s">
        <v>792</v>
      </c>
      <c r="E821" s="243" t="s">
        <v>792</v>
      </c>
      <c r="F821" s="243" t="s">
        <v>792</v>
      </c>
      <c r="G821" s="244"/>
      <c r="H821" s="244"/>
      <c r="I821" s="244"/>
      <c r="J821" s="244"/>
      <c r="K821" s="69"/>
      <c r="L821" s="1"/>
      <c r="Q821">
        <v>0</v>
      </c>
      <c r="R821" cm="1">
        <f t="array" ref="R821">IF(P821,IF(Q821=0,IFERROR(_xlfn.LET(_xlpm.range_ref,_xlfn.ANCHORARRAY(_xlfn.XLOOKUP(D821,Map_Range_Lookup,Map_Range_Data_Sorted_Lookup)),IF(_xlfn.XLOOKUP(E821,_xlpm.range_ref,_xlpm.range_ref,21,0,2)=21,21,0)),IF(LEN(D821)&gt;0,22,0)),0),0)</f>
        <v>0</v>
      </c>
      <c r="S821" cm="1">
        <f t="array" ref="S821">IF(P821,IF((Q821=0)*(R821=0),IFERROR(_xlfn.LET(_xlpm.range_ref,_xlfn.ANCHORARRAY(_xlfn.XLOOKUP(E821,Map_Range_Lookup,Map_Range_Data_Sorted_Lookup)),IF(_xlfn.XLOOKUP(F821,_xlpm.range_ref,_xlpm.range_ref,11,0,2)=11,11,0)),IF(LEN(F821)&gt;0,12,0)),0),0)</f>
        <v>0</v>
      </c>
      <c r="T821">
        <v>0</v>
      </c>
    </row>
    <row r="822" spans="1:20" x14ac:dyDescent="0.2">
      <c r="A822" s="243" t="s">
        <v>792</v>
      </c>
      <c r="B822" s="243" t="s">
        <v>792</v>
      </c>
      <c r="C822" s="244"/>
      <c r="D822" s="243" t="s">
        <v>792</v>
      </c>
      <c r="E822" s="243" t="s">
        <v>792</v>
      </c>
      <c r="F822" s="243" t="s">
        <v>792</v>
      </c>
      <c r="G822" s="244"/>
      <c r="H822" s="244"/>
      <c r="I822" s="244"/>
      <c r="J822" s="244"/>
      <c r="K822" s="69"/>
      <c r="L822" s="1"/>
      <c r="Q822">
        <v>0</v>
      </c>
      <c r="R822" cm="1">
        <f t="array" ref="R822">IF(P822,IF(Q822=0,IFERROR(_xlfn.LET(_xlpm.range_ref,_xlfn.ANCHORARRAY(_xlfn.XLOOKUP(D822,Map_Range_Lookup,Map_Range_Data_Sorted_Lookup)),IF(_xlfn.XLOOKUP(E822,_xlpm.range_ref,_xlpm.range_ref,21,0,2)=21,21,0)),IF(LEN(D822)&gt;0,22,0)),0),0)</f>
        <v>0</v>
      </c>
      <c r="S822" cm="1">
        <f t="array" ref="S822">IF(P822,IF((Q822=0)*(R822=0),IFERROR(_xlfn.LET(_xlpm.range_ref,_xlfn.ANCHORARRAY(_xlfn.XLOOKUP(E822,Map_Range_Lookup,Map_Range_Data_Sorted_Lookup)),IF(_xlfn.XLOOKUP(F822,_xlpm.range_ref,_xlpm.range_ref,11,0,2)=11,11,0)),IF(LEN(F822)&gt;0,12,0)),0),0)</f>
        <v>0</v>
      </c>
      <c r="T822">
        <v>0</v>
      </c>
    </row>
    <row r="823" spans="1:20" x14ac:dyDescent="0.2">
      <c r="A823" s="243" t="s">
        <v>792</v>
      </c>
      <c r="B823" s="243" t="s">
        <v>792</v>
      </c>
      <c r="C823" s="244"/>
      <c r="D823" s="243" t="s">
        <v>792</v>
      </c>
      <c r="E823" s="243" t="s">
        <v>792</v>
      </c>
      <c r="F823" s="243" t="s">
        <v>792</v>
      </c>
      <c r="G823" s="244"/>
      <c r="H823" s="244"/>
      <c r="I823" s="244"/>
      <c r="J823" s="244"/>
      <c r="K823" s="69"/>
      <c r="L823" s="1"/>
      <c r="Q823">
        <v>0</v>
      </c>
      <c r="R823" cm="1">
        <f t="array" ref="R823">IF(P823,IF(Q823=0,IFERROR(_xlfn.LET(_xlpm.range_ref,_xlfn.ANCHORARRAY(_xlfn.XLOOKUP(D823,Map_Range_Lookup,Map_Range_Data_Sorted_Lookup)),IF(_xlfn.XLOOKUP(E823,_xlpm.range_ref,_xlpm.range_ref,21,0,2)=21,21,0)),IF(LEN(D823)&gt;0,22,0)),0),0)</f>
        <v>0</v>
      </c>
      <c r="S823" cm="1">
        <f t="array" ref="S823">IF(P823,IF((Q823=0)*(R823=0),IFERROR(_xlfn.LET(_xlpm.range_ref,_xlfn.ANCHORARRAY(_xlfn.XLOOKUP(E823,Map_Range_Lookup,Map_Range_Data_Sorted_Lookup)),IF(_xlfn.XLOOKUP(F823,_xlpm.range_ref,_xlpm.range_ref,11,0,2)=11,11,0)),IF(LEN(F823)&gt;0,12,0)),0),0)</f>
        <v>0</v>
      </c>
      <c r="T823">
        <v>0</v>
      </c>
    </row>
    <row r="824" spans="1:20" x14ac:dyDescent="0.2">
      <c r="A824" s="243" t="s">
        <v>792</v>
      </c>
      <c r="B824" s="243" t="s">
        <v>792</v>
      </c>
      <c r="C824" s="244"/>
      <c r="D824" s="243" t="s">
        <v>792</v>
      </c>
      <c r="E824" s="243" t="s">
        <v>792</v>
      </c>
      <c r="F824" s="243" t="s">
        <v>792</v>
      </c>
      <c r="G824" s="244"/>
      <c r="H824" s="244"/>
      <c r="I824" s="244"/>
      <c r="J824" s="244"/>
      <c r="K824" s="69"/>
      <c r="L824" s="1"/>
      <c r="Q824">
        <v>0</v>
      </c>
      <c r="R824" cm="1">
        <f t="array" ref="R824">IF(P824,IF(Q824=0,IFERROR(_xlfn.LET(_xlpm.range_ref,_xlfn.ANCHORARRAY(_xlfn.XLOOKUP(D824,Map_Range_Lookup,Map_Range_Data_Sorted_Lookup)),IF(_xlfn.XLOOKUP(E824,_xlpm.range_ref,_xlpm.range_ref,21,0,2)=21,21,0)),IF(LEN(D824)&gt;0,22,0)),0),0)</f>
        <v>0</v>
      </c>
      <c r="S824" cm="1">
        <f t="array" ref="S824">IF(P824,IF((Q824=0)*(R824=0),IFERROR(_xlfn.LET(_xlpm.range_ref,_xlfn.ANCHORARRAY(_xlfn.XLOOKUP(E824,Map_Range_Lookup,Map_Range_Data_Sorted_Lookup)),IF(_xlfn.XLOOKUP(F824,_xlpm.range_ref,_xlpm.range_ref,11,0,2)=11,11,0)),IF(LEN(F824)&gt;0,12,0)),0),0)</f>
        <v>0</v>
      </c>
      <c r="T824">
        <v>0</v>
      </c>
    </row>
    <row r="825" spans="1:20" x14ac:dyDescent="0.2">
      <c r="A825" s="243" t="s">
        <v>792</v>
      </c>
      <c r="B825" s="243" t="s">
        <v>792</v>
      </c>
      <c r="C825" s="244"/>
      <c r="D825" s="243" t="s">
        <v>792</v>
      </c>
      <c r="E825" s="243" t="s">
        <v>792</v>
      </c>
      <c r="F825" s="243" t="s">
        <v>792</v>
      </c>
      <c r="G825" s="244"/>
      <c r="H825" s="244"/>
      <c r="I825" s="244"/>
      <c r="J825" s="244"/>
      <c r="K825" s="69"/>
      <c r="L825" s="1"/>
      <c r="Q825">
        <v>0</v>
      </c>
      <c r="R825" cm="1">
        <f t="array" ref="R825">IF(P825,IF(Q825=0,IFERROR(_xlfn.LET(_xlpm.range_ref,_xlfn.ANCHORARRAY(_xlfn.XLOOKUP(D825,Map_Range_Lookup,Map_Range_Data_Sorted_Lookup)),IF(_xlfn.XLOOKUP(E825,_xlpm.range_ref,_xlpm.range_ref,21,0,2)=21,21,0)),IF(LEN(D825)&gt;0,22,0)),0),0)</f>
        <v>0</v>
      </c>
      <c r="S825" cm="1">
        <f t="array" ref="S825">IF(P825,IF((Q825=0)*(R825=0),IFERROR(_xlfn.LET(_xlpm.range_ref,_xlfn.ANCHORARRAY(_xlfn.XLOOKUP(E825,Map_Range_Lookup,Map_Range_Data_Sorted_Lookup)),IF(_xlfn.XLOOKUP(F825,_xlpm.range_ref,_xlpm.range_ref,11,0,2)=11,11,0)),IF(LEN(F825)&gt;0,12,0)),0),0)</f>
        <v>0</v>
      </c>
      <c r="T825">
        <v>0</v>
      </c>
    </row>
    <row r="826" spans="1:20" x14ac:dyDescent="0.2">
      <c r="A826" s="243" t="s">
        <v>792</v>
      </c>
      <c r="B826" s="243" t="s">
        <v>792</v>
      </c>
      <c r="C826" s="244"/>
      <c r="D826" s="243" t="s">
        <v>792</v>
      </c>
      <c r="E826" s="243" t="s">
        <v>792</v>
      </c>
      <c r="F826" s="243" t="s">
        <v>792</v>
      </c>
      <c r="G826" s="244"/>
      <c r="H826" s="244"/>
      <c r="I826" s="244"/>
      <c r="J826" s="244"/>
      <c r="K826" s="69"/>
      <c r="L826" s="1"/>
      <c r="Q826">
        <v>0</v>
      </c>
      <c r="R826" cm="1">
        <f t="array" ref="R826">IF(P826,IF(Q826=0,IFERROR(_xlfn.LET(_xlpm.range_ref,_xlfn.ANCHORARRAY(_xlfn.XLOOKUP(D826,Map_Range_Lookup,Map_Range_Data_Sorted_Lookup)),IF(_xlfn.XLOOKUP(E826,_xlpm.range_ref,_xlpm.range_ref,21,0,2)=21,21,0)),IF(LEN(D826)&gt;0,22,0)),0),0)</f>
        <v>0</v>
      </c>
      <c r="S826" cm="1">
        <f t="array" ref="S826">IF(P826,IF((Q826=0)*(R826=0),IFERROR(_xlfn.LET(_xlpm.range_ref,_xlfn.ANCHORARRAY(_xlfn.XLOOKUP(E826,Map_Range_Lookup,Map_Range_Data_Sorted_Lookup)),IF(_xlfn.XLOOKUP(F826,_xlpm.range_ref,_xlpm.range_ref,11,0,2)=11,11,0)),IF(LEN(F826)&gt;0,12,0)),0),0)</f>
        <v>0</v>
      </c>
      <c r="T826">
        <v>0</v>
      </c>
    </row>
    <row r="827" spans="1:20" x14ac:dyDescent="0.2">
      <c r="A827" s="243" t="s">
        <v>792</v>
      </c>
      <c r="B827" s="243" t="s">
        <v>792</v>
      </c>
      <c r="C827" s="244"/>
      <c r="D827" s="243" t="s">
        <v>792</v>
      </c>
      <c r="E827" s="243" t="s">
        <v>792</v>
      </c>
      <c r="F827" s="243" t="s">
        <v>792</v>
      </c>
      <c r="G827" s="244"/>
      <c r="H827" s="244"/>
      <c r="I827" s="244"/>
      <c r="J827" s="244"/>
      <c r="K827" s="69"/>
      <c r="L827" s="1"/>
      <c r="Q827">
        <v>0</v>
      </c>
      <c r="R827" cm="1">
        <f t="array" ref="R827">IF(P827,IF(Q827=0,IFERROR(_xlfn.LET(_xlpm.range_ref,_xlfn.ANCHORARRAY(_xlfn.XLOOKUP(D827,Map_Range_Lookup,Map_Range_Data_Sorted_Lookup)),IF(_xlfn.XLOOKUP(E827,_xlpm.range_ref,_xlpm.range_ref,21,0,2)=21,21,0)),IF(LEN(D827)&gt;0,22,0)),0),0)</f>
        <v>0</v>
      </c>
      <c r="S827" cm="1">
        <f t="array" ref="S827">IF(P827,IF((Q827=0)*(R827=0),IFERROR(_xlfn.LET(_xlpm.range_ref,_xlfn.ANCHORARRAY(_xlfn.XLOOKUP(E827,Map_Range_Lookup,Map_Range_Data_Sorted_Lookup)),IF(_xlfn.XLOOKUP(F827,_xlpm.range_ref,_xlpm.range_ref,11,0,2)=11,11,0)),IF(LEN(F827)&gt;0,12,0)),0),0)</f>
        <v>0</v>
      </c>
      <c r="T827">
        <v>0</v>
      </c>
    </row>
    <row r="828" spans="1:20" x14ac:dyDescent="0.2">
      <c r="A828" s="243" t="s">
        <v>792</v>
      </c>
      <c r="B828" s="243" t="s">
        <v>792</v>
      </c>
      <c r="C828" s="244"/>
      <c r="D828" s="243" t="s">
        <v>792</v>
      </c>
      <c r="E828" s="243" t="s">
        <v>792</v>
      </c>
      <c r="F828" s="243" t="s">
        <v>792</v>
      </c>
      <c r="G828" s="244"/>
      <c r="H828" s="244"/>
      <c r="I828" s="244"/>
      <c r="J828" s="244"/>
      <c r="K828" s="69"/>
      <c r="L828" s="1"/>
      <c r="Q828">
        <v>0</v>
      </c>
      <c r="R828" cm="1">
        <f t="array" ref="R828">IF(P828,IF(Q828=0,IFERROR(_xlfn.LET(_xlpm.range_ref,_xlfn.ANCHORARRAY(_xlfn.XLOOKUP(D828,Map_Range_Lookup,Map_Range_Data_Sorted_Lookup)),IF(_xlfn.XLOOKUP(E828,_xlpm.range_ref,_xlpm.range_ref,21,0,2)=21,21,0)),IF(LEN(D828)&gt;0,22,0)),0),0)</f>
        <v>0</v>
      </c>
      <c r="S828" cm="1">
        <f t="array" ref="S828">IF(P828,IF((Q828=0)*(R828=0),IFERROR(_xlfn.LET(_xlpm.range_ref,_xlfn.ANCHORARRAY(_xlfn.XLOOKUP(E828,Map_Range_Lookup,Map_Range_Data_Sorted_Lookup)),IF(_xlfn.XLOOKUP(F828,_xlpm.range_ref,_xlpm.range_ref,11,0,2)=11,11,0)),IF(LEN(F828)&gt;0,12,0)),0),0)</f>
        <v>0</v>
      </c>
      <c r="T828">
        <v>0</v>
      </c>
    </row>
    <row r="829" spans="1:20" x14ac:dyDescent="0.2">
      <c r="A829" s="243" t="s">
        <v>792</v>
      </c>
      <c r="B829" s="243" t="s">
        <v>792</v>
      </c>
      <c r="C829" s="244"/>
      <c r="D829" s="243" t="s">
        <v>792</v>
      </c>
      <c r="E829" s="243" t="s">
        <v>792</v>
      </c>
      <c r="F829" s="243" t="s">
        <v>792</v>
      </c>
      <c r="G829" s="244"/>
      <c r="H829" s="244"/>
      <c r="I829" s="244"/>
      <c r="J829" s="244"/>
      <c r="K829" s="69"/>
      <c r="L829" s="1"/>
      <c r="Q829">
        <v>0</v>
      </c>
      <c r="R829" cm="1">
        <f t="array" ref="R829">IF(P829,IF(Q829=0,IFERROR(_xlfn.LET(_xlpm.range_ref,_xlfn.ANCHORARRAY(_xlfn.XLOOKUP(D829,Map_Range_Lookup,Map_Range_Data_Sorted_Lookup)),IF(_xlfn.XLOOKUP(E829,_xlpm.range_ref,_xlpm.range_ref,21,0,2)=21,21,0)),IF(LEN(D829)&gt;0,22,0)),0),0)</f>
        <v>0</v>
      </c>
      <c r="S829" cm="1">
        <f t="array" ref="S829">IF(P829,IF((Q829=0)*(R829=0),IFERROR(_xlfn.LET(_xlpm.range_ref,_xlfn.ANCHORARRAY(_xlfn.XLOOKUP(E829,Map_Range_Lookup,Map_Range_Data_Sorted_Lookup)),IF(_xlfn.XLOOKUP(F829,_xlpm.range_ref,_xlpm.range_ref,11,0,2)=11,11,0)),IF(LEN(F829)&gt;0,12,0)),0),0)</f>
        <v>0</v>
      </c>
      <c r="T829">
        <v>0</v>
      </c>
    </row>
    <row r="830" spans="1:20" x14ac:dyDescent="0.2">
      <c r="A830" s="243" t="s">
        <v>792</v>
      </c>
      <c r="B830" s="243" t="s">
        <v>792</v>
      </c>
      <c r="C830" s="244"/>
      <c r="D830" s="243" t="s">
        <v>792</v>
      </c>
      <c r="E830" s="243" t="s">
        <v>792</v>
      </c>
      <c r="F830" s="243" t="s">
        <v>792</v>
      </c>
      <c r="G830" s="244"/>
      <c r="H830" s="244"/>
      <c r="I830" s="244"/>
      <c r="J830" s="244"/>
      <c r="K830" s="69"/>
      <c r="L830" s="1"/>
      <c r="Q830">
        <v>0</v>
      </c>
      <c r="R830" cm="1">
        <f t="array" ref="R830">IF(P830,IF(Q830=0,IFERROR(_xlfn.LET(_xlpm.range_ref,_xlfn.ANCHORARRAY(_xlfn.XLOOKUP(D830,Map_Range_Lookup,Map_Range_Data_Sorted_Lookup)),IF(_xlfn.XLOOKUP(E830,_xlpm.range_ref,_xlpm.range_ref,21,0,2)=21,21,0)),IF(LEN(D830)&gt;0,22,0)),0),0)</f>
        <v>0</v>
      </c>
      <c r="S830" cm="1">
        <f t="array" ref="S830">IF(P830,IF((Q830=0)*(R830=0),IFERROR(_xlfn.LET(_xlpm.range_ref,_xlfn.ANCHORARRAY(_xlfn.XLOOKUP(E830,Map_Range_Lookup,Map_Range_Data_Sorted_Lookup)),IF(_xlfn.XLOOKUP(F830,_xlpm.range_ref,_xlpm.range_ref,11,0,2)=11,11,0)),IF(LEN(F830)&gt;0,12,0)),0),0)</f>
        <v>0</v>
      </c>
      <c r="T830">
        <v>0</v>
      </c>
    </row>
    <row r="831" spans="1:20" x14ac:dyDescent="0.2">
      <c r="A831" s="243" t="s">
        <v>792</v>
      </c>
      <c r="B831" s="243" t="s">
        <v>792</v>
      </c>
      <c r="C831" s="244"/>
      <c r="D831" s="243" t="s">
        <v>792</v>
      </c>
      <c r="E831" s="243" t="s">
        <v>792</v>
      </c>
      <c r="F831" s="243" t="s">
        <v>792</v>
      </c>
      <c r="G831" s="244"/>
      <c r="H831" s="244"/>
      <c r="I831" s="244"/>
      <c r="J831" s="244"/>
      <c r="K831" s="69"/>
      <c r="L831" s="1"/>
      <c r="Q831">
        <v>0</v>
      </c>
      <c r="R831" cm="1">
        <f t="array" ref="R831">IF(P831,IF(Q831=0,IFERROR(_xlfn.LET(_xlpm.range_ref,_xlfn.ANCHORARRAY(_xlfn.XLOOKUP(D831,Map_Range_Lookup,Map_Range_Data_Sorted_Lookup)),IF(_xlfn.XLOOKUP(E831,_xlpm.range_ref,_xlpm.range_ref,21,0,2)=21,21,0)),IF(LEN(D831)&gt;0,22,0)),0),0)</f>
        <v>0</v>
      </c>
      <c r="S831" cm="1">
        <f t="array" ref="S831">IF(P831,IF((Q831=0)*(R831=0),IFERROR(_xlfn.LET(_xlpm.range_ref,_xlfn.ANCHORARRAY(_xlfn.XLOOKUP(E831,Map_Range_Lookup,Map_Range_Data_Sorted_Lookup)),IF(_xlfn.XLOOKUP(F831,_xlpm.range_ref,_xlpm.range_ref,11,0,2)=11,11,0)),IF(LEN(F831)&gt;0,12,0)),0),0)</f>
        <v>0</v>
      </c>
      <c r="T831">
        <v>0</v>
      </c>
    </row>
    <row r="832" spans="1:20" x14ac:dyDescent="0.2">
      <c r="A832" s="243" t="s">
        <v>792</v>
      </c>
      <c r="B832" s="243" t="s">
        <v>792</v>
      </c>
      <c r="C832" s="244"/>
      <c r="D832" s="243" t="s">
        <v>792</v>
      </c>
      <c r="E832" s="243" t="s">
        <v>792</v>
      </c>
      <c r="F832" s="243" t="s">
        <v>792</v>
      </c>
      <c r="G832" s="244"/>
      <c r="H832" s="244"/>
      <c r="I832" s="244"/>
      <c r="J832" s="244"/>
      <c r="K832" s="69"/>
      <c r="L832" s="1"/>
      <c r="Q832">
        <v>0</v>
      </c>
      <c r="R832" cm="1">
        <f t="array" ref="R832">IF(P832,IF(Q832=0,IFERROR(_xlfn.LET(_xlpm.range_ref,_xlfn.ANCHORARRAY(_xlfn.XLOOKUP(D832,Map_Range_Lookup,Map_Range_Data_Sorted_Lookup)),IF(_xlfn.XLOOKUP(E832,_xlpm.range_ref,_xlpm.range_ref,21,0,2)=21,21,0)),IF(LEN(D832)&gt;0,22,0)),0),0)</f>
        <v>0</v>
      </c>
      <c r="S832" cm="1">
        <f t="array" ref="S832">IF(P832,IF((Q832=0)*(R832=0),IFERROR(_xlfn.LET(_xlpm.range_ref,_xlfn.ANCHORARRAY(_xlfn.XLOOKUP(E832,Map_Range_Lookup,Map_Range_Data_Sorted_Lookup)),IF(_xlfn.XLOOKUP(F832,_xlpm.range_ref,_xlpm.range_ref,11,0,2)=11,11,0)),IF(LEN(F832)&gt;0,12,0)),0),0)</f>
        <v>0</v>
      </c>
      <c r="T832">
        <v>0</v>
      </c>
    </row>
    <row r="833" spans="1:20" x14ac:dyDescent="0.2">
      <c r="A833" s="243" t="s">
        <v>792</v>
      </c>
      <c r="B833" s="243" t="s">
        <v>792</v>
      </c>
      <c r="C833" s="244"/>
      <c r="D833" s="243" t="s">
        <v>792</v>
      </c>
      <c r="E833" s="243" t="s">
        <v>792</v>
      </c>
      <c r="F833" s="243" t="s">
        <v>792</v>
      </c>
      <c r="G833" s="244"/>
      <c r="H833" s="244"/>
      <c r="I833" s="244"/>
      <c r="J833" s="244"/>
      <c r="K833" s="69"/>
      <c r="L833" s="1"/>
      <c r="Q833">
        <v>0</v>
      </c>
      <c r="R833" cm="1">
        <f t="array" ref="R833">IF(P833,IF(Q833=0,IFERROR(_xlfn.LET(_xlpm.range_ref,_xlfn.ANCHORARRAY(_xlfn.XLOOKUP(D833,Map_Range_Lookup,Map_Range_Data_Sorted_Lookup)),IF(_xlfn.XLOOKUP(E833,_xlpm.range_ref,_xlpm.range_ref,21,0,2)=21,21,0)),IF(LEN(D833)&gt;0,22,0)),0),0)</f>
        <v>0</v>
      </c>
      <c r="S833" cm="1">
        <f t="array" ref="S833">IF(P833,IF((Q833=0)*(R833=0),IFERROR(_xlfn.LET(_xlpm.range_ref,_xlfn.ANCHORARRAY(_xlfn.XLOOKUP(E833,Map_Range_Lookup,Map_Range_Data_Sorted_Lookup)),IF(_xlfn.XLOOKUP(F833,_xlpm.range_ref,_xlpm.range_ref,11,0,2)=11,11,0)),IF(LEN(F833)&gt;0,12,0)),0),0)</f>
        <v>0</v>
      </c>
      <c r="T833">
        <v>0</v>
      </c>
    </row>
    <row r="834" spans="1:20" x14ac:dyDescent="0.2">
      <c r="A834" s="243" t="s">
        <v>792</v>
      </c>
      <c r="B834" s="243" t="s">
        <v>792</v>
      </c>
      <c r="C834" s="244"/>
      <c r="D834" s="243" t="s">
        <v>792</v>
      </c>
      <c r="E834" s="243" t="s">
        <v>792</v>
      </c>
      <c r="F834" s="243" t="s">
        <v>792</v>
      </c>
      <c r="G834" s="244"/>
      <c r="H834" s="244"/>
      <c r="I834" s="244"/>
      <c r="J834" s="244"/>
      <c r="K834" s="69"/>
      <c r="L834" s="1"/>
      <c r="Q834">
        <v>0</v>
      </c>
      <c r="R834" cm="1">
        <f t="array" ref="R834">IF(P834,IF(Q834=0,IFERROR(_xlfn.LET(_xlpm.range_ref,_xlfn.ANCHORARRAY(_xlfn.XLOOKUP(D834,Map_Range_Lookup,Map_Range_Data_Sorted_Lookup)),IF(_xlfn.XLOOKUP(E834,_xlpm.range_ref,_xlpm.range_ref,21,0,2)=21,21,0)),IF(LEN(D834)&gt;0,22,0)),0),0)</f>
        <v>0</v>
      </c>
      <c r="S834" cm="1">
        <f t="array" ref="S834">IF(P834,IF((Q834=0)*(R834=0),IFERROR(_xlfn.LET(_xlpm.range_ref,_xlfn.ANCHORARRAY(_xlfn.XLOOKUP(E834,Map_Range_Lookup,Map_Range_Data_Sorted_Lookup)),IF(_xlfn.XLOOKUP(F834,_xlpm.range_ref,_xlpm.range_ref,11,0,2)=11,11,0)),IF(LEN(F834)&gt;0,12,0)),0),0)</f>
        <v>0</v>
      </c>
      <c r="T834">
        <v>0</v>
      </c>
    </row>
    <row r="835" spans="1:20" x14ac:dyDescent="0.2">
      <c r="A835" s="243" t="s">
        <v>792</v>
      </c>
      <c r="B835" s="243" t="s">
        <v>792</v>
      </c>
      <c r="C835" s="244"/>
      <c r="D835" s="243" t="s">
        <v>792</v>
      </c>
      <c r="E835" s="243" t="s">
        <v>792</v>
      </c>
      <c r="F835" s="243" t="s">
        <v>792</v>
      </c>
      <c r="G835" s="244"/>
      <c r="H835" s="244"/>
      <c r="I835" s="244"/>
      <c r="J835" s="244"/>
      <c r="K835" s="69"/>
      <c r="L835" s="1"/>
      <c r="Q835">
        <v>0</v>
      </c>
      <c r="R835" cm="1">
        <f t="array" ref="R835">IF(P835,IF(Q835=0,IFERROR(_xlfn.LET(_xlpm.range_ref,_xlfn.ANCHORARRAY(_xlfn.XLOOKUP(D835,Map_Range_Lookup,Map_Range_Data_Sorted_Lookup)),IF(_xlfn.XLOOKUP(E835,_xlpm.range_ref,_xlpm.range_ref,21,0,2)=21,21,0)),IF(LEN(D835)&gt;0,22,0)),0),0)</f>
        <v>0</v>
      </c>
      <c r="S835" cm="1">
        <f t="array" ref="S835">IF(P835,IF((Q835=0)*(R835=0),IFERROR(_xlfn.LET(_xlpm.range_ref,_xlfn.ANCHORARRAY(_xlfn.XLOOKUP(E835,Map_Range_Lookup,Map_Range_Data_Sorted_Lookup)),IF(_xlfn.XLOOKUP(F835,_xlpm.range_ref,_xlpm.range_ref,11,0,2)=11,11,0)),IF(LEN(F835)&gt;0,12,0)),0),0)</f>
        <v>0</v>
      </c>
      <c r="T835">
        <v>0</v>
      </c>
    </row>
    <row r="836" spans="1:20" x14ac:dyDescent="0.2">
      <c r="A836" s="243" t="s">
        <v>792</v>
      </c>
      <c r="B836" s="243" t="s">
        <v>792</v>
      </c>
      <c r="C836" s="244"/>
      <c r="D836" s="243" t="s">
        <v>792</v>
      </c>
      <c r="E836" s="243" t="s">
        <v>792</v>
      </c>
      <c r="F836" s="243" t="s">
        <v>792</v>
      </c>
      <c r="G836" s="244"/>
      <c r="H836" s="244"/>
      <c r="I836" s="244"/>
      <c r="J836" s="244"/>
      <c r="K836" s="69"/>
      <c r="L836" s="1"/>
      <c r="Q836">
        <v>0</v>
      </c>
      <c r="R836" cm="1">
        <f t="array" ref="R836">IF(P836,IF(Q836=0,IFERROR(_xlfn.LET(_xlpm.range_ref,_xlfn.ANCHORARRAY(_xlfn.XLOOKUP(D836,Map_Range_Lookup,Map_Range_Data_Sorted_Lookup)),IF(_xlfn.XLOOKUP(E836,_xlpm.range_ref,_xlpm.range_ref,21,0,2)=21,21,0)),IF(LEN(D836)&gt;0,22,0)),0),0)</f>
        <v>0</v>
      </c>
      <c r="S836" cm="1">
        <f t="array" ref="S836">IF(P836,IF((Q836=0)*(R836=0),IFERROR(_xlfn.LET(_xlpm.range_ref,_xlfn.ANCHORARRAY(_xlfn.XLOOKUP(E836,Map_Range_Lookup,Map_Range_Data_Sorted_Lookup)),IF(_xlfn.XLOOKUP(F836,_xlpm.range_ref,_xlpm.range_ref,11,0,2)=11,11,0)),IF(LEN(F836)&gt;0,12,0)),0),0)</f>
        <v>0</v>
      </c>
      <c r="T836">
        <v>0</v>
      </c>
    </row>
    <row r="837" spans="1:20" x14ac:dyDescent="0.2">
      <c r="A837" s="243" t="s">
        <v>792</v>
      </c>
      <c r="B837" s="243" t="s">
        <v>792</v>
      </c>
      <c r="C837" s="244"/>
      <c r="D837" s="243" t="s">
        <v>792</v>
      </c>
      <c r="E837" s="243" t="s">
        <v>792</v>
      </c>
      <c r="F837" s="243" t="s">
        <v>792</v>
      </c>
      <c r="G837" s="244"/>
      <c r="H837" s="244"/>
      <c r="I837" s="244"/>
      <c r="J837" s="244"/>
      <c r="K837" s="69"/>
      <c r="L837" s="1"/>
      <c r="Q837">
        <v>0</v>
      </c>
      <c r="R837" cm="1">
        <f t="array" ref="R837">IF(P837,IF(Q837=0,IFERROR(_xlfn.LET(_xlpm.range_ref,_xlfn.ANCHORARRAY(_xlfn.XLOOKUP(D837,Map_Range_Lookup,Map_Range_Data_Sorted_Lookup)),IF(_xlfn.XLOOKUP(E837,_xlpm.range_ref,_xlpm.range_ref,21,0,2)=21,21,0)),IF(LEN(D837)&gt;0,22,0)),0),0)</f>
        <v>0</v>
      </c>
      <c r="S837" cm="1">
        <f t="array" ref="S837">IF(P837,IF((Q837=0)*(R837=0),IFERROR(_xlfn.LET(_xlpm.range_ref,_xlfn.ANCHORARRAY(_xlfn.XLOOKUP(E837,Map_Range_Lookup,Map_Range_Data_Sorted_Lookup)),IF(_xlfn.XLOOKUP(F837,_xlpm.range_ref,_xlpm.range_ref,11,0,2)=11,11,0)),IF(LEN(F837)&gt;0,12,0)),0),0)</f>
        <v>0</v>
      </c>
      <c r="T837">
        <v>0</v>
      </c>
    </row>
    <row r="838" spans="1:20" x14ac:dyDescent="0.2">
      <c r="A838" s="243" t="s">
        <v>792</v>
      </c>
      <c r="B838" s="243" t="s">
        <v>792</v>
      </c>
      <c r="C838" s="244"/>
      <c r="D838" s="243" t="s">
        <v>792</v>
      </c>
      <c r="E838" s="243" t="s">
        <v>792</v>
      </c>
      <c r="F838" s="243" t="s">
        <v>792</v>
      </c>
      <c r="G838" s="244"/>
      <c r="H838" s="244"/>
      <c r="I838" s="244"/>
      <c r="J838" s="244"/>
      <c r="K838" s="69"/>
      <c r="L838" s="1"/>
      <c r="Q838">
        <v>0</v>
      </c>
      <c r="R838" cm="1">
        <f t="array" ref="R838">IF(P838,IF(Q838=0,IFERROR(_xlfn.LET(_xlpm.range_ref,_xlfn.ANCHORARRAY(_xlfn.XLOOKUP(D838,Map_Range_Lookup,Map_Range_Data_Sorted_Lookup)),IF(_xlfn.XLOOKUP(E838,_xlpm.range_ref,_xlpm.range_ref,21,0,2)=21,21,0)),IF(LEN(D838)&gt;0,22,0)),0),0)</f>
        <v>0</v>
      </c>
      <c r="S838" cm="1">
        <f t="array" ref="S838">IF(P838,IF((Q838=0)*(R838=0),IFERROR(_xlfn.LET(_xlpm.range_ref,_xlfn.ANCHORARRAY(_xlfn.XLOOKUP(E838,Map_Range_Lookup,Map_Range_Data_Sorted_Lookup)),IF(_xlfn.XLOOKUP(F838,_xlpm.range_ref,_xlpm.range_ref,11,0,2)=11,11,0)),IF(LEN(F838)&gt;0,12,0)),0),0)</f>
        <v>0</v>
      </c>
      <c r="T838">
        <v>0</v>
      </c>
    </row>
    <row r="839" spans="1:20" x14ac:dyDescent="0.2">
      <c r="A839" s="243" t="s">
        <v>792</v>
      </c>
      <c r="B839" s="243" t="s">
        <v>792</v>
      </c>
      <c r="C839" s="244"/>
      <c r="D839" s="243" t="s">
        <v>792</v>
      </c>
      <c r="E839" s="243" t="s">
        <v>792</v>
      </c>
      <c r="F839" s="243" t="s">
        <v>792</v>
      </c>
      <c r="G839" s="244"/>
      <c r="H839" s="244"/>
      <c r="I839" s="244"/>
      <c r="J839" s="244"/>
      <c r="K839" s="69"/>
      <c r="L839" s="1"/>
      <c r="Q839">
        <v>0</v>
      </c>
      <c r="R839" cm="1">
        <f t="array" ref="R839">IF(P839,IF(Q839=0,IFERROR(_xlfn.LET(_xlpm.range_ref,_xlfn.ANCHORARRAY(_xlfn.XLOOKUP(D839,Map_Range_Lookup,Map_Range_Data_Sorted_Lookup)),IF(_xlfn.XLOOKUP(E839,_xlpm.range_ref,_xlpm.range_ref,21,0,2)=21,21,0)),IF(LEN(D839)&gt;0,22,0)),0),0)</f>
        <v>0</v>
      </c>
      <c r="S839" cm="1">
        <f t="array" ref="S839">IF(P839,IF((Q839=0)*(R839=0),IFERROR(_xlfn.LET(_xlpm.range_ref,_xlfn.ANCHORARRAY(_xlfn.XLOOKUP(E839,Map_Range_Lookup,Map_Range_Data_Sorted_Lookup)),IF(_xlfn.XLOOKUP(F839,_xlpm.range_ref,_xlpm.range_ref,11,0,2)=11,11,0)),IF(LEN(F839)&gt;0,12,0)),0),0)</f>
        <v>0</v>
      </c>
      <c r="T839">
        <v>0</v>
      </c>
    </row>
    <row r="840" spans="1:20" x14ac:dyDescent="0.2">
      <c r="A840" s="243" t="s">
        <v>792</v>
      </c>
      <c r="B840" s="243" t="s">
        <v>792</v>
      </c>
      <c r="C840" s="244"/>
      <c r="D840" s="243" t="s">
        <v>792</v>
      </c>
      <c r="E840" s="243" t="s">
        <v>792</v>
      </c>
      <c r="F840" s="243" t="s">
        <v>792</v>
      </c>
      <c r="G840" s="244"/>
      <c r="H840" s="244"/>
      <c r="I840" s="244"/>
      <c r="J840" s="244"/>
      <c r="K840" s="69"/>
      <c r="L840" s="1"/>
      <c r="Q840">
        <v>0</v>
      </c>
      <c r="R840" cm="1">
        <f t="array" ref="R840">IF(P840,IF(Q840=0,IFERROR(_xlfn.LET(_xlpm.range_ref,_xlfn.ANCHORARRAY(_xlfn.XLOOKUP(D840,Map_Range_Lookup,Map_Range_Data_Sorted_Lookup)),IF(_xlfn.XLOOKUP(E840,_xlpm.range_ref,_xlpm.range_ref,21,0,2)=21,21,0)),IF(LEN(D840)&gt;0,22,0)),0),0)</f>
        <v>0</v>
      </c>
      <c r="S840" cm="1">
        <f t="array" ref="S840">IF(P840,IF((Q840=0)*(R840=0),IFERROR(_xlfn.LET(_xlpm.range_ref,_xlfn.ANCHORARRAY(_xlfn.XLOOKUP(E840,Map_Range_Lookup,Map_Range_Data_Sorted_Lookup)),IF(_xlfn.XLOOKUP(F840,_xlpm.range_ref,_xlpm.range_ref,11,0,2)=11,11,0)),IF(LEN(F840)&gt;0,12,0)),0),0)</f>
        <v>0</v>
      </c>
      <c r="T840">
        <v>0</v>
      </c>
    </row>
    <row r="841" spans="1:20" x14ac:dyDescent="0.2">
      <c r="A841" s="243" t="s">
        <v>792</v>
      </c>
      <c r="B841" s="243" t="s">
        <v>792</v>
      </c>
      <c r="C841" s="244"/>
      <c r="D841" s="243" t="s">
        <v>792</v>
      </c>
      <c r="E841" s="243" t="s">
        <v>792</v>
      </c>
      <c r="F841" s="243" t="s">
        <v>792</v>
      </c>
      <c r="G841" s="244"/>
      <c r="H841" s="244"/>
      <c r="I841" s="244"/>
      <c r="J841" s="244"/>
      <c r="K841" s="69"/>
      <c r="L841" s="1"/>
      <c r="Q841">
        <v>0</v>
      </c>
      <c r="R841" cm="1">
        <f t="array" ref="R841">IF(P841,IF(Q841=0,IFERROR(_xlfn.LET(_xlpm.range_ref,_xlfn.ANCHORARRAY(_xlfn.XLOOKUP(D841,Map_Range_Lookup,Map_Range_Data_Sorted_Lookup)),IF(_xlfn.XLOOKUP(E841,_xlpm.range_ref,_xlpm.range_ref,21,0,2)=21,21,0)),IF(LEN(D841)&gt;0,22,0)),0),0)</f>
        <v>0</v>
      </c>
      <c r="S841" cm="1">
        <f t="array" ref="S841">IF(P841,IF((Q841=0)*(R841=0),IFERROR(_xlfn.LET(_xlpm.range_ref,_xlfn.ANCHORARRAY(_xlfn.XLOOKUP(E841,Map_Range_Lookup,Map_Range_Data_Sorted_Lookup)),IF(_xlfn.XLOOKUP(F841,_xlpm.range_ref,_xlpm.range_ref,11,0,2)=11,11,0)),IF(LEN(F841)&gt;0,12,0)),0),0)</f>
        <v>0</v>
      </c>
      <c r="T841">
        <v>0</v>
      </c>
    </row>
    <row r="842" spans="1:20" x14ac:dyDescent="0.2">
      <c r="A842" s="243" t="s">
        <v>792</v>
      </c>
      <c r="B842" s="243" t="s">
        <v>792</v>
      </c>
      <c r="C842" s="244"/>
      <c r="D842" s="243" t="s">
        <v>792</v>
      </c>
      <c r="E842" s="243" t="s">
        <v>792</v>
      </c>
      <c r="F842" s="243" t="s">
        <v>792</v>
      </c>
      <c r="G842" s="244"/>
      <c r="H842" s="244"/>
      <c r="I842" s="244"/>
      <c r="J842" s="244"/>
      <c r="K842" s="69"/>
      <c r="L842" s="1"/>
      <c r="Q842">
        <v>0</v>
      </c>
      <c r="R842" cm="1">
        <f t="array" ref="R842">IF(P842,IF(Q842=0,IFERROR(_xlfn.LET(_xlpm.range_ref,_xlfn.ANCHORARRAY(_xlfn.XLOOKUP(D842,Map_Range_Lookup,Map_Range_Data_Sorted_Lookup)),IF(_xlfn.XLOOKUP(E842,_xlpm.range_ref,_xlpm.range_ref,21,0,2)=21,21,0)),IF(LEN(D842)&gt;0,22,0)),0),0)</f>
        <v>0</v>
      </c>
      <c r="S842" cm="1">
        <f t="array" ref="S842">IF(P842,IF((Q842=0)*(R842=0),IFERROR(_xlfn.LET(_xlpm.range_ref,_xlfn.ANCHORARRAY(_xlfn.XLOOKUP(E842,Map_Range_Lookup,Map_Range_Data_Sorted_Lookup)),IF(_xlfn.XLOOKUP(F842,_xlpm.range_ref,_xlpm.range_ref,11,0,2)=11,11,0)),IF(LEN(F842)&gt;0,12,0)),0),0)</f>
        <v>0</v>
      </c>
      <c r="T842">
        <v>0</v>
      </c>
    </row>
    <row r="843" spans="1:20" x14ac:dyDescent="0.2">
      <c r="A843" s="243" t="s">
        <v>792</v>
      </c>
      <c r="B843" s="243" t="s">
        <v>792</v>
      </c>
      <c r="C843" s="244"/>
      <c r="D843" s="243" t="s">
        <v>792</v>
      </c>
      <c r="E843" s="243" t="s">
        <v>792</v>
      </c>
      <c r="F843" s="243" t="s">
        <v>792</v>
      </c>
      <c r="G843" s="244"/>
      <c r="H843" s="244"/>
      <c r="I843" s="244"/>
      <c r="J843" s="244"/>
      <c r="K843" s="69"/>
      <c r="L843" s="1"/>
      <c r="Q843">
        <v>0</v>
      </c>
      <c r="R843" cm="1">
        <f t="array" ref="R843">IF(P843,IF(Q843=0,IFERROR(_xlfn.LET(_xlpm.range_ref,_xlfn.ANCHORARRAY(_xlfn.XLOOKUP(D843,Map_Range_Lookup,Map_Range_Data_Sorted_Lookup)),IF(_xlfn.XLOOKUP(E843,_xlpm.range_ref,_xlpm.range_ref,21,0,2)=21,21,0)),IF(LEN(D843)&gt;0,22,0)),0),0)</f>
        <v>0</v>
      </c>
      <c r="S843" cm="1">
        <f t="array" ref="S843">IF(P843,IF((Q843=0)*(R843=0),IFERROR(_xlfn.LET(_xlpm.range_ref,_xlfn.ANCHORARRAY(_xlfn.XLOOKUP(E843,Map_Range_Lookup,Map_Range_Data_Sorted_Lookup)),IF(_xlfn.XLOOKUP(F843,_xlpm.range_ref,_xlpm.range_ref,11,0,2)=11,11,0)),IF(LEN(F843)&gt;0,12,0)),0),0)</f>
        <v>0</v>
      </c>
      <c r="T843">
        <v>0</v>
      </c>
    </row>
    <row r="844" spans="1:20" x14ac:dyDescent="0.2">
      <c r="A844" s="243" t="s">
        <v>792</v>
      </c>
      <c r="B844" s="243" t="s">
        <v>792</v>
      </c>
      <c r="C844" s="244"/>
      <c r="D844" s="243" t="s">
        <v>792</v>
      </c>
      <c r="E844" s="243" t="s">
        <v>792</v>
      </c>
      <c r="F844" s="243" t="s">
        <v>792</v>
      </c>
      <c r="G844" s="244"/>
      <c r="H844" s="244"/>
      <c r="I844" s="244"/>
      <c r="J844" s="244"/>
      <c r="K844" s="69"/>
      <c r="L844" s="1"/>
      <c r="Q844">
        <v>0</v>
      </c>
      <c r="R844" cm="1">
        <f t="array" ref="R844">IF(P844,IF(Q844=0,IFERROR(_xlfn.LET(_xlpm.range_ref,_xlfn.ANCHORARRAY(_xlfn.XLOOKUP(D844,Map_Range_Lookup,Map_Range_Data_Sorted_Lookup)),IF(_xlfn.XLOOKUP(E844,_xlpm.range_ref,_xlpm.range_ref,21,0,2)=21,21,0)),IF(LEN(D844)&gt;0,22,0)),0),0)</f>
        <v>0</v>
      </c>
      <c r="S844" cm="1">
        <f t="array" ref="S844">IF(P844,IF((Q844=0)*(R844=0),IFERROR(_xlfn.LET(_xlpm.range_ref,_xlfn.ANCHORARRAY(_xlfn.XLOOKUP(E844,Map_Range_Lookup,Map_Range_Data_Sorted_Lookup)),IF(_xlfn.XLOOKUP(F844,_xlpm.range_ref,_xlpm.range_ref,11,0,2)=11,11,0)),IF(LEN(F844)&gt;0,12,0)),0),0)</f>
        <v>0</v>
      </c>
      <c r="T844">
        <v>0</v>
      </c>
    </row>
    <row r="845" spans="1:20" x14ac:dyDescent="0.2">
      <c r="A845" s="243" t="s">
        <v>792</v>
      </c>
      <c r="B845" s="243" t="s">
        <v>792</v>
      </c>
      <c r="C845" s="244"/>
      <c r="D845" s="243" t="s">
        <v>792</v>
      </c>
      <c r="E845" s="243" t="s">
        <v>792</v>
      </c>
      <c r="F845" s="243" t="s">
        <v>792</v>
      </c>
      <c r="G845" s="244"/>
      <c r="H845" s="244"/>
      <c r="I845" s="244"/>
      <c r="J845" s="244"/>
      <c r="K845" s="69"/>
      <c r="L845" s="1"/>
      <c r="Q845">
        <v>0</v>
      </c>
      <c r="R845" cm="1">
        <f t="array" ref="R845">IF(P845,IF(Q845=0,IFERROR(_xlfn.LET(_xlpm.range_ref,_xlfn.ANCHORARRAY(_xlfn.XLOOKUP(D845,Map_Range_Lookup,Map_Range_Data_Sorted_Lookup)),IF(_xlfn.XLOOKUP(E845,_xlpm.range_ref,_xlpm.range_ref,21,0,2)=21,21,0)),IF(LEN(D845)&gt;0,22,0)),0),0)</f>
        <v>0</v>
      </c>
      <c r="S845" cm="1">
        <f t="array" ref="S845">IF(P845,IF((Q845=0)*(R845=0),IFERROR(_xlfn.LET(_xlpm.range_ref,_xlfn.ANCHORARRAY(_xlfn.XLOOKUP(E845,Map_Range_Lookup,Map_Range_Data_Sorted_Lookup)),IF(_xlfn.XLOOKUP(F845,_xlpm.range_ref,_xlpm.range_ref,11,0,2)=11,11,0)),IF(LEN(F845)&gt;0,12,0)),0),0)</f>
        <v>0</v>
      </c>
      <c r="T845">
        <v>0</v>
      </c>
    </row>
    <row r="846" spans="1:20" x14ac:dyDescent="0.2">
      <c r="A846" s="243" t="s">
        <v>792</v>
      </c>
      <c r="B846" s="243" t="s">
        <v>792</v>
      </c>
      <c r="C846" s="244"/>
      <c r="D846" s="243" t="s">
        <v>792</v>
      </c>
      <c r="E846" s="243" t="s">
        <v>792</v>
      </c>
      <c r="F846" s="243" t="s">
        <v>792</v>
      </c>
      <c r="G846" s="244"/>
      <c r="H846" s="244"/>
      <c r="I846" s="244"/>
      <c r="J846" s="244"/>
      <c r="K846" s="69"/>
      <c r="L846" s="1"/>
      <c r="Q846">
        <v>0</v>
      </c>
      <c r="R846" cm="1">
        <f t="array" ref="R846">IF(P846,IF(Q846=0,IFERROR(_xlfn.LET(_xlpm.range_ref,_xlfn.ANCHORARRAY(_xlfn.XLOOKUP(D846,Map_Range_Lookup,Map_Range_Data_Sorted_Lookup)),IF(_xlfn.XLOOKUP(E846,_xlpm.range_ref,_xlpm.range_ref,21,0,2)=21,21,0)),IF(LEN(D846)&gt;0,22,0)),0),0)</f>
        <v>0</v>
      </c>
      <c r="S846" cm="1">
        <f t="array" ref="S846">IF(P846,IF((Q846=0)*(R846=0),IFERROR(_xlfn.LET(_xlpm.range_ref,_xlfn.ANCHORARRAY(_xlfn.XLOOKUP(E846,Map_Range_Lookup,Map_Range_Data_Sorted_Lookup)),IF(_xlfn.XLOOKUP(F846,_xlpm.range_ref,_xlpm.range_ref,11,0,2)=11,11,0)),IF(LEN(F846)&gt;0,12,0)),0),0)</f>
        <v>0</v>
      </c>
      <c r="T846">
        <v>0</v>
      </c>
    </row>
    <row r="847" spans="1:20" x14ac:dyDescent="0.2">
      <c r="A847" s="243" t="s">
        <v>792</v>
      </c>
      <c r="B847" s="243" t="s">
        <v>792</v>
      </c>
      <c r="C847" s="244"/>
      <c r="D847" s="243" t="s">
        <v>792</v>
      </c>
      <c r="E847" s="243" t="s">
        <v>792</v>
      </c>
      <c r="F847" s="243" t="s">
        <v>792</v>
      </c>
      <c r="G847" s="244"/>
      <c r="H847" s="244"/>
      <c r="I847" s="244"/>
      <c r="J847" s="244"/>
      <c r="K847" s="69"/>
      <c r="L847" s="1"/>
      <c r="Q847">
        <v>0</v>
      </c>
      <c r="R847" cm="1">
        <f t="array" ref="R847">IF(P847,IF(Q847=0,IFERROR(_xlfn.LET(_xlpm.range_ref,_xlfn.ANCHORARRAY(_xlfn.XLOOKUP(D847,Map_Range_Lookup,Map_Range_Data_Sorted_Lookup)),IF(_xlfn.XLOOKUP(E847,_xlpm.range_ref,_xlpm.range_ref,21,0,2)=21,21,0)),IF(LEN(D847)&gt;0,22,0)),0),0)</f>
        <v>0</v>
      </c>
      <c r="S847" cm="1">
        <f t="array" ref="S847">IF(P847,IF((Q847=0)*(R847=0),IFERROR(_xlfn.LET(_xlpm.range_ref,_xlfn.ANCHORARRAY(_xlfn.XLOOKUP(E847,Map_Range_Lookup,Map_Range_Data_Sorted_Lookup)),IF(_xlfn.XLOOKUP(F847,_xlpm.range_ref,_xlpm.range_ref,11,0,2)=11,11,0)),IF(LEN(F847)&gt;0,12,0)),0),0)</f>
        <v>0</v>
      </c>
      <c r="T847">
        <v>0</v>
      </c>
    </row>
    <row r="848" spans="1:20" x14ac:dyDescent="0.2">
      <c r="A848" s="243" t="s">
        <v>792</v>
      </c>
      <c r="B848" s="243" t="s">
        <v>792</v>
      </c>
      <c r="C848" s="244"/>
      <c r="D848" s="243" t="s">
        <v>792</v>
      </c>
      <c r="E848" s="243" t="s">
        <v>792</v>
      </c>
      <c r="F848" s="243" t="s">
        <v>792</v>
      </c>
      <c r="G848" s="244"/>
      <c r="H848" s="244"/>
      <c r="I848" s="244"/>
      <c r="J848" s="244"/>
      <c r="K848" s="69"/>
      <c r="L848" s="1"/>
      <c r="Q848">
        <v>0</v>
      </c>
      <c r="R848" cm="1">
        <f t="array" ref="R848">IF(P848,IF(Q848=0,IFERROR(_xlfn.LET(_xlpm.range_ref,_xlfn.ANCHORARRAY(_xlfn.XLOOKUP(D848,Map_Range_Lookup,Map_Range_Data_Sorted_Lookup)),IF(_xlfn.XLOOKUP(E848,_xlpm.range_ref,_xlpm.range_ref,21,0,2)=21,21,0)),IF(LEN(D848)&gt;0,22,0)),0),0)</f>
        <v>0</v>
      </c>
      <c r="S848" cm="1">
        <f t="array" ref="S848">IF(P848,IF((Q848=0)*(R848=0),IFERROR(_xlfn.LET(_xlpm.range_ref,_xlfn.ANCHORARRAY(_xlfn.XLOOKUP(E848,Map_Range_Lookup,Map_Range_Data_Sorted_Lookup)),IF(_xlfn.XLOOKUP(F848,_xlpm.range_ref,_xlpm.range_ref,11,0,2)=11,11,0)),IF(LEN(F848)&gt;0,12,0)),0),0)</f>
        <v>0</v>
      </c>
      <c r="T848">
        <v>0</v>
      </c>
    </row>
    <row r="849" spans="1:20" x14ac:dyDescent="0.2">
      <c r="A849" s="243" t="s">
        <v>792</v>
      </c>
      <c r="B849" s="243" t="s">
        <v>792</v>
      </c>
      <c r="C849" s="244"/>
      <c r="D849" s="243" t="s">
        <v>792</v>
      </c>
      <c r="E849" s="243" t="s">
        <v>792</v>
      </c>
      <c r="F849" s="243" t="s">
        <v>792</v>
      </c>
      <c r="G849" s="244"/>
      <c r="H849" s="244"/>
      <c r="I849" s="244"/>
      <c r="J849" s="244"/>
      <c r="K849" s="69"/>
      <c r="L849" s="1"/>
      <c r="Q849">
        <v>0</v>
      </c>
      <c r="R849" cm="1">
        <f t="array" ref="R849">IF(P849,IF(Q849=0,IFERROR(_xlfn.LET(_xlpm.range_ref,_xlfn.ANCHORARRAY(_xlfn.XLOOKUP(D849,Map_Range_Lookup,Map_Range_Data_Sorted_Lookup)),IF(_xlfn.XLOOKUP(E849,_xlpm.range_ref,_xlpm.range_ref,21,0,2)=21,21,0)),IF(LEN(D849)&gt;0,22,0)),0),0)</f>
        <v>0</v>
      </c>
      <c r="S849" cm="1">
        <f t="array" ref="S849">IF(P849,IF((Q849=0)*(R849=0),IFERROR(_xlfn.LET(_xlpm.range_ref,_xlfn.ANCHORARRAY(_xlfn.XLOOKUP(E849,Map_Range_Lookup,Map_Range_Data_Sorted_Lookup)),IF(_xlfn.XLOOKUP(F849,_xlpm.range_ref,_xlpm.range_ref,11,0,2)=11,11,0)),IF(LEN(F849)&gt;0,12,0)),0),0)</f>
        <v>0</v>
      </c>
      <c r="T849">
        <v>0</v>
      </c>
    </row>
    <row r="850" spans="1:20" x14ac:dyDescent="0.2">
      <c r="A850" s="243" t="s">
        <v>792</v>
      </c>
      <c r="B850" s="243" t="s">
        <v>792</v>
      </c>
      <c r="C850" s="244"/>
      <c r="D850" s="243" t="s">
        <v>792</v>
      </c>
      <c r="E850" s="243" t="s">
        <v>792</v>
      </c>
      <c r="F850" s="243" t="s">
        <v>792</v>
      </c>
      <c r="G850" s="244"/>
      <c r="H850" s="244"/>
      <c r="I850" s="244"/>
      <c r="J850" s="244"/>
      <c r="K850" s="69"/>
      <c r="L850" s="1"/>
      <c r="Q850">
        <v>0</v>
      </c>
      <c r="R850" cm="1">
        <f t="array" ref="R850">IF(P850,IF(Q850=0,IFERROR(_xlfn.LET(_xlpm.range_ref,_xlfn.ANCHORARRAY(_xlfn.XLOOKUP(D850,Map_Range_Lookup,Map_Range_Data_Sorted_Lookup)),IF(_xlfn.XLOOKUP(E850,_xlpm.range_ref,_xlpm.range_ref,21,0,2)=21,21,0)),IF(LEN(D850)&gt;0,22,0)),0),0)</f>
        <v>0</v>
      </c>
      <c r="S850" cm="1">
        <f t="array" ref="S850">IF(P850,IF((Q850=0)*(R850=0),IFERROR(_xlfn.LET(_xlpm.range_ref,_xlfn.ANCHORARRAY(_xlfn.XLOOKUP(E850,Map_Range_Lookup,Map_Range_Data_Sorted_Lookup)),IF(_xlfn.XLOOKUP(F850,_xlpm.range_ref,_xlpm.range_ref,11,0,2)=11,11,0)),IF(LEN(F850)&gt;0,12,0)),0),0)</f>
        <v>0</v>
      </c>
      <c r="T850">
        <v>0</v>
      </c>
    </row>
    <row r="851" spans="1:20" x14ac:dyDescent="0.2">
      <c r="A851" s="243" t="s">
        <v>792</v>
      </c>
      <c r="B851" s="243" t="s">
        <v>792</v>
      </c>
      <c r="C851" s="244"/>
      <c r="D851" s="243" t="s">
        <v>792</v>
      </c>
      <c r="E851" s="243" t="s">
        <v>792</v>
      </c>
      <c r="F851" s="243" t="s">
        <v>792</v>
      </c>
      <c r="G851" s="244"/>
      <c r="H851" s="244"/>
      <c r="I851" s="244"/>
      <c r="J851" s="244"/>
      <c r="K851" s="69"/>
      <c r="L851" s="1"/>
      <c r="Q851">
        <v>0</v>
      </c>
      <c r="R851" cm="1">
        <f t="array" ref="R851">IF(P851,IF(Q851=0,IFERROR(_xlfn.LET(_xlpm.range_ref,_xlfn.ANCHORARRAY(_xlfn.XLOOKUP(D851,Map_Range_Lookup,Map_Range_Data_Sorted_Lookup)),IF(_xlfn.XLOOKUP(E851,_xlpm.range_ref,_xlpm.range_ref,21,0,2)=21,21,0)),IF(LEN(D851)&gt;0,22,0)),0),0)</f>
        <v>0</v>
      </c>
      <c r="S851" cm="1">
        <f t="array" ref="S851">IF(P851,IF((Q851=0)*(R851=0),IFERROR(_xlfn.LET(_xlpm.range_ref,_xlfn.ANCHORARRAY(_xlfn.XLOOKUP(E851,Map_Range_Lookup,Map_Range_Data_Sorted_Lookup)),IF(_xlfn.XLOOKUP(F851,_xlpm.range_ref,_xlpm.range_ref,11,0,2)=11,11,0)),IF(LEN(F851)&gt;0,12,0)),0),0)</f>
        <v>0</v>
      </c>
      <c r="T851">
        <v>0</v>
      </c>
    </row>
    <row r="852" spans="1:20" x14ac:dyDescent="0.2">
      <c r="A852" s="243" t="s">
        <v>792</v>
      </c>
      <c r="B852" s="243" t="s">
        <v>792</v>
      </c>
      <c r="C852" s="244"/>
      <c r="D852" s="243" t="s">
        <v>792</v>
      </c>
      <c r="E852" s="243" t="s">
        <v>792</v>
      </c>
      <c r="F852" s="243" t="s">
        <v>792</v>
      </c>
      <c r="G852" s="244"/>
      <c r="H852" s="244"/>
      <c r="I852" s="244"/>
      <c r="J852" s="244"/>
      <c r="K852" s="69"/>
      <c r="L852" s="1"/>
      <c r="Q852">
        <v>0</v>
      </c>
      <c r="R852" cm="1">
        <f t="array" ref="R852">IF(P852,IF(Q852=0,IFERROR(_xlfn.LET(_xlpm.range_ref,_xlfn.ANCHORARRAY(_xlfn.XLOOKUP(D852,Map_Range_Lookup,Map_Range_Data_Sorted_Lookup)),IF(_xlfn.XLOOKUP(E852,_xlpm.range_ref,_xlpm.range_ref,21,0,2)=21,21,0)),IF(LEN(D852)&gt;0,22,0)),0),0)</f>
        <v>0</v>
      </c>
      <c r="S852" cm="1">
        <f t="array" ref="S852">IF(P852,IF((Q852=0)*(R852=0),IFERROR(_xlfn.LET(_xlpm.range_ref,_xlfn.ANCHORARRAY(_xlfn.XLOOKUP(E852,Map_Range_Lookup,Map_Range_Data_Sorted_Lookup)),IF(_xlfn.XLOOKUP(F852,_xlpm.range_ref,_xlpm.range_ref,11,0,2)=11,11,0)),IF(LEN(F852)&gt;0,12,0)),0),0)</f>
        <v>0</v>
      </c>
      <c r="T852">
        <v>0</v>
      </c>
    </row>
    <row r="853" spans="1:20" x14ac:dyDescent="0.2">
      <c r="A853" s="243" t="s">
        <v>792</v>
      </c>
      <c r="B853" s="243" t="s">
        <v>792</v>
      </c>
      <c r="C853" s="244"/>
      <c r="D853" s="243" t="s">
        <v>792</v>
      </c>
      <c r="E853" s="243" t="s">
        <v>792</v>
      </c>
      <c r="F853" s="243" t="s">
        <v>792</v>
      </c>
      <c r="G853" s="244"/>
      <c r="H853" s="244"/>
      <c r="I853" s="244"/>
      <c r="J853" s="244"/>
      <c r="K853" s="69"/>
      <c r="L853" s="1"/>
      <c r="Q853">
        <v>0</v>
      </c>
      <c r="R853" cm="1">
        <f t="array" ref="R853">IF(P853,IF(Q853=0,IFERROR(_xlfn.LET(_xlpm.range_ref,_xlfn.ANCHORARRAY(_xlfn.XLOOKUP(D853,Map_Range_Lookup,Map_Range_Data_Sorted_Lookup)),IF(_xlfn.XLOOKUP(E853,_xlpm.range_ref,_xlpm.range_ref,21,0,2)=21,21,0)),IF(LEN(D853)&gt;0,22,0)),0),0)</f>
        <v>0</v>
      </c>
      <c r="S853" cm="1">
        <f t="array" ref="S853">IF(P853,IF((Q853=0)*(R853=0),IFERROR(_xlfn.LET(_xlpm.range_ref,_xlfn.ANCHORARRAY(_xlfn.XLOOKUP(E853,Map_Range_Lookup,Map_Range_Data_Sorted_Lookup)),IF(_xlfn.XLOOKUP(F853,_xlpm.range_ref,_xlpm.range_ref,11,0,2)=11,11,0)),IF(LEN(F853)&gt;0,12,0)),0),0)</f>
        <v>0</v>
      </c>
      <c r="T853">
        <v>0</v>
      </c>
    </row>
    <row r="854" spans="1:20" x14ac:dyDescent="0.2">
      <c r="A854" s="243" t="s">
        <v>792</v>
      </c>
      <c r="B854" s="243" t="s">
        <v>792</v>
      </c>
      <c r="C854" s="244"/>
      <c r="D854" s="243" t="s">
        <v>792</v>
      </c>
      <c r="E854" s="243" t="s">
        <v>792</v>
      </c>
      <c r="F854" s="243" t="s">
        <v>792</v>
      </c>
      <c r="G854" s="244"/>
      <c r="H854" s="244"/>
      <c r="I854" s="244"/>
      <c r="J854" s="244"/>
      <c r="K854" s="69"/>
      <c r="L854" s="1"/>
      <c r="Q854">
        <v>0</v>
      </c>
      <c r="R854" cm="1">
        <f t="array" ref="R854">IF(P854,IF(Q854=0,IFERROR(_xlfn.LET(_xlpm.range_ref,_xlfn.ANCHORARRAY(_xlfn.XLOOKUP(D854,Map_Range_Lookup,Map_Range_Data_Sorted_Lookup)),IF(_xlfn.XLOOKUP(E854,_xlpm.range_ref,_xlpm.range_ref,21,0,2)=21,21,0)),IF(LEN(D854)&gt;0,22,0)),0),0)</f>
        <v>0</v>
      </c>
      <c r="S854" cm="1">
        <f t="array" ref="S854">IF(P854,IF((Q854=0)*(R854=0),IFERROR(_xlfn.LET(_xlpm.range_ref,_xlfn.ANCHORARRAY(_xlfn.XLOOKUP(E854,Map_Range_Lookup,Map_Range_Data_Sorted_Lookup)),IF(_xlfn.XLOOKUP(F854,_xlpm.range_ref,_xlpm.range_ref,11,0,2)=11,11,0)),IF(LEN(F854)&gt;0,12,0)),0),0)</f>
        <v>0</v>
      </c>
      <c r="T854">
        <v>0</v>
      </c>
    </row>
    <row r="855" spans="1:20" x14ac:dyDescent="0.2">
      <c r="A855" s="243" t="s">
        <v>792</v>
      </c>
      <c r="B855" s="243" t="s">
        <v>792</v>
      </c>
      <c r="C855" s="244"/>
      <c r="D855" s="243" t="s">
        <v>792</v>
      </c>
      <c r="E855" s="243" t="s">
        <v>792</v>
      </c>
      <c r="F855" s="243" t="s">
        <v>792</v>
      </c>
      <c r="G855" s="244"/>
      <c r="H855" s="244"/>
      <c r="I855" s="244"/>
      <c r="J855" s="244"/>
      <c r="K855" s="69"/>
      <c r="L855" s="1"/>
      <c r="Q855">
        <v>0</v>
      </c>
      <c r="R855" cm="1">
        <f t="array" ref="R855">IF(P855,IF(Q855=0,IFERROR(_xlfn.LET(_xlpm.range_ref,_xlfn.ANCHORARRAY(_xlfn.XLOOKUP(D855,Map_Range_Lookup,Map_Range_Data_Sorted_Lookup)),IF(_xlfn.XLOOKUP(E855,_xlpm.range_ref,_xlpm.range_ref,21,0,2)=21,21,0)),IF(LEN(D855)&gt;0,22,0)),0),0)</f>
        <v>0</v>
      </c>
      <c r="S855" cm="1">
        <f t="array" ref="S855">IF(P855,IF((Q855=0)*(R855=0),IFERROR(_xlfn.LET(_xlpm.range_ref,_xlfn.ANCHORARRAY(_xlfn.XLOOKUP(E855,Map_Range_Lookup,Map_Range_Data_Sorted_Lookup)),IF(_xlfn.XLOOKUP(F855,_xlpm.range_ref,_xlpm.range_ref,11,0,2)=11,11,0)),IF(LEN(F855)&gt;0,12,0)),0),0)</f>
        <v>0</v>
      </c>
      <c r="T855">
        <v>0</v>
      </c>
    </row>
    <row r="856" spans="1:20" x14ac:dyDescent="0.2">
      <c r="A856" s="243" t="s">
        <v>792</v>
      </c>
      <c r="B856" s="243" t="s">
        <v>792</v>
      </c>
      <c r="C856" s="244"/>
      <c r="D856" s="243" t="s">
        <v>792</v>
      </c>
      <c r="E856" s="243" t="s">
        <v>792</v>
      </c>
      <c r="F856" s="243" t="s">
        <v>792</v>
      </c>
      <c r="G856" s="244"/>
      <c r="H856" s="244"/>
      <c r="I856" s="244"/>
      <c r="J856" s="244"/>
      <c r="K856" s="69"/>
      <c r="L856" s="1"/>
      <c r="Q856">
        <v>0</v>
      </c>
      <c r="R856" cm="1">
        <f t="array" ref="R856">IF(P856,IF(Q856=0,IFERROR(_xlfn.LET(_xlpm.range_ref,_xlfn.ANCHORARRAY(_xlfn.XLOOKUP(D856,Map_Range_Lookup,Map_Range_Data_Sorted_Lookup)),IF(_xlfn.XLOOKUP(E856,_xlpm.range_ref,_xlpm.range_ref,21,0,2)=21,21,0)),IF(LEN(D856)&gt;0,22,0)),0),0)</f>
        <v>0</v>
      </c>
      <c r="S856" cm="1">
        <f t="array" ref="S856">IF(P856,IF((Q856=0)*(R856=0),IFERROR(_xlfn.LET(_xlpm.range_ref,_xlfn.ANCHORARRAY(_xlfn.XLOOKUP(E856,Map_Range_Lookup,Map_Range_Data_Sorted_Lookup)),IF(_xlfn.XLOOKUP(F856,_xlpm.range_ref,_xlpm.range_ref,11,0,2)=11,11,0)),IF(LEN(F856)&gt;0,12,0)),0),0)</f>
        <v>0</v>
      </c>
      <c r="T856">
        <v>0</v>
      </c>
    </row>
    <row r="857" spans="1:20" x14ac:dyDescent="0.2">
      <c r="A857" s="243" t="s">
        <v>792</v>
      </c>
      <c r="B857" s="243" t="s">
        <v>792</v>
      </c>
      <c r="C857" s="244"/>
      <c r="D857" s="243" t="s">
        <v>792</v>
      </c>
      <c r="E857" s="243" t="s">
        <v>792</v>
      </c>
      <c r="F857" s="243" t="s">
        <v>792</v>
      </c>
      <c r="G857" s="244"/>
      <c r="H857" s="244"/>
      <c r="I857" s="244"/>
      <c r="J857" s="244"/>
      <c r="K857" s="69"/>
      <c r="L857" s="1"/>
      <c r="Q857">
        <v>0</v>
      </c>
      <c r="R857" cm="1">
        <f t="array" ref="R857">IF(P857,IF(Q857=0,IFERROR(_xlfn.LET(_xlpm.range_ref,_xlfn.ANCHORARRAY(_xlfn.XLOOKUP(D857,Map_Range_Lookup,Map_Range_Data_Sorted_Lookup)),IF(_xlfn.XLOOKUP(E857,_xlpm.range_ref,_xlpm.range_ref,21,0,2)=21,21,0)),IF(LEN(D857)&gt;0,22,0)),0),0)</f>
        <v>0</v>
      </c>
      <c r="S857" cm="1">
        <f t="array" ref="S857">IF(P857,IF((Q857=0)*(R857=0),IFERROR(_xlfn.LET(_xlpm.range_ref,_xlfn.ANCHORARRAY(_xlfn.XLOOKUP(E857,Map_Range_Lookup,Map_Range_Data_Sorted_Lookup)),IF(_xlfn.XLOOKUP(F857,_xlpm.range_ref,_xlpm.range_ref,11,0,2)=11,11,0)),IF(LEN(F857)&gt;0,12,0)),0),0)</f>
        <v>0</v>
      </c>
      <c r="T857">
        <v>0</v>
      </c>
    </row>
    <row r="858" spans="1:20" x14ac:dyDescent="0.2">
      <c r="A858" s="243" t="s">
        <v>792</v>
      </c>
      <c r="B858" s="243" t="s">
        <v>792</v>
      </c>
      <c r="C858" s="244"/>
      <c r="D858" s="243" t="s">
        <v>792</v>
      </c>
      <c r="E858" s="243" t="s">
        <v>792</v>
      </c>
      <c r="F858" s="243" t="s">
        <v>792</v>
      </c>
      <c r="G858" s="244"/>
      <c r="H858" s="244"/>
      <c r="I858" s="244"/>
      <c r="J858" s="244"/>
      <c r="K858" s="69"/>
      <c r="L858" s="1"/>
      <c r="Q858">
        <v>0</v>
      </c>
      <c r="R858" cm="1">
        <f t="array" ref="R858">IF(P858,IF(Q858=0,IFERROR(_xlfn.LET(_xlpm.range_ref,_xlfn.ANCHORARRAY(_xlfn.XLOOKUP(D858,Map_Range_Lookup,Map_Range_Data_Sorted_Lookup)),IF(_xlfn.XLOOKUP(E858,_xlpm.range_ref,_xlpm.range_ref,21,0,2)=21,21,0)),IF(LEN(D858)&gt;0,22,0)),0),0)</f>
        <v>0</v>
      </c>
      <c r="S858" cm="1">
        <f t="array" ref="S858">IF(P858,IF((Q858=0)*(R858=0),IFERROR(_xlfn.LET(_xlpm.range_ref,_xlfn.ANCHORARRAY(_xlfn.XLOOKUP(E858,Map_Range_Lookup,Map_Range_Data_Sorted_Lookup)),IF(_xlfn.XLOOKUP(F858,_xlpm.range_ref,_xlpm.range_ref,11,0,2)=11,11,0)),IF(LEN(F858)&gt;0,12,0)),0),0)</f>
        <v>0</v>
      </c>
      <c r="T858">
        <v>0</v>
      </c>
    </row>
    <row r="859" spans="1:20" x14ac:dyDescent="0.2">
      <c r="A859" s="243" t="s">
        <v>792</v>
      </c>
      <c r="B859" s="243" t="s">
        <v>792</v>
      </c>
      <c r="C859" s="244"/>
      <c r="D859" s="243" t="s">
        <v>792</v>
      </c>
      <c r="E859" s="243" t="s">
        <v>792</v>
      </c>
      <c r="F859" s="243" t="s">
        <v>792</v>
      </c>
      <c r="G859" s="244"/>
      <c r="H859" s="244"/>
      <c r="I859" s="244"/>
      <c r="J859" s="244"/>
      <c r="K859" s="69"/>
      <c r="L859" s="1"/>
      <c r="Q859">
        <v>0</v>
      </c>
      <c r="R859" cm="1">
        <f t="array" ref="R859">IF(P859,IF(Q859=0,IFERROR(_xlfn.LET(_xlpm.range_ref,_xlfn.ANCHORARRAY(_xlfn.XLOOKUP(D859,Map_Range_Lookup,Map_Range_Data_Sorted_Lookup)),IF(_xlfn.XLOOKUP(E859,_xlpm.range_ref,_xlpm.range_ref,21,0,2)=21,21,0)),IF(LEN(D859)&gt;0,22,0)),0),0)</f>
        <v>0</v>
      </c>
      <c r="S859" cm="1">
        <f t="array" ref="S859">IF(P859,IF((Q859=0)*(R859=0),IFERROR(_xlfn.LET(_xlpm.range_ref,_xlfn.ANCHORARRAY(_xlfn.XLOOKUP(E859,Map_Range_Lookup,Map_Range_Data_Sorted_Lookup)),IF(_xlfn.XLOOKUP(F859,_xlpm.range_ref,_xlpm.range_ref,11,0,2)=11,11,0)),IF(LEN(F859)&gt;0,12,0)),0),0)</f>
        <v>0</v>
      </c>
      <c r="T859">
        <v>0</v>
      </c>
    </row>
    <row r="860" spans="1:20" x14ac:dyDescent="0.2">
      <c r="A860" s="243" t="s">
        <v>792</v>
      </c>
      <c r="B860" s="243" t="s">
        <v>792</v>
      </c>
      <c r="C860" s="244"/>
      <c r="D860" s="243" t="s">
        <v>792</v>
      </c>
      <c r="E860" s="243" t="s">
        <v>792</v>
      </c>
      <c r="F860" s="243" t="s">
        <v>792</v>
      </c>
      <c r="G860" s="244"/>
      <c r="H860" s="244"/>
      <c r="I860" s="244"/>
      <c r="J860" s="244"/>
      <c r="K860" s="69"/>
      <c r="L860" s="1"/>
      <c r="Q860">
        <v>0</v>
      </c>
      <c r="R860" cm="1">
        <f t="array" ref="R860">IF(P860,IF(Q860=0,IFERROR(_xlfn.LET(_xlpm.range_ref,_xlfn.ANCHORARRAY(_xlfn.XLOOKUP(D860,Map_Range_Lookup,Map_Range_Data_Sorted_Lookup)),IF(_xlfn.XLOOKUP(E860,_xlpm.range_ref,_xlpm.range_ref,21,0,2)=21,21,0)),IF(LEN(D860)&gt;0,22,0)),0),0)</f>
        <v>0</v>
      </c>
      <c r="S860" cm="1">
        <f t="array" ref="S860">IF(P860,IF((Q860=0)*(R860=0),IFERROR(_xlfn.LET(_xlpm.range_ref,_xlfn.ANCHORARRAY(_xlfn.XLOOKUP(E860,Map_Range_Lookup,Map_Range_Data_Sorted_Lookup)),IF(_xlfn.XLOOKUP(F860,_xlpm.range_ref,_xlpm.range_ref,11,0,2)=11,11,0)),IF(LEN(F860)&gt;0,12,0)),0),0)</f>
        <v>0</v>
      </c>
      <c r="T860">
        <v>0</v>
      </c>
    </row>
    <row r="861" spans="1:20" x14ac:dyDescent="0.2">
      <c r="A861" s="243" t="s">
        <v>792</v>
      </c>
      <c r="B861" s="243" t="s">
        <v>792</v>
      </c>
      <c r="C861" s="244"/>
      <c r="D861" s="243" t="s">
        <v>792</v>
      </c>
      <c r="E861" s="243" t="s">
        <v>792</v>
      </c>
      <c r="F861" s="243" t="s">
        <v>792</v>
      </c>
      <c r="G861" s="244"/>
      <c r="H861" s="244"/>
      <c r="I861" s="244"/>
      <c r="J861" s="244"/>
      <c r="K861" s="69"/>
      <c r="L861" s="1"/>
      <c r="Q861">
        <v>0</v>
      </c>
      <c r="R861" cm="1">
        <f t="array" ref="R861">IF(P861,IF(Q861=0,IFERROR(_xlfn.LET(_xlpm.range_ref,_xlfn.ANCHORARRAY(_xlfn.XLOOKUP(D861,Map_Range_Lookup,Map_Range_Data_Sorted_Lookup)),IF(_xlfn.XLOOKUP(E861,_xlpm.range_ref,_xlpm.range_ref,21,0,2)=21,21,0)),IF(LEN(D861)&gt;0,22,0)),0),0)</f>
        <v>0</v>
      </c>
      <c r="S861" cm="1">
        <f t="array" ref="S861">IF(P861,IF((Q861=0)*(R861=0),IFERROR(_xlfn.LET(_xlpm.range_ref,_xlfn.ANCHORARRAY(_xlfn.XLOOKUP(E861,Map_Range_Lookup,Map_Range_Data_Sorted_Lookup)),IF(_xlfn.XLOOKUP(F861,_xlpm.range_ref,_xlpm.range_ref,11,0,2)=11,11,0)),IF(LEN(F861)&gt;0,12,0)),0),0)</f>
        <v>0</v>
      </c>
      <c r="T861">
        <v>0</v>
      </c>
    </row>
    <row r="862" spans="1:20" x14ac:dyDescent="0.2">
      <c r="A862" s="243" t="s">
        <v>792</v>
      </c>
      <c r="B862" s="243" t="s">
        <v>792</v>
      </c>
      <c r="C862" s="244"/>
      <c r="D862" s="243" t="s">
        <v>792</v>
      </c>
      <c r="E862" s="243" t="s">
        <v>792</v>
      </c>
      <c r="F862" s="243" t="s">
        <v>792</v>
      </c>
      <c r="G862" s="244"/>
      <c r="H862" s="244"/>
      <c r="I862" s="244"/>
      <c r="J862" s="244"/>
      <c r="K862" s="69"/>
      <c r="L862" s="1"/>
      <c r="Q862">
        <v>0</v>
      </c>
      <c r="R862" cm="1">
        <f t="array" ref="R862">IF(P862,IF(Q862=0,IFERROR(_xlfn.LET(_xlpm.range_ref,_xlfn.ANCHORARRAY(_xlfn.XLOOKUP(D862,Map_Range_Lookup,Map_Range_Data_Sorted_Lookup)),IF(_xlfn.XLOOKUP(E862,_xlpm.range_ref,_xlpm.range_ref,21,0,2)=21,21,0)),IF(LEN(D862)&gt;0,22,0)),0),0)</f>
        <v>0</v>
      </c>
      <c r="S862" cm="1">
        <f t="array" ref="S862">IF(P862,IF((Q862=0)*(R862=0),IFERROR(_xlfn.LET(_xlpm.range_ref,_xlfn.ANCHORARRAY(_xlfn.XLOOKUP(E862,Map_Range_Lookup,Map_Range_Data_Sorted_Lookup)),IF(_xlfn.XLOOKUP(F862,_xlpm.range_ref,_xlpm.range_ref,11,0,2)=11,11,0)),IF(LEN(F862)&gt;0,12,0)),0),0)</f>
        <v>0</v>
      </c>
      <c r="T862">
        <v>0</v>
      </c>
    </row>
    <row r="863" spans="1:20" x14ac:dyDescent="0.2">
      <c r="A863" s="243" t="s">
        <v>792</v>
      </c>
      <c r="B863" s="243" t="s">
        <v>792</v>
      </c>
      <c r="C863" s="244"/>
      <c r="D863" s="243" t="s">
        <v>792</v>
      </c>
      <c r="E863" s="243" t="s">
        <v>792</v>
      </c>
      <c r="F863" s="243" t="s">
        <v>792</v>
      </c>
      <c r="G863" s="244"/>
      <c r="H863" s="244"/>
      <c r="I863" s="244"/>
      <c r="J863" s="244"/>
      <c r="K863" s="69"/>
      <c r="L863" s="1"/>
      <c r="Q863">
        <v>0</v>
      </c>
      <c r="R863" cm="1">
        <f t="array" ref="R863">IF(P863,IF(Q863=0,IFERROR(_xlfn.LET(_xlpm.range_ref,_xlfn.ANCHORARRAY(_xlfn.XLOOKUP(D863,Map_Range_Lookup,Map_Range_Data_Sorted_Lookup)),IF(_xlfn.XLOOKUP(E863,_xlpm.range_ref,_xlpm.range_ref,21,0,2)=21,21,0)),IF(LEN(D863)&gt;0,22,0)),0),0)</f>
        <v>0</v>
      </c>
      <c r="S863" cm="1">
        <f t="array" ref="S863">IF(P863,IF((Q863=0)*(R863=0),IFERROR(_xlfn.LET(_xlpm.range_ref,_xlfn.ANCHORARRAY(_xlfn.XLOOKUP(E863,Map_Range_Lookup,Map_Range_Data_Sorted_Lookup)),IF(_xlfn.XLOOKUP(F863,_xlpm.range_ref,_xlpm.range_ref,11,0,2)=11,11,0)),IF(LEN(F863)&gt;0,12,0)),0),0)</f>
        <v>0</v>
      </c>
      <c r="T863">
        <v>0</v>
      </c>
    </row>
    <row r="864" spans="1:20" x14ac:dyDescent="0.2">
      <c r="A864" s="243" t="s">
        <v>792</v>
      </c>
      <c r="B864" s="243" t="s">
        <v>792</v>
      </c>
      <c r="C864" s="244"/>
      <c r="D864" s="243" t="s">
        <v>792</v>
      </c>
      <c r="E864" s="243" t="s">
        <v>792</v>
      </c>
      <c r="F864" s="243" t="s">
        <v>792</v>
      </c>
      <c r="G864" s="244"/>
      <c r="H864" s="244"/>
      <c r="I864" s="244"/>
      <c r="J864" s="244"/>
      <c r="K864" s="69"/>
      <c r="L864" s="1"/>
      <c r="Q864">
        <v>0</v>
      </c>
      <c r="R864" cm="1">
        <f t="array" ref="R864">IF(P864,IF(Q864=0,IFERROR(_xlfn.LET(_xlpm.range_ref,_xlfn.ANCHORARRAY(_xlfn.XLOOKUP(D864,Map_Range_Lookup,Map_Range_Data_Sorted_Lookup)),IF(_xlfn.XLOOKUP(E864,_xlpm.range_ref,_xlpm.range_ref,21,0,2)=21,21,0)),IF(LEN(D864)&gt;0,22,0)),0),0)</f>
        <v>0</v>
      </c>
      <c r="S864" cm="1">
        <f t="array" ref="S864">IF(P864,IF((Q864=0)*(R864=0),IFERROR(_xlfn.LET(_xlpm.range_ref,_xlfn.ANCHORARRAY(_xlfn.XLOOKUP(E864,Map_Range_Lookup,Map_Range_Data_Sorted_Lookup)),IF(_xlfn.XLOOKUP(F864,_xlpm.range_ref,_xlpm.range_ref,11,0,2)=11,11,0)),IF(LEN(F864)&gt;0,12,0)),0),0)</f>
        <v>0</v>
      </c>
      <c r="T864">
        <v>0</v>
      </c>
    </row>
    <row r="865" spans="1:20" x14ac:dyDescent="0.2">
      <c r="A865" s="243" t="s">
        <v>792</v>
      </c>
      <c r="B865" s="243" t="s">
        <v>792</v>
      </c>
      <c r="C865" s="244"/>
      <c r="D865" s="243" t="s">
        <v>792</v>
      </c>
      <c r="E865" s="243" t="s">
        <v>792</v>
      </c>
      <c r="F865" s="243" t="s">
        <v>792</v>
      </c>
      <c r="G865" s="244"/>
      <c r="H865" s="244"/>
      <c r="I865" s="244"/>
      <c r="J865" s="244"/>
      <c r="K865" s="69"/>
      <c r="L865" s="1"/>
      <c r="Q865">
        <v>0</v>
      </c>
      <c r="R865" cm="1">
        <f t="array" ref="R865">IF(P865,IF(Q865=0,IFERROR(_xlfn.LET(_xlpm.range_ref,_xlfn.ANCHORARRAY(_xlfn.XLOOKUP(D865,Map_Range_Lookup,Map_Range_Data_Sorted_Lookup)),IF(_xlfn.XLOOKUP(E865,_xlpm.range_ref,_xlpm.range_ref,21,0,2)=21,21,0)),IF(LEN(D865)&gt;0,22,0)),0),0)</f>
        <v>0</v>
      </c>
      <c r="S865" cm="1">
        <f t="array" ref="S865">IF(P865,IF((Q865=0)*(R865=0),IFERROR(_xlfn.LET(_xlpm.range_ref,_xlfn.ANCHORARRAY(_xlfn.XLOOKUP(E865,Map_Range_Lookup,Map_Range_Data_Sorted_Lookup)),IF(_xlfn.XLOOKUP(F865,_xlpm.range_ref,_xlpm.range_ref,11,0,2)=11,11,0)),IF(LEN(F865)&gt;0,12,0)),0),0)</f>
        <v>0</v>
      </c>
      <c r="T865">
        <v>0</v>
      </c>
    </row>
    <row r="866" spans="1:20" x14ac:dyDescent="0.2">
      <c r="A866" s="243" t="s">
        <v>792</v>
      </c>
      <c r="B866" s="243" t="s">
        <v>792</v>
      </c>
      <c r="C866" s="244"/>
      <c r="D866" s="243" t="s">
        <v>792</v>
      </c>
      <c r="E866" s="243" t="s">
        <v>792</v>
      </c>
      <c r="F866" s="243" t="s">
        <v>792</v>
      </c>
      <c r="G866" s="244"/>
      <c r="H866" s="244"/>
      <c r="I866" s="244"/>
      <c r="J866" s="244"/>
      <c r="K866" s="69"/>
      <c r="L866" s="1"/>
      <c r="Q866">
        <v>0</v>
      </c>
      <c r="R866" cm="1">
        <f t="array" ref="R866">IF(P866,IF(Q866=0,IFERROR(_xlfn.LET(_xlpm.range_ref,_xlfn.ANCHORARRAY(_xlfn.XLOOKUP(D866,Map_Range_Lookup,Map_Range_Data_Sorted_Lookup)),IF(_xlfn.XLOOKUP(E866,_xlpm.range_ref,_xlpm.range_ref,21,0,2)=21,21,0)),IF(LEN(D866)&gt;0,22,0)),0),0)</f>
        <v>0</v>
      </c>
      <c r="S866" cm="1">
        <f t="array" ref="S866">IF(P866,IF((Q866=0)*(R866=0),IFERROR(_xlfn.LET(_xlpm.range_ref,_xlfn.ANCHORARRAY(_xlfn.XLOOKUP(E866,Map_Range_Lookup,Map_Range_Data_Sorted_Lookup)),IF(_xlfn.XLOOKUP(F866,_xlpm.range_ref,_xlpm.range_ref,11,0,2)=11,11,0)),IF(LEN(F866)&gt;0,12,0)),0),0)</f>
        <v>0</v>
      </c>
      <c r="T866">
        <v>0</v>
      </c>
    </row>
    <row r="867" spans="1:20" x14ac:dyDescent="0.2">
      <c r="A867" s="243" t="s">
        <v>792</v>
      </c>
      <c r="B867" s="243" t="s">
        <v>792</v>
      </c>
      <c r="C867" s="244"/>
      <c r="D867" s="243" t="s">
        <v>792</v>
      </c>
      <c r="E867" s="243" t="s">
        <v>792</v>
      </c>
      <c r="F867" s="243" t="s">
        <v>792</v>
      </c>
      <c r="G867" s="244"/>
      <c r="H867" s="244"/>
      <c r="I867" s="244"/>
      <c r="J867" s="244"/>
      <c r="K867" s="69"/>
      <c r="L867" s="1"/>
      <c r="Q867">
        <v>0</v>
      </c>
      <c r="R867" cm="1">
        <f t="array" ref="R867">IF(P867,IF(Q867=0,IFERROR(_xlfn.LET(_xlpm.range_ref,_xlfn.ANCHORARRAY(_xlfn.XLOOKUP(D867,Map_Range_Lookup,Map_Range_Data_Sorted_Lookup)),IF(_xlfn.XLOOKUP(E867,_xlpm.range_ref,_xlpm.range_ref,21,0,2)=21,21,0)),IF(LEN(D867)&gt;0,22,0)),0),0)</f>
        <v>0</v>
      </c>
      <c r="S867" cm="1">
        <f t="array" ref="S867">IF(P867,IF((Q867=0)*(R867=0),IFERROR(_xlfn.LET(_xlpm.range_ref,_xlfn.ANCHORARRAY(_xlfn.XLOOKUP(E867,Map_Range_Lookup,Map_Range_Data_Sorted_Lookup)),IF(_xlfn.XLOOKUP(F867,_xlpm.range_ref,_xlpm.range_ref,11,0,2)=11,11,0)),IF(LEN(F867)&gt;0,12,0)),0),0)</f>
        <v>0</v>
      </c>
      <c r="T867">
        <v>0</v>
      </c>
    </row>
    <row r="868" spans="1:20" x14ac:dyDescent="0.2">
      <c r="A868" s="243" t="s">
        <v>792</v>
      </c>
      <c r="B868" s="243" t="s">
        <v>792</v>
      </c>
      <c r="C868" s="244"/>
      <c r="D868" s="243" t="s">
        <v>792</v>
      </c>
      <c r="E868" s="243" t="s">
        <v>792</v>
      </c>
      <c r="F868" s="243" t="s">
        <v>792</v>
      </c>
      <c r="G868" s="244"/>
      <c r="H868" s="244"/>
      <c r="I868" s="244"/>
      <c r="J868" s="244"/>
      <c r="K868" s="69"/>
      <c r="L868" s="1"/>
      <c r="Q868">
        <v>0</v>
      </c>
      <c r="R868" cm="1">
        <f t="array" ref="R868">IF(P868,IF(Q868=0,IFERROR(_xlfn.LET(_xlpm.range_ref,_xlfn.ANCHORARRAY(_xlfn.XLOOKUP(D868,Map_Range_Lookup,Map_Range_Data_Sorted_Lookup)),IF(_xlfn.XLOOKUP(E868,_xlpm.range_ref,_xlpm.range_ref,21,0,2)=21,21,0)),IF(LEN(D868)&gt;0,22,0)),0),0)</f>
        <v>0</v>
      </c>
      <c r="S868" cm="1">
        <f t="array" ref="S868">IF(P868,IF((Q868=0)*(R868=0),IFERROR(_xlfn.LET(_xlpm.range_ref,_xlfn.ANCHORARRAY(_xlfn.XLOOKUP(E868,Map_Range_Lookup,Map_Range_Data_Sorted_Lookup)),IF(_xlfn.XLOOKUP(F868,_xlpm.range_ref,_xlpm.range_ref,11,0,2)=11,11,0)),IF(LEN(F868)&gt;0,12,0)),0),0)</f>
        <v>0</v>
      </c>
      <c r="T868">
        <v>0</v>
      </c>
    </row>
    <row r="869" spans="1:20" x14ac:dyDescent="0.2">
      <c r="A869" s="243" t="s">
        <v>792</v>
      </c>
      <c r="B869" s="243" t="s">
        <v>792</v>
      </c>
      <c r="C869" s="244"/>
      <c r="D869" s="243" t="s">
        <v>792</v>
      </c>
      <c r="E869" s="243" t="s">
        <v>792</v>
      </c>
      <c r="F869" s="243" t="s">
        <v>792</v>
      </c>
      <c r="G869" s="244"/>
      <c r="H869" s="244"/>
      <c r="I869" s="244"/>
      <c r="J869" s="244"/>
      <c r="K869" s="69"/>
      <c r="L869" s="1"/>
      <c r="Q869">
        <v>0</v>
      </c>
      <c r="R869" cm="1">
        <f t="array" ref="R869">IF(P869,IF(Q869=0,IFERROR(_xlfn.LET(_xlpm.range_ref,_xlfn.ANCHORARRAY(_xlfn.XLOOKUP(D869,Map_Range_Lookup,Map_Range_Data_Sorted_Lookup)),IF(_xlfn.XLOOKUP(E869,_xlpm.range_ref,_xlpm.range_ref,21,0,2)=21,21,0)),IF(LEN(D869)&gt;0,22,0)),0),0)</f>
        <v>0</v>
      </c>
      <c r="S869" cm="1">
        <f t="array" ref="S869">IF(P869,IF((Q869=0)*(R869=0),IFERROR(_xlfn.LET(_xlpm.range_ref,_xlfn.ANCHORARRAY(_xlfn.XLOOKUP(E869,Map_Range_Lookup,Map_Range_Data_Sorted_Lookup)),IF(_xlfn.XLOOKUP(F869,_xlpm.range_ref,_xlpm.range_ref,11,0,2)=11,11,0)),IF(LEN(F869)&gt;0,12,0)),0),0)</f>
        <v>0</v>
      </c>
      <c r="T869">
        <v>0</v>
      </c>
    </row>
    <row r="870" spans="1:20" x14ac:dyDescent="0.2">
      <c r="A870" s="243" t="s">
        <v>792</v>
      </c>
      <c r="B870" s="243" t="s">
        <v>792</v>
      </c>
      <c r="C870" s="244"/>
      <c r="D870" s="243" t="s">
        <v>792</v>
      </c>
      <c r="E870" s="243" t="s">
        <v>792</v>
      </c>
      <c r="F870" s="243" t="s">
        <v>792</v>
      </c>
      <c r="G870" s="244"/>
      <c r="H870" s="244"/>
      <c r="I870" s="244"/>
      <c r="J870" s="244"/>
      <c r="K870" s="69"/>
      <c r="L870" s="1"/>
      <c r="Q870">
        <v>0</v>
      </c>
      <c r="R870" cm="1">
        <f t="array" ref="R870">IF(P870,IF(Q870=0,IFERROR(_xlfn.LET(_xlpm.range_ref,_xlfn.ANCHORARRAY(_xlfn.XLOOKUP(D870,Map_Range_Lookup,Map_Range_Data_Sorted_Lookup)),IF(_xlfn.XLOOKUP(E870,_xlpm.range_ref,_xlpm.range_ref,21,0,2)=21,21,0)),IF(LEN(D870)&gt;0,22,0)),0),0)</f>
        <v>0</v>
      </c>
      <c r="S870" cm="1">
        <f t="array" ref="S870">IF(P870,IF((Q870=0)*(R870=0),IFERROR(_xlfn.LET(_xlpm.range_ref,_xlfn.ANCHORARRAY(_xlfn.XLOOKUP(E870,Map_Range_Lookup,Map_Range_Data_Sorted_Lookup)),IF(_xlfn.XLOOKUP(F870,_xlpm.range_ref,_xlpm.range_ref,11,0,2)=11,11,0)),IF(LEN(F870)&gt;0,12,0)),0),0)</f>
        <v>0</v>
      </c>
      <c r="T870">
        <v>0</v>
      </c>
    </row>
    <row r="871" spans="1:20" x14ac:dyDescent="0.2">
      <c r="A871" s="243" t="s">
        <v>792</v>
      </c>
      <c r="B871" s="243" t="s">
        <v>792</v>
      </c>
      <c r="C871" s="244"/>
      <c r="D871" s="243" t="s">
        <v>792</v>
      </c>
      <c r="E871" s="243" t="s">
        <v>792</v>
      </c>
      <c r="F871" s="243" t="s">
        <v>792</v>
      </c>
      <c r="G871" s="244"/>
      <c r="H871" s="244"/>
      <c r="I871" s="244"/>
      <c r="J871" s="244"/>
      <c r="K871" s="69"/>
      <c r="L871" s="1"/>
      <c r="Q871">
        <v>0</v>
      </c>
      <c r="R871" cm="1">
        <f t="array" ref="R871">IF(P871,IF(Q871=0,IFERROR(_xlfn.LET(_xlpm.range_ref,_xlfn.ANCHORARRAY(_xlfn.XLOOKUP(D871,Map_Range_Lookup,Map_Range_Data_Sorted_Lookup)),IF(_xlfn.XLOOKUP(E871,_xlpm.range_ref,_xlpm.range_ref,21,0,2)=21,21,0)),IF(LEN(D871)&gt;0,22,0)),0),0)</f>
        <v>0</v>
      </c>
      <c r="S871" cm="1">
        <f t="array" ref="S871">IF(P871,IF((Q871=0)*(R871=0),IFERROR(_xlfn.LET(_xlpm.range_ref,_xlfn.ANCHORARRAY(_xlfn.XLOOKUP(E871,Map_Range_Lookup,Map_Range_Data_Sorted_Lookup)),IF(_xlfn.XLOOKUP(F871,_xlpm.range_ref,_xlpm.range_ref,11,0,2)=11,11,0)),IF(LEN(F871)&gt;0,12,0)),0),0)</f>
        <v>0</v>
      </c>
      <c r="T871">
        <v>0</v>
      </c>
    </row>
    <row r="872" spans="1:20" x14ac:dyDescent="0.2">
      <c r="A872" s="243" t="s">
        <v>792</v>
      </c>
      <c r="B872" s="243" t="s">
        <v>792</v>
      </c>
      <c r="C872" s="244"/>
      <c r="D872" s="243" t="s">
        <v>792</v>
      </c>
      <c r="E872" s="243" t="s">
        <v>792</v>
      </c>
      <c r="F872" s="243" t="s">
        <v>792</v>
      </c>
      <c r="G872" s="244"/>
      <c r="H872" s="244"/>
      <c r="I872" s="244"/>
      <c r="J872" s="244"/>
      <c r="K872" s="69"/>
      <c r="L872" s="1"/>
      <c r="Q872">
        <v>0</v>
      </c>
      <c r="R872" cm="1">
        <f t="array" ref="R872">IF(P872,IF(Q872=0,IFERROR(_xlfn.LET(_xlpm.range_ref,_xlfn.ANCHORARRAY(_xlfn.XLOOKUP(D872,Map_Range_Lookup,Map_Range_Data_Sorted_Lookup)),IF(_xlfn.XLOOKUP(E872,_xlpm.range_ref,_xlpm.range_ref,21,0,2)=21,21,0)),IF(LEN(D872)&gt;0,22,0)),0),0)</f>
        <v>0</v>
      </c>
      <c r="S872" cm="1">
        <f t="array" ref="S872">IF(P872,IF((Q872=0)*(R872=0),IFERROR(_xlfn.LET(_xlpm.range_ref,_xlfn.ANCHORARRAY(_xlfn.XLOOKUP(E872,Map_Range_Lookup,Map_Range_Data_Sorted_Lookup)),IF(_xlfn.XLOOKUP(F872,_xlpm.range_ref,_xlpm.range_ref,11,0,2)=11,11,0)),IF(LEN(F872)&gt;0,12,0)),0),0)</f>
        <v>0</v>
      </c>
      <c r="T872">
        <v>0</v>
      </c>
    </row>
    <row r="873" spans="1:20" x14ac:dyDescent="0.2">
      <c r="A873" s="243" t="s">
        <v>792</v>
      </c>
      <c r="B873" s="243" t="s">
        <v>792</v>
      </c>
      <c r="C873" s="244"/>
      <c r="D873" s="243" t="s">
        <v>792</v>
      </c>
      <c r="E873" s="243" t="s">
        <v>792</v>
      </c>
      <c r="F873" s="243" t="s">
        <v>792</v>
      </c>
      <c r="G873" s="244"/>
      <c r="H873" s="244"/>
      <c r="I873" s="244"/>
      <c r="J873" s="244"/>
      <c r="K873" s="69"/>
      <c r="L873" s="1"/>
      <c r="Q873">
        <v>0</v>
      </c>
      <c r="R873" cm="1">
        <f t="array" ref="R873">IF(P873,IF(Q873=0,IFERROR(_xlfn.LET(_xlpm.range_ref,_xlfn.ANCHORARRAY(_xlfn.XLOOKUP(D873,Map_Range_Lookup,Map_Range_Data_Sorted_Lookup)),IF(_xlfn.XLOOKUP(E873,_xlpm.range_ref,_xlpm.range_ref,21,0,2)=21,21,0)),IF(LEN(D873)&gt;0,22,0)),0),0)</f>
        <v>0</v>
      </c>
      <c r="S873" cm="1">
        <f t="array" ref="S873">IF(P873,IF((Q873=0)*(R873=0),IFERROR(_xlfn.LET(_xlpm.range_ref,_xlfn.ANCHORARRAY(_xlfn.XLOOKUP(E873,Map_Range_Lookup,Map_Range_Data_Sorted_Lookup)),IF(_xlfn.XLOOKUP(F873,_xlpm.range_ref,_xlpm.range_ref,11,0,2)=11,11,0)),IF(LEN(F873)&gt;0,12,0)),0),0)</f>
        <v>0</v>
      </c>
      <c r="T873">
        <v>0</v>
      </c>
    </row>
    <row r="874" spans="1:20" x14ac:dyDescent="0.2">
      <c r="A874" s="243" t="s">
        <v>792</v>
      </c>
      <c r="B874" s="243" t="s">
        <v>792</v>
      </c>
      <c r="C874" s="244"/>
      <c r="D874" s="243" t="s">
        <v>792</v>
      </c>
      <c r="E874" s="243" t="s">
        <v>792</v>
      </c>
      <c r="F874" s="243" t="s">
        <v>792</v>
      </c>
      <c r="G874" s="244"/>
      <c r="H874" s="244"/>
      <c r="I874" s="244"/>
      <c r="J874" s="244"/>
      <c r="K874" s="69"/>
      <c r="L874" s="1"/>
      <c r="Q874">
        <v>0</v>
      </c>
      <c r="R874" cm="1">
        <f t="array" ref="R874">IF(P874,IF(Q874=0,IFERROR(_xlfn.LET(_xlpm.range_ref,_xlfn.ANCHORARRAY(_xlfn.XLOOKUP(D874,Map_Range_Lookup,Map_Range_Data_Sorted_Lookup)),IF(_xlfn.XLOOKUP(E874,_xlpm.range_ref,_xlpm.range_ref,21,0,2)=21,21,0)),IF(LEN(D874)&gt;0,22,0)),0),0)</f>
        <v>0</v>
      </c>
      <c r="S874" cm="1">
        <f t="array" ref="S874">IF(P874,IF((Q874=0)*(R874=0),IFERROR(_xlfn.LET(_xlpm.range_ref,_xlfn.ANCHORARRAY(_xlfn.XLOOKUP(E874,Map_Range_Lookup,Map_Range_Data_Sorted_Lookup)),IF(_xlfn.XLOOKUP(F874,_xlpm.range_ref,_xlpm.range_ref,11,0,2)=11,11,0)),IF(LEN(F874)&gt;0,12,0)),0),0)</f>
        <v>0</v>
      </c>
      <c r="T874">
        <v>0</v>
      </c>
    </row>
    <row r="875" spans="1:20" x14ac:dyDescent="0.2">
      <c r="A875" s="243" t="s">
        <v>792</v>
      </c>
      <c r="B875" s="243" t="s">
        <v>792</v>
      </c>
      <c r="C875" s="244"/>
      <c r="D875" s="243" t="s">
        <v>792</v>
      </c>
      <c r="E875" s="243" t="s">
        <v>792</v>
      </c>
      <c r="F875" s="243" t="s">
        <v>792</v>
      </c>
      <c r="G875" s="244"/>
      <c r="H875" s="244"/>
      <c r="I875" s="244"/>
      <c r="J875" s="244"/>
      <c r="K875" s="69"/>
      <c r="L875" s="1"/>
      <c r="Q875">
        <v>0</v>
      </c>
      <c r="R875" cm="1">
        <f t="array" ref="R875">IF(P875,IF(Q875=0,IFERROR(_xlfn.LET(_xlpm.range_ref,_xlfn.ANCHORARRAY(_xlfn.XLOOKUP(D875,Map_Range_Lookup,Map_Range_Data_Sorted_Lookup)),IF(_xlfn.XLOOKUP(E875,_xlpm.range_ref,_xlpm.range_ref,21,0,2)=21,21,0)),IF(LEN(D875)&gt;0,22,0)),0),0)</f>
        <v>0</v>
      </c>
      <c r="S875" cm="1">
        <f t="array" ref="S875">IF(P875,IF((Q875=0)*(R875=0),IFERROR(_xlfn.LET(_xlpm.range_ref,_xlfn.ANCHORARRAY(_xlfn.XLOOKUP(E875,Map_Range_Lookup,Map_Range_Data_Sorted_Lookup)),IF(_xlfn.XLOOKUP(F875,_xlpm.range_ref,_xlpm.range_ref,11,0,2)=11,11,0)),IF(LEN(F875)&gt;0,12,0)),0),0)</f>
        <v>0</v>
      </c>
      <c r="T875">
        <v>0</v>
      </c>
    </row>
    <row r="876" spans="1:20" x14ac:dyDescent="0.2">
      <c r="A876" s="243" t="s">
        <v>792</v>
      </c>
      <c r="B876" s="243" t="s">
        <v>792</v>
      </c>
      <c r="C876" s="244"/>
      <c r="D876" s="243" t="s">
        <v>792</v>
      </c>
      <c r="E876" s="243" t="s">
        <v>792</v>
      </c>
      <c r="F876" s="243" t="s">
        <v>792</v>
      </c>
      <c r="G876" s="244"/>
      <c r="H876" s="244"/>
      <c r="I876" s="244"/>
      <c r="J876" s="244"/>
      <c r="K876" s="69"/>
      <c r="L876" s="1"/>
      <c r="Q876">
        <v>0</v>
      </c>
      <c r="R876" cm="1">
        <f t="array" ref="R876">IF(P876,IF(Q876=0,IFERROR(_xlfn.LET(_xlpm.range_ref,_xlfn.ANCHORARRAY(_xlfn.XLOOKUP(D876,Map_Range_Lookup,Map_Range_Data_Sorted_Lookup)),IF(_xlfn.XLOOKUP(E876,_xlpm.range_ref,_xlpm.range_ref,21,0,2)=21,21,0)),IF(LEN(D876)&gt;0,22,0)),0),0)</f>
        <v>0</v>
      </c>
      <c r="S876" cm="1">
        <f t="array" ref="S876">IF(P876,IF((Q876=0)*(R876=0),IFERROR(_xlfn.LET(_xlpm.range_ref,_xlfn.ANCHORARRAY(_xlfn.XLOOKUP(E876,Map_Range_Lookup,Map_Range_Data_Sorted_Lookup)),IF(_xlfn.XLOOKUP(F876,_xlpm.range_ref,_xlpm.range_ref,11,0,2)=11,11,0)),IF(LEN(F876)&gt;0,12,0)),0),0)</f>
        <v>0</v>
      </c>
      <c r="T876">
        <v>0</v>
      </c>
    </row>
    <row r="877" spans="1:20" x14ac:dyDescent="0.2">
      <c r="A877" s="243" t="s">
        <v>792</v>
      </c>
      <c r="B877" s="243" t="s">
        <v>792</v>
      </c>
      <c r="C877" s="244"/>
      <c r="D877" s="243" t="s">
        <v>792</v>
      </c>
      <c r="E877" s="243" t="s">
        <v>792</v>
      </c>
      <c r="F877" s="243" t="s">
        <v>792</v>
      </c>
      <c r="G877" s="244"/>
      <c r="H877" s="244"/>
      <c r="I877" s="244"/>
      <c r="J877" s="244"/>
      <c r="K877" s="69"/>
      <c r="L877" s="1"/>
      <c r="Q877">
        <v>0</v>
      </c>
      <c r="R877" cm="1">
        <f t="array" ref="R877">IF(P877,IF(Q877=0,IFERROR(_xlfn.LET(_xlpm.range_ref,_xlfn.ANCHORARRAY(_xlfn.XLOOKUP(D877,Map_Range_Lookup,Map_Range_Data_Sorted_Lookup)),IF(_xlfn.XLOOKUP(E877,_xlpm.range_ref,_xlpm.range_ref,21,0,2)=21,21,0)),IF(LEN(D877)&gt;0,22,0)),0),0)</f>
        <v>0</v>
      </c>
      <c r="S877" cm="1">
        <f t="array" ref="S877">IF(P877,IF((Q877=0)*(R877=0),IFERROR(_xlfn.LET(_xlpm.range_ref,_xlfn.ANCHORARRAY(_xlfn.XLOOKUP(E877,Map_Range_Lookup,Map_Range_Data_Sorted_Lookup)),IF(_xlfn.XLOOKUP(F877,_xlpm.range_ref,_xlpm.range_ref,11,0,2)=11,11,0)),IF(LEN(F877)&gt;0,12,0)),0),0)</f>
        <v>0</v>
      </c>
      <c r="T877">
        <v>0</v>
      </c>
    </row>
    <row r="878" spans="1:20" x14ac:dyDescent="0.2">
      <c r="A878" s="243" t="s">
        <v>792</v>
      </c>
      <c r="B878" s="243" t="s">
        <v>792</v>
      </c>
      <c r="C878" s="244"/>
      <c r="D878" s="243" t="s">
        <v>792</v>
      </c>
      <c r="E878" s="243" t="s">
        <v>792</v>
      </c>
      <c r="F878" s="243" t="s">
        <v>792</v>
      </c>
      <c r="G878" s="244"/>
      <c r="H878" s="244"/>
      <c r="I878" s="244"/>
      <c r="J878" s="244"/>
      <c r="K878" s="69"/>
      <c r="L878" s="1"/>
      <c r="Q878">
        <v>0</v>
      </c>
      <c r="R878" cm="1">
        <f t="array" ref="R878">IF(P878,IF(Q878=0,IFERROR(_xlfn.LET(_xlpm.range_ref,_xlfn.ANCHORARRAY(_xlfn.XLOOKUP(D878,Map_Range_Lookup,Map_Range_Data_Sorted_Lookup)),IF(_xlfn.XLOOKUP(E878,_xlpm.range_ref,_xlpm.range_ref,21,0,2)=21,21,0)),IF(LEN(D878)&gt;0,22,0)),0),0)</f>
        <v>0</v>
      </c>
      <c r="S878" cm="1">
        <f t="array" ref="S878">IF(P878,IF((Q878=0)*(R878=0),IFERROR(_xlfn.LET(_xlpm.range_ref,_xlfn.ANCHORARRAY(_xlfn.XLOOKUP(E878,Map_Range_Lookup,Map_Range_Data_Sorted_Lookup)),IF(_xlfn.XLOOKUP(F878,_xlpm.range_ref,_xlpm.range_ref,11,0,2)=11,11,0)),IF(LEN(F878)&gt;0,12,0)),0),0)</f>
        <v>0</v>
      </c>
      <c r="T878">
        <v>0</v>
      </c>
    </row>
    <row r="879" spans="1:20" x14ac:dyDescent="0.2">
      <c r="A879" s="243" t="s">
        <v>792</v>
      </c>
      <c r="B879" s="243" t="s">
        <v>792</v>
      </c>
      <c r="C879" s="244"/>
      <c r="D879" s="243" t="s">
        <v>792</v>
      </c>
      <c r="E879" s="243" t="s">
        <v>792</v>
      </c>
      <c r="F879" s="243" t="s">
        <v>792</v>
      </c>
      <c r="G879" s="244"/>
      <c r="H879" s="244"/>
      <c r="I879" s="244"/>
      <c r="J879" s="244"/>
      <c r="K879" s="69"/>
      <c r="L879" s="1"/>
      <c r="Q879">
        <v>0</v>
      </c>
      <c r="R879" cm="1">
        <f t="array" ref="R879">IF(P879,IF(Q879=0,IFERROR(_xlfn.LET(_xlpm.range_ref,_xlfn.ANCHORARRAY(_xlfn.XLOOKUP(D879,Map_Range_Lookup,Map_Range_Data_Sorted_Lookup)),IF(_xlfn.XLOOKUP(E879,_xlpm.range_ref,_xlpm.range_ref,21,0,2)=21,21,0)),IF(LEN(D879)&gt;0,22,0)),0),0)</f>
        <v>0</v>
      </c>
      <c r="S879" cm="1">
        <f t="array" ref="S879">IF(P879,IF((Q879=0)*(R879=0),IFERROR(_xlfn.LET(_xlpm.range_ref,_xlfn.ANCHORARRAY(_xlfn.XLOOKUP(E879,Map_Range_Lookup,Map_Range_Data_Sorted_Lookup)),IF(_xlfn.XLOOKUP(F879,_xlpm.range_ref,_xlpm.range_ref,11,0,2)=11,11,0)),IF(LEN(F879)&gt;0,12,0)),0),0)</f>
        <v>0</v>
      </c>
      <c r="T879">
        <v>0</v>
      </c>
    </row>
    <row r="880" spans="1:20" x14ac:dyDescent="0.2">
      <c r="A880" s="243" t="s">
        <v>792</v>
      </c>
      <c r="B880" s="243" t="s">
        <v>792</v>
      </c>
      <c r="C880" s="244"/>
      <c r="D880" s="243" t="s">
        <v>792</v>
      </c>
      <c r="E880" s="243" t="s">
        <v>792</v>
      </c>
      <c r="F880" s="243" t="s">
        <v>792</v>
      </c>
      <c r="G880" s="244"/>
      <c r="H880" s="244"/>
      <c r="I880" s="244"/>
      <c r="J880" s="244"/>
      <c r="K880" s="69"/>
      <c r="L880" s="1"/>
      <c r="Q880">
        <v>0</v>
      </c>
      <c r="R880" cm="1">
        <f t="array" ref="R880">IF(P880,IF(Q880=0,IFERROR(_xlfn.LET(_xlpm.range_ref,_xlfn.ANCHORARRAY(_xlfn.XLOOKUP(D880,Map_Range_Lookup,Map_Range_Data_Sorted_Lookup)),IF(_xlfn.XLOOKUP(E880,_xlpm.range_ref,_xlpm.range_ref,21,0,2)=21,21,0)),IF(LEN(D880)&gt;0,22,0)),0),0)</f>
        <v>0</v>
      </c>
      <c r="S880" cm="1">
        <f t="array" ref="S880">IF(P880,IF((Q880=0)*(R880=0),IFERROR(_xlfn.LET(_xlpm.range_ref,_xlfn.ANCHORARRAY(_xlfn.XLOOKUP(E880,Map_Range_Lookup,Map_Range_Data_Sorted_Lookup)),IF(_xlfn.XLOOKUP(F880,_xlpm.range_ref,_xlpm.range_ref,11,0,2)=11,11,0)),IF(LEN(F880)&gt;0,12,0)),0),0)</f>
        <v>0</v>
      </c>
      <c r="T880">
        <v>0</v>
      </c>
    </row>
    <row r="881" spans="1:20" x14ac:dyDescent="0.2">
      <c r="A881" s="243" t="s">
        <v>792</v>
      </c>
      <c r="B881" s="243" t="s">
        <v>792</v>
      </c>
      <c r="C881" s="244"/>
      <c r="D881" s="243" t="s">
        <v>792</v>
      </c>
      <c r="E881" s="243" t="s">
        <v>792</v>
      </c>
      <c r="F881" s="243" t="s">
        <v>792</v>
      </c>
      <c r="G881" s="244"/>
      <c r="H881" s="244"/>
      <c r="I881" s="244"/>
      <c r="J881" s="244"/>
      <c r="K881" s="69"/>
      <c r="L881" s="1"/>
      <c r="Q881">
        <v>0</v>
      </c>
      <c r="R881" cm="1">
        <f t="array" ref="R881">IF(P881,IF(Q881=0,IFERROR(_xlfn.LET(_xlpm.range_ref,_xlfn.ANCHORARRAY(_xlfn.XLOOKUP(D881,Map_Range_Lookup,Map_Range_Data_Sorted_Lookup)),IF(_xlfn.XLOOKUP(E881,_xlpm.range_ref,_xlpm.range_ref,21,0,2)=21,21,0)),IF(LEN(D881)&gt;0,22,0)),0),0)</f>
        <v>0</v>
      </c>
      <c r="S881" cm="1">
        <f t="array" ref="S881">IF(P881,IF((Q881=0)*(R881=0),IFERROR(_xlfn.LET(_xlpm.range_ref,_xlfn.ANCHORARRAY(_xlfn.XLOOKUP(E881,Map_Range_Lookup,Map_Range_Data_Sorted_Lookup)),IF(_xlfn.XLOOKUP(F881,_xlpm.range_ref,_xlpm.range_ref,11,0,2)=11,11,0)),IF(LEN(F881)&gt;0,12,0)),0),0)</f>
        <v>0</v>
      </c>
      <c r="T881">
        <v>0</v>
      </c>
    </row>
    <row r="882" spans="1:20" x14ac:dyDescent="0.2">
      <c r="A882" s="243" t="s">
        <v>792</v>
      </c>
      <c r="B882" s="243" t="s">
        <v>792</v>
      </c>
      <c r="C882" s="244"/>
      <c r="D882" s="243" t="s">
        <v>792</v>
      </c>
      <c r="E882" s="243" t="s">
        <v>792</v>
      </c>
      <c r="F882" s="243" t="s">
        <v>792</v>
      </c>
      <c r="G882" s="244"/>
      <c r="H882" s="244"/>
      <c r="I882" s="244"/>
      <c r="J882" s="244"/>
      <c r="K882" s="69"/>
      <c r="L882" s="1"/>
      <c r="Q882">
        <v>0</v>
      </c>
      <c r="R882" cm="1">
        <f t="array" ref="R882">IF(P882,IF(Q882=0,IFERROR(_xlfn.LET(_xlpm.range_ref,_xlfn.ANCHORARRAY(_xlfn.XLOOKUP(D882,Map_Range_Lookup,Map_Range_Data_Sorted_Lookup)),IF(_xlfn.XLOOKUP(E882,_xlpm.range_ref,_xlpm.range_ref,21,0,2)=21,21,0)),IF(LEN(D882)&gt;0,22,0)),0),0)</f>
        <v>0</v>
      </c>
      <c r="S882" cm="1">
        <f t="array" ref="S882">IF(P882,IF((Q882=0)*(R882=0),IFERROR(_xlfn.LET(_xlpm.range_ref,_xlfn.ANCHORARRAY(_xlfn.XLOOKUP(E882,Map_Range_Lookup,Map_Range_Data_Sorted_Lookup)),IF(_xlfn.XLOOKUP(F882,_xlpm.range_ref,_xlpm.range_ref,11,0,2)=11,11,0)),IF(LEN(F882)&gt;0,12,0)),0),0)</f>
        <v>0</v>
      </c>
      <c r="T882">
        <v>0</v>
      </c>
    </row>
    <row r="883" spans="1:20" x14ac:dyDescent="0.2">
      <c r="A883" s="243" t="s">
        <v>792</v>
      </c>
      <c r="B883" s="243" t="s">
        <v>792</v>
      </c>
      <c r="C883" s="244"/>
      <c r="D883" s="243" t="s">
        <v>792</v>
      </c>
      <c r="E883" s="243" t="s">
        <v>792</v>
      </c>
      <c r="F883" s="243" t="s">
        <v>792</v>
      </c>
      <c r="G883" s="244"/>
      <c r="H883" s="244"/>
      <c r="I883" s="244"/>
      <c r="J883" s="244"/>
      <c r="K883" s="69"/>
      <c r="L883" s="1"/>
      <c r="Q883">
        <v>0</v>
      </c>
      <c r="R883" cm="1">
        <f t="array" ref="R883">IF(P883,IF(Q883=0,IFERROR(_xlfn.LET(_xlpm.range_ref,_xlfn.ANCHORARRAY(_xlfn.XLOOKUP(D883,Map_Range_Lookup,Map_Range_Data_Sorted_Lookup)),IF(_xlfn.XLOOKUP(E883,_xlpm.range_ref,_xlpm.range_ref,21,0,2)=21,21,0)),IF(LEN(D883)&gt;0,22,0)),0),0)</f>
        <v>0</v>
      </c>
      <c r="S883" cm="1">
        <f t="array" ref="S883">IF(P883,IF((Q883=0)*(R883=0),IFERROR(_xlfn.LET(_xlpm.range_ref,_xlfn.ANCHORARRAY(_xlfn.XLOOKUP(E883,Map_Range_Lookup,Map_Range_Data_Sorted_Lookup)),IF(_xlfn.XLOOKUP(F883,_xlpm.range_ref,_xlpm.range_ref,11,0,2)=11,11,0)),IF(LEN(F883)&gt;0,12,0)),0),0)</f>
        <v>0</v>
      </c>
      <c r="T883">
        <v>0</v>
      </c>
    </row>
    <row r="884" spans="1:20" x14ac:dyDescent="0.2">
      <c r="A884" s="243" t="s">
        <v>792</v>
      </c>
      <c r="B884" s="243" t="s">
        <v>792</v>
      </c>
      <c r="C884" s="244"/>
      <c r="D884" s="243" t="s">
        <v>792</v>
      </c>
      <c r="E884" s="243" t="s">
        <v>792</v>
      </c>
      <c r="F884" s="243" t="s">
        <v>792</v>
      </c>
      <c r="G884" s="244"/>
      <c r="H884" s="244"/>
      <c r="I884" s="244"/>
      <c r="J884" s="244"/>
      <c r="K884" s="69"/>
      <c r="L884" s="1"/>
      <c r="Q884">
        <v>0</v>
      </c>
      <c r="R884" cm="1">
        <f t="array" ref="R884">IF(P884,IF(Q884=0,IFERROR(_xlfn.LET(_xlpm.range_ref,_xlfn.ANCHORARRAY(_xlfn.XLOOKUP(D884,Map_Range_Lookup,Map_Range_Data_Sorted_Lookup)),IF(_xlfn.XLOOKUP(E884,_xlpm.range_ref,_xlpm.range_ref,21,0,2)=21,21,0)),IF(LEN(D884)&gt;0,22,0)),0),0)</f>
        <v>0</v>
      </c>
      <c r="S884" cm="1">
        <f t="array" ref="S884">IF(P884,IF((Q884=0)*(R884=0),IFERROR(_xlfn.LET(_xlpm.range_ref,_xlfn.ANCHORARRAY(_xlfn.XLOOKUP(E884,Map_Range_Lookup,Map_Range_Data_Sorted_Lookup)),IF(_xlfn.XLOOKUP(F884,_xlpm.range_ref,_xlpm.range_ref,11,0,2)=11,11,0)),IF(LEN(F884)&gt;0,12,0)),0),0)</f>
        <v>0</v>
      </c>
      <c r="T884">
        <v>0</v>
      </c>
    </row>
    <row r="885" spans="1:20" x14ac:dyDescent="0.2">
      <c r="A885" s="243" t="s">
        <v>792</v>
      </c>
      <c r="B885" s="243" t="s">
        <v>792</v>
      </c>
      <c r="C885" s="244"/>
      <c r="D885" s="243" t="s">
        <v>792</v>
      </c>
      <c r="E885" s="243" t="s">
        <v>792</v>
      </c>
      <c r="F885" s="243" t="s">
        <v>792</v>
      </c>
      <c r="G885" s="244"/>
      <c r="H885" s="244"/>
      <c r="I885" s="244"/>
      <c r="J885" s="244"/>
      <c r="K885" s="69"/>
      <c r="L885" s="1"/>
      <c r="Q885">
        <v>0</v>
      </c>
      <c r="R885" cm="1">
        <f t="array" ref="R885">IF(P885,IF(Q885=0,IFERROR(_xlfn.LET(_xlpm.range_ref,_xlfn.ANCHORARRAY(_xlfn.XLOOKUP(D885,Map_Range_Lookup,Map_Range_Data_Sorted_Lookup)),IF(_xlfn.XLOOKUP(E885,_xlpm.range_ref,_xlpm.range_ref,21,0,2)=21,21,0)),IF(LEN(D885)&gt;0,22,0)),0),0)</f>
        <v>0</v>
      </c>
      <c r="S885" cm="1">
        <f t="array" ref="S885">IF(P885,IF((Q885=0)*(R885=0),IFERROR(_xlfn.LET(_xlpm.range_ref,_xlfn.ANCHORARRAY(_xlfn.XLOOKUP(E885,Map_Range_Lookup,Map_Range_Data_Sorted_Lookup)),IF(_xlfn.XLOOKUP(F885,_xlpm.range_ref,_xlpm.range_ref,11,0,2)=11,11,0)),IF(LEN(F885)&gt;0,12,0)),0),0)</f>
        <v>0</v>
      </c>
      <c r="T885">
        <v>0</v>
      </c>
    </row>
    <row r="886" spans="1:20" x14ac:dyDescent="0.2">
      <c r="A886" s="243" t="s">
        <v>792</v>
      </c>
      <c r="B886" s="243" t="s">
        <v>792</v>
      </c>
      <c r="C886" s="244"/>
      <c r="D886" s="243" t="s">
        <v>792</v>
      </c>
      <c r="E886" s="243" t="s">
        <v>792</v>
      </c>
      <c r="F886" s="243" t="s">
        <v>792</v>
      </c>
      <c r="G886" s="244"/>
      <c r="H886" s="244"/>
      <c r="I886" s="244"/>
      <c r="J886" s="244"/>
      <c r="K886" s="69"/>
      <c r="L886" s="1"/>
      <c r="Q886">
        <v>0</v>
      </c>
      <c r="R886" cm="1">
        <f t="array" ref="R886">IF(P886,IF(Q886=0,IFERROR(_xlfn.LET(_xlpm.range_ref,_xlfn.ANCHORARRAY(_xlfn.XLOOKUP(D886,Map_Range_Lookup,Map_Range_Data_Sorted_Lookup)),IF(_xlfn.XLOOKUP(E886,_xlpm.range_ref,_xlpm.range_ref,21,0,2)=21,21,0)),IF(LEN(D886)&gt;0,22,0)),0),0)</f>
        <v>0</v>
      </c>
      <c r="S886" cm="1">
        <f t="array" ref="S886">IF(P886,IF((Q886=0)*(R886=0),IFERROR(_xlfn.LET(_xlpm.range_ref,_xlfn.ANCHORARRAY(_xlfn.XLOOKUP(E886,Map_Range_Lookup,Map_Range_Data_Sorted_Lookup)),IF(_xlfn.XLOOKUP(F886,_xlpm.range_ref,_xlpm.range_ref,11,0,2)=11,11,0)),IF(LEN(F886)&gt;0,12,0)),0),0)</f>
        <v>0</v>
      </c>
      <c r="T886">
        <v>0</v>
      </c>
    </row>
    <row r="887" spans="1:20" x14ac:dyDescent="0.2">
      <c r="A887" s="243" t="s">
        <v>792</v>
      </c>
      <c r="B887" s="243" t="s">
        <v>792</v>
      </c>
      <c r="C887" s="244"/>
      <c r="D887" s="243" t="s">
        <v>792</v>
      </c>
      <c r="E887" s="243" t="s">
        <v>792</v>
      </c>
      <c r="F887" s="243" t="s">
        <v>792</v>
      </c>
      <c r="G887" s="244"/>
      <c r="H887" s="244"/>
      <c r="I887" s="244"/>
      <c r="J887" s="244"/>
      <c r="K887" s="69"/>
      <c r="L887" s="1"/>
      <c r="Q887">
        <v>0</v>
      </c>
      <c r="R887" cm="1">
        <f t="array" ref="R887">IF(P887,IF(Q887=0,IFERROR(_xlfn.LET(_xlpm.range_ref,_xlfn.ANCHORARRAY(_xlfn.XLOOKUP(D887,Map_Range_Lookup,Map_Range_Data_Sorted_Lookup)),IF(_xlfn.XLOOKUP(E887,_xlpm.range_ref,_xlpm.range_ref,21,0,2)=21,21,0)),IF(LEN(D887)&gt;0,22,0)),0),0)</f>
        <v>0</v>
      </c>
      <c r="S887" cm="1">
        <f t="array" ref="S887">IF(P887,IF((Q887=0)*(R887=0),IFERROR(_xlfn.LET(_xlpm.range_ref,_xlfn.ANCHORARRAY(_xlfn.XLOOKUP(E887,Map_Range_Lookup,Map_Range_Data_Sorted_Lookup)),IF(_xlfn.XLOOKUP(F887,_xlpm.range_ref,_xlpm.range_ref,11,0,2)=11,11,0)),IF(LEN(F887)&gt;0,12,0)),0),0)</f>
        <v>0</v>
      </c>
      <c r="T887">
        <v>0</v>
      </c>
    </row>
    <row r="888" spans="1:20" x14ac:dyDescent="0.2">
      <c r="A888" s="243" t="s">
        <v>792</v>
      </c>
      <c r="B888" s="243" t="s">
        <v>792</v>
      </c>
      <c r="C888" s="244"/>
      <c r="D888" s="243" t="s">
        <v>792</v>
      </c>
      <c r="E888" s="243" t="s">
        <v>792</v>
      </c>
      <c r="F888" s="243" t="s">
        <v>792</v>
      </c>
      <c r="G888" s="244"/>
      <c r="H888" s="244"/>
      <c r="I888" s="244"/>
      <c r="J888" s="244"/>
      <c r="K888" s="69"/>
      <c r="L888" s="1"/>
      <c r="Q888">
        <v>0</v>
      </c>
      <c r="R888" cm="1">
        <f t="array" ref="R888">IF(P888,IF(Q888=0,IFERROR(_xlfn.LET(_xlpm.range_ref,_xlfn.ANCHORARRAY(_xlfn.XLOOKUP(D888,Map_Range_Lookup,Map_Range_Data_Sorted_Lookup)),IF(_xlfn.XLOOKUP(E888,_xlpm.range_ref,_xlpm.range_ref,21,0,2)=21,21,0)),IF(LEN(D888)&gt;0,22,0)),0),0)</f>
        <v>0</v>
      </c>
      <c r="S888" cm="1">
        <f t="array" ref="S888">IF(P888,IF((Q888=0)*(R888=0),IFERROR(_xlfn.LET(_xlpm.range_ref,_xlfn.ANCHORARRAY(_xlfn.XLOOKUP(E888,Map_Range_Lookup,Map_Range_Data_Sorted_Lookup)),IF(_xlfn.XLOOKUP(F888,_xlpm.range_ref,_xlpm.range_ref,11,0,2)=11,11,0)),IF(LEN(F888)&gt;0,12,0)),0),0)</f>
        <v>0</v>
      </c>
      <c r="T888">
        <v>0</v>
      </c>
    </row>
    <row r="889" spans="1:20" x14ac:dyDescent="0.2">
      <c r="A889" s="243" t="s">
        <v>792</v>
      </c>
      <c r="B889" s="243" t="s">
        <v>792</v>
      </c>
      <c r="C889" s="244"/>
      <c r="D889" s="243" t="s">
        <v>792</v>
      </c>
      <c r="E889" s="243" t="s">
        <v>792</v>
      </c>
      <c r="F889" s="243" t="s">
        <v>792</v>
      </c>
      <c r="G889" s="244"/>
      <c r="H889" s="244"/>
      <c r="I889" s="244"/>
      <c r="J889" s="244"/>
      <c r="K889" s="69"/>
      <c r="L889" s="1"/>
      <c r="Q889">
        <v>0</v>
      </c>
      <c r="R889" cm="1">
        <f t="array" ref="R889">IF(P889,IF(Q889=0,IFERROR(_xlfn.LET(_xlpm.range_ref,_xlfn.ANCHORARRAY(_xlfn.XLOOKUP(D889,Map_Range_Lookup,Map_Range_Data_Sorted_Lookup)),IF(_xlfn.XLOOKUP(E889,_xlpm.range_ref,_xlpm.range_ref,21,0,2)=21,21,0)),IF(LEN(D889)&gt;0,22,0)),0),0)</f>
        <v>0</v>
      </c>
      <c r="S889" cm="1">
        <f t="array" ref="S889">IF(P889,IF((Q889=0)*(R889=0),IFERROR(_xlfn.LET(_xlpm.range_ref,_xlfn.ANCHORARRAY(_xlfn.XLOOKUP(E889,Map_Range_Lookup,Map_Range_Data_Sorted_Lookup)),IF(_xlfn.XLOOKUP(F889,_xlpm.range_ref,_xlpm.range_ref,11,0,2)=11,11,0)),IF(LEN(F889)&gt;0,12,0)),0),0)</f>
        <v>0</v>
      </c>
      <c r="T889">
        <v>0</v>
      </c>
    </row>
    <row r="890" spans="1:20" x14ac:dyDescent="0.2">
      <c r="A890" s="243" t="s">
        <v>792</v>
      </c>
      <c r="B890" s="243" t="s">
        <v>792</v>
      </c>
      <c r="C890" s="244"/>
      <c r="D890" s="243" t="s">
        <v>792</v>
      </c>
      <c r="E890" s="243" t="s">
        <v>792</v>
      </c>
      <c r="F890" s="243" t="s">
        <v>792</v>
      </c>
      <c r="G890" s="244"/>
      <c r="H890" s="244"/>
      <c r="I890" s="244"/>
      <c r="J890" s="244"/>
      <c r="K890" s="69"/>
      <c r="L890" s="1"/>
      <c r="Q890">
        <v>0</v>
      </c>
      <c r="R890" cm="1">
        <f t="array" ref="R890">IF(P890,IF(Q890=0,IFERROR(_xlfn.LET(_xlpm.range_ref,_xlfn.ANCHORARRAY(_xlfn.XLOOKUP(D890,Map_Range_Lookup,Map_Range_Data_Sorted_Lookup)),IF(_xlfn.XLOOKUP(E890,_xlpm.range_ref,_xlpm.range_ref,21,0,2)=21,21,0)),IF(LEN(D890)&gt;0,22,0)),0),0)</f>
        <v>0</v>
      </c>
      <c r="S890" cm="1">
        <f t="array" ref="S890">IF(P890,IF((Q890=0)*(R890=0),IFERROR(_xlfn.LET(_xlpm.range_ref,_xlfn.ANCHORARRAY(_xlfn.XLOOKUP(E890,Map_Range_Lookup,Map_Range_Data_Sorted_Lookup)),IF(_xlfn.XLOOKUP(F890,_xlpm.range_ref,_xlpm.range_ref,11,0,2)=11,11,0)),IF(LEN(F890)&gt;0,12,0)),0),0)</f>
        <v>0</v>
      </c>
      <c r="T890">
        <v>0</v>
      </c>
    </row>
    <row r="891" spans="1:20" x14ac:dyDescent="0.2">
      <c r="A891" s="243" t="s">
        <v>792</v>
      </c>
      <c r="B891" s="243" t="s">
        <v>792</v>
      </c>
      <c r="C891" s="244"/>
      <c r="D891" s="243" t="s">
        <v>792</v>
      </c>
      <c r="E891" s="243" t="s">
        <v>792</v>
      </c>
      <c r="F891" s="243" t="s">
        <v>792</v>
      </c>
      <c r="G891" s="244"/>
      <c r="H891" s="244"/>
      <c r="I891" s="244"/>
      <c r="J891" s="244"/>
      <c r="K891" s="69"/>
      <c r="L891" s="1"/>
      <c r="Q891">
        <v>0</v>
      </c>
      <c r="R891" cm="1">
        <f t="array" ref="R891">IF(P891,IF(Q891=0,IFERROR(_xlfn.LET(_xlpm.range_ref,_xlfn.ANCHORARRAY(_xlfn.XLOOKUP(D891,Map_Range_Lookup,Map_Range_Data_Sorted_Lookup)),IF(_xlfn.XLOOKUP(E891,_xlpm.range_ref,_xlpm.range_ref,21,0,2)=21,21,0)),IF(LEN(D891)&gt;0,22,0)),0),0)</f>
        <v>0</v>
      </c>
      <c r="S891" cm="1">
        <f t="array" ref="S891">IF(P891,IF((Q891=0)*(R891=0),IFERROR(_xlfn.LET(_xlpm.range_ref,_xlfn.ANCHORARRAY(_xlfn.XLOOKUP(E891,Map_Range_Lookup,Map_Range_Data_Sorted_Lookup)),IF(_xlfn.XLOOKUP(F891,_xlpm.range_ref,_xlpm.range_ref,11,0,2)=11,11,0)),IF(LEN(F891)&gt;0,12,0)),0),0)</f>
        <v>0</v>
      </c>
      <c r="T891">
        <v>0</v>
      </c>
    </row>
    <row r="892" spans="1:20" x14ac:dyDescent="0.2">
      <c r="A892" s="243" t="s">
        <v>792</v>
      </c>
      <c r="B892" s="243" t="s">
        <v>792</v>
      </c>
      <c r="C892" s="244"/>
      <c r="D892" s="243" t="s">
        <v>792</v>
      </c>
      <c r="E892" s="243" t="s">
        <v>792</v>
      </c>
      <c r="F892" s="243" t="s">
        <v>792</v>
      </c>
      <c r="G892" s="244"/>
      <c r="H892" s="244"/>
      <c r="I892" s="244"/>
      <c r="J892" s="244"/>
      <c r="K892" s="69"/>
      <c r="L892" s="1"/>
      <c r="Q892">
        <v>0</v>
      </c>
      <c r="R892" cm="1">
        <f t="array" ref="R892">IF(P892,IF(Q892=0,IFERROR(_xlfn.LET(_xlpm.range_ref,_xlfn.ANCHORARRAY(_xlfn.XLOOKUP(D892,Map_Range_Lookup,Map_Range_Data_Sorted_Lookup)),IF(_xlfn.XLOOKUP(E892,_xlpm.range_ref,_xlpm.range_ref,21,0,2)=21,21,0)),IF(LEN(D892)&gt;0,22,0)),0),0)</f>
        <v>0</v>
      </c>
      <c r="S892" cm="1">
        <f t="array" ref="S892">IF(P892,IF((Q892=0)*(R892=0),IFERROR(_xlfn.LET(_xlpm.range_ref,_xlfn.ANCHORARRAY(_xlfn.XLOOKUP(E892,Map_Range_Lookup,Map_Range_Data_Sorted_Lookup)),IF(_xlfn.XLOOKUP(F892,_xlpm.range_ref,_xlpm.range_ref,11,0,2)=11,11,0)),IF(LEN(F892)&gt;0,12,0)),0),0)</f>
        <v>0</v>
      </c>
      <c r="T892">
        <v>0</v>
      </c>
    </row>
    <row r="893" spans="1:20" x14ac:dyDescent="0.2">
      <c r="A893" s="243" t="s">
        <v>792</v>
      </c>
      <c r="B893" s="243" t="s">
        <v>792</v>
      </c>
      <c r="C893" s="244"/>
      <c r="D893" s="243" t="s">
        <v>792</v>
      </c>
      <c r="E893" s="243" t="s">
        <v>792</v>
      </c>
      <c r="F893" s="243" t="s">
        <v>792</v>
      </c>
      <c r="G893" s="244"/>
      <c r="H893" s="244"/>
      <c r="I893" s="244"/>
      <c r="J893" s="244"/>
      <c r="K893" s="69"/>
      <c r="L893" s="1"/>
      <c r="Q893">
        <v>0</v>
      </c>
      <c r="R893" cm="1">
        <f t="array" ref="R893">IF(P893,IF(Q893=0,IFERROR(_xlfn.LET(_xlpm.range_ref,_xlfn.ANCHORARRAY(_xlfn.XLOOKUP(D893,Map_Range_Lookup,Map_Range_Data_Sorted_Lookup)),IF(_xlfn.XLOOKUP(E893,_xlpm.range_ref,_xlpm.range_ref,21,0,2)=21,21,0)),IF(LEN(D893)&gt;0,22,0)),0),0)</f>
        <v>0</v>
      </c>
      <c r="S893" cm="1">
        <f t="array" ref="S893">IF(P893,IF((Q893=0)*(R893=0),IFERROR(_xlfn.LET(_xlpm.range_ref,_xlfn.ANCHORARRAY(_xlfn.XLOOKUP(E893,Map_Range_Lookup,Map_Range_Data_Sorted_Lookup)),IF(_xlfn.XLOOKUP(F893,_xlpm.range_ref,_xlpm.range_ref,11,0,2)=11,11,0)),IF(LEN(F893)&gt;0,12,0)),0),0)</f>
        <v>0</v>
      </c>
      <c r="T893">
        <v>0</v>
      </c>
    </row>
    <row r="894" spans="1:20" x14ac:dyDescent="0.2">
      <c r="A894" s="243" t="s">
        <v>792</v>
      </c>
      <c r="B894" s="243" t="s">
        <v>792</v>
      </c>
      <c r="C894" s="244"/>
      <c r="D894" s="243" t="s">
        <v>792</v>
      </c>
      <c r="E894" s="243" t="s">
        <v>792</v>
      </c>
      <c r="F894" s="243" t="s">
        <v>792</v>
      </c>
      <c r="G894" s="244"/>
      <c r="H894" s="244"/>
      <c r="I894" s="244"/>
      <c r="J894" s="244"/>
      <c r="K894" s="69"/>
      <c r="L894" s="1"/>
      <c r="Q894">
        <v>0</v>
      </c>
      <c r="R894" cm="1">
        <f t="array" ref="R894">IF(P894,IF(Q894=0,IFERROR(_xlfn.LET(_xlpm.range_ref,_xlfn.ANCHORARRAY(_xlfn.XLOOKUP(D894,Map_Range_Lookup,Map_Range_Data_Sorted_Lookup)),IF(_xlfn.XLOOKUP(E894,_xlpm.range_ref,_xlpm.range_ref,21,0,2)=21,21,0)),IF(LEN(D894)&gt;0,22,0)),0),0)</f>
        <v>0</v>
      </c>
      <c r="S894" cm="1">
        <f t="array" ref="S894">IF(P894,IF((Q894=0)*(R894=0),IFERROR(_xlfn.LET(_xlpm.range_ref,_xlfn.ANCHORARRAY(_xlfn.XLOOKUP(E894,Map_Range_Lookup,Map_Range_Data_Sorted_Lookup)),IF(_xlfn.XLOOKUP(F894,_xlpm.range_ref,_xlpm.range_ref,11,0,2)=11,11,0)),IF(LEN(F894)&gt;0,12,0)),0),0)</f>
        <v>0</v>
      </c>
      <c r="T894">
        <v>0</v>
      </c>
    </row>
    <row r="895" spans="1:20" x14ac:dyDescent="0.2">
      <c r="A895" s="243" t="s">
        <v>792</v>
      </c>
      <c r="B895" s="243" t="s">
        <v>792</v>
      </c>
      <c r="C895" s="244"/>
      <c r="D895" s="243" t="s">
        <v>792</v>
      </c>
      <c r="E895" s="243" t="s">
        <v>792</v>
      </c>
      <c r="F895" s="243" t="s">
        <v>792</v>
      </c>
      <c r="G895" s="244"/>
      <c r="H895" s="244"/>
      <c r="I895" s="244"/>
      <c r="J895" s="244"/>
      <c r="K895" s="69"/>
      <c r="L895" s="1"/>
      <c r="Q895">
        <v>0</v>
      </c>
      <c r="R895" cm="1">
        <f t="array" ref="R895">IF(P895,IF(Q895=0,IFERROR(_xlfn.LET(_xlpm.range_ref,_xlfn.ANCHORARRAY(_xlfn.XLOOKUP(D895,Map_Range_Lookup,Map_Range_Data_Sorted_Lookup)),IF(_xlfn.XLOOKUP(E895,_xlpm.range_ref,_xlpm.range_ref,21,0,2)=21,21,0)),IF(LEN(D895)&gt;0,22,0)),0),0)</f>
        <v>0</v>
      </c>
      <c r="S895" cm="1">
        <f t="array" ref="S895">IF(P895,IF((Q895=0)*(R895=0),IFERROR(_xlfn.LET(_xlpm.range_ref,_xlfn.ANCHORARRAY(_xlfn.XLOOKUP(E895,Map_Range_Lookup,Map_Range_Data_Sorted_Lookup)),IF(_xlfn.XLOOKUP(F895,_xlpm.range_ref,_xlpm.range_ref,11,0,2)=11,11,0)),IF(LEN(F895)&gt;0,12,0)),0),0)</f>
        <v>0</v>
      </c>
      <c r="T895">
        <v>0</v>
      </c>
    </row>
    <row r="896" spans="1:20" x14ac:dyDescent="0.2">
      <c r="A896" s="243" t="s">
        <v>792</v>
      </c>
      <c r="B896" s="243" t="s">
        <v>792</v>
      </c>
      <c r="C896" s="244"/>
      <c r="D896" s="243" t="s">
        <v>792</v>
      </c>
      <c r="E896" s="243" t="s">
        <v>792</v>
      </c>
      <c r="F896" s="243" t="s">
        <v>792</v>
      </c>
      <c r="G896" s="244"/>
      <c r="H896" s="244"/>
      <c r="I896" s="244"/>
      <c r="J896" s="244"/>
      <c r="K896" s="69"/>
      <c r="L896" s="1"/>
      <c r="Q896">
        <v>0</v>
      </c>
      <c r="R896" cm="1">
        <f t="array" ref="R896">IF(P896,IF(Q896=0,IFERROR(_xlfn.LET(_xlpm.range_ref,_xlfn.ANCHORARRAY(_xlfn.XLOOKUP(D896,Map_Range_Lookup,Map_Range_Data_Sorted_Lookup)),IF(_xlfn.XLOOKUP(E896,_xlpm.range_ref,_xlpm.range_ref,21,0,2)=21,21,0)),IF(LEN(D896)&gt;0,22,0)),0),0)</f>
        <v>0</v>
      </c>
      <c r="S896" cm="1">
        <f t="array" ref="S896">IF(P896,IF((Q896=0)*(R896=0),IFERROR(_xlfn.LET(_xlpm.range_ref,_xlfn.ANCHORARRAY(_xlfn.XLOOKUP(E896,Map_Range_Lookup,Map_Range_Data_Sorted_Lookup)),IF(_xlfn.XLOOKUP(F896,_xlpm.range_ref,_xlpm.range_ref,11,0,2)=11,11,0)),IF(LEN(F896)&gt;0,12,0)),0),0)</f>
        <v>0</v>
      </c>
      <c r="T896">
        <v>0</v>
      </c>
    </row>
    <row r="897" spans="1:20" x14ac:dyDescent="0.2">
      <c r="A897" s="243" t="s">
        <v>792</v>
      </c>
      <c r="B897" s="243" t="s">
        <v>792</v>
      </c>
      <c r="C897" s="244"/>
      <c r="D897" s="243" t="s">
        <v>792</v>
      </c>
      <c r="E897" s="243" t="s">
        <v>792</v>
      </c>
      <c r="F897" s="243" t="s">
        <v>792</v>
      </c>
      <c r="G897" s="244"/>
      <c r="H897" s="244"/>
      <c r="I897" s="244"/>
      <c r="J897" s="244"/>
      <c r="K897" s="69"/>
      <c r="L897" s="1"/>
      <c r="Q897">
        <v>0</v>
      </c>
      <c r="R897" cm="1">
        <f t="array" ref="R897">IF(P897,IF(Q897=0,IFERROR(_xlfn.LET(_xlpm.range_ref,_xlfn.ANCHORARRAY(_xlfn.XLOOKUP(D897,Map_Range_Lookup,Map_Range_Data_Sorted_Lookup)),IF(_xlfn.XLOOKUP(E897,_xlpm.range_ref,_xlpm.range_ref,21,0,2)=21,21,0)),IF(LEN(D897)&gt;0,22,0)),0),0)</f>
        <v>0</v>
      </c>
      <c r="S897" cm="1">
        <f t="array" ref="S897">IF(P897,IF((Q897=0)*(R897=0),IFERROR(_xlfn.LET(_xlpm.range_ref,_xlfn.ANCHORARRAY(_xlfn.XLOOKUP(E897,Map_Range_Lookup,Map_Range_Data_Sorted_Lookup)),IF(_xlfn.XLOOKUP(F897,_xlpm.range_ref,_xlpm.range_ref,11,0,2)=11,11,0)),IF(LEN(F897)&gt;0,12,0)),0),0)</f>
        <v>0</v>
      </c>
      <c r="T897">
        <v>0</v>
      </c>
    </row>
    <row r="898" spans="1:20" x14ac:dyDescent="0.2">
      <c r="A898" s="243" t="s">
        <v>792</v>
      </c>
      <c r="B898" s="243" t="s">
        <v>792</v>
      </c>
      <c r="C898" s="244"/>
      <c r="D898" s="243" t="s">
        <v>792</v>
      </c>
      <c r="E898" s="243" t="s">
        <v>792</v>
      </c>
      <c r="F898" s="243" t="s">
        <v>792</v>
      </c>
      <c r="G898" s="244"/>
      <c r="H898" s="244"/>
      <c r="I898" s="244"/>
      <c r="J898" s="244"/>
      <c r="K898" s="69"/>
      <c r="L898" s="1"/>
      <c r="Q898">
        <v>0</v>
      </c>
      <c r="R898" cm="1">
        <f t="array" ref="R898">IF(P898,IF(Q898=0,IFERROR(_xlfn.LET(_xlpm.range_ref,_xlfn.ANCHORARRAY(_xlfn.XLOOKUP(D898,Map_Range_Lookup,Map_Range_Data_Sorted_Lookup)),IF(_xlfn.XLOOKUP(E898,_xlpm.range_ref,_xlpm.range_ref,21,0,2)=21,21,0)),IF(LEN(D898)&gt;0,22,0)),0),0)</f>
        <v>0</v>
      </c>
      <c r="S898" cm="1">
        <f t="array" ref="S898">IF(P898,IF((Q898=0)*(R898=0),IFERROR(_xlfn.LET(_xlpm.range_ref,_xlfn.ANCHORARRAY(_xlfn.XLOOKUP(E898,Map_Range_Lookup,Map_Range_Data_Sorted_Lookup)),IF(_xlfn.XLOOKUP(F898,_xlpm.range_ref,_xlpm.range_ref,11,0,2)=11,11,0)),IF(LEN(F898)&gt;0,12,0)),0),0)</f>
        <v>0</v>
      </c>
      <c r="T898">
        <v>0</v>
      </c>
    </row>
    <row r="899" spans="1:20" x14ac:dyDescent="0.2">
      <c r="A899" s="243" t="s">
        <v>792</v>
      </c>
      <c r="B899" s="243" t="s">
        <v>792</v>
      </c>
      <c r="C899" s="244"/>
      <c r="D899" s="243" t="s">
        <v>792</v>
      </c>
      <c r="E899" s="243" t="s">
        <v>792</v>
      </c>
      <c r="F899" s="243" t="s">
        <v>792</v>
      </c>
      <c r="G899" s="244"/>
      <c r="H899" s="244"/>
      <c r="I899" s="244"/>
      <c r="J899" s="244"/>
      <c r="K899" s="69"/>
      <c r="L899" s="1"/>
      <c r="Q899">
        <v>0</v>
      </c>
      <c r="R899" cm="1">
        <f t="array" ref="R899">IF(P899,IF(Q899=0,IFERROR(_xlfn.LET(_xlpm.range_ref,_xlfn.ANCHORARRAY(_xlfn.XLOOKUP(D899,Map_Range_Lookup,Map_Range_Data_Sorted_Lookup)),IF(_xlfn.XLOOKUP(E899,_xlpm.range_ref,_xlpm.range_ref,21,0,2)=21,21,0)),IF(LEN(D899)&gt;0,22,0)),0),0)</f>
        <v>0</v>
      </c>
      <c r="S899" cm="1">
        <f t="array" ref="S899">IF(P899,IF((Q899=0)*(R899=0),IFERROR(_xlfn.LET(_xlpm.range_ref,_xlfn.ANCHORARRAY(_xlfn.XLOOKUP(E899,Map_Range_Lookup,Map_Range_Data_Sorted_Lookup)),IF(_xlfn.XLOOKUP(F899,_xlpm.range_ref,_xlpm.range_ref,11,0,2)=11,11,0)),IF(LEN(F899)&gt;0,12,0)),0),0)</f>
        <v>0</v>
      </c>
      <c r="T899">
        <v>0</v>
      </c>
    </row>
    <row r="900" spans="1:20" x14ac:dyDescent="0.2">
      <c r="A900" s="243" t="s">
        <v>792</v>
      </c>
      <c r="B900" s="243" t="s">
        <v>792</v>
      </c>
      <c r="C900" s="244"/>
      <c r="D900" s="243" t="s">
        <v>792</v>
      </c>
      <c r="E900" s="243" t="s">
        <v>792</v>
      </c>
      <c r="F900" s="243" t="s">
        <v>792</v>
      </c>
      <c r="G900" s="244"/>
      <c r="H900" s="244"/>
      <c r="I900" s="244"/>
      <c r="J900" s="244"/>
      <c r="K900" s="69"/>
      <c r="L900" s="1"/>
      <c r="Q900">
        <v>0</v>
      </c>
      <c r="R900" cm="1">
        <f t="array" ref="R900">IF(P900,IF(Q900=0,IFERROR(_xlfn.LET(_xlpm.range_ref,_xlfn.ANCHORARRAY(_xlfn.XLOOKUP(D900,Map_Range_Lookup,Map_Range_Data_Sorted_Lookup)),IF(_xlfn.XLOOKUP(E900,_xlpm.range_ref,_xlpm.range_ref,21,0,2)=21,21,0)),IF(LEN(D900)&gt;0,22,0)),0),0)</f>
        <v>0</v>
      </c>
      <c r="S900" cm="1">
        <f t="array" ref="S900">IF(P900,IF((Q900=0)*(R900=0),IFERROR(_xlfn.LET(_xlpm.range_ref,_xlfn.ANCHORARRAY(_xlfn.XLOOKUP(E900,Map_Range_Lookup,Map_Range_Data_Sorted_Lookup)),IF(_xlfn.XLOOKUP(F900,_xlpm.range_ref,_xlpm.range_ref,11,0,2)=11,11,0)),IF(LEN(F900)&gt;0,12,0)),0),0)</f>
        <v>0</v>
      </c>
      <c r="T900">
        <v>0</v>
      </c>
    </row>
    <row r="901" spans="1:20" x14ac:dyDescent="0.2">
      <c r="A901" s="243" t="s">
        <v>792</v>
      </c>
      <c r="B901" s="243" t="s">
        <v>792</v>
      </c>
      <c r="C901" s="244"/>
      <c r="D901" s="243" t="s">
        <v>792</v>
      </c>
      <c r="E901" s="243" t="s">
        <v>792</v>
      </c>
      <c r="F901" s="243" t="s">
        <v>792</v>
      </c>
      <c r="G901" s="244"/>
      <c r="H901" s="244"/>
      <c r="I901" s="244"/>
      <c r="J901" s="244"/>
      <c r="K901" s="69"/>
      <c r="L901" s="1"/>
      <c r="Q901">
        <v>0</v>
      </c>
      <c r="R901" cm="1">
        <f t="array" ref="R901">IF(P901,IF(Q901=0,IFERROR(_xlfn.LET(_xlpm.range_ref,_xlfn.ANCHORARRAY(_xlfn.XLOOKUP(D901,Map_Range_Lookup,Map_Range_Data_Sorted_Lookup)),IF(_xlfn.XLOOKUP(E901,_xlpm.range_ref,_xlpm.range_ref,21,0,2)=21,21,0)),IF(LEN(D901)&gt;0,22,0)),0),0)</f>
        <v>0</v>
      </c>
      <c r="S901" cm="1">
        <f t="array" ref="S901">IF(P901,IF((Q901=0)*(R901=0),IFERROR(_xlfn.LET(_xlpm.range_ref,_xlfn.ANCHORARRAY(_xlfn.XLOOKUP(E901,Map_Range_Lookup,Map_Range_Data_Sorted_Lookup)),IF(_xlfn.XLOOKUP(F901,_xlpm.range_ref,_xlpm.range_ref,11,0,2)=11,11,0)),IF(LEN(F901)&gt;0,12,0)),0),0)</f>
        <v>0</v>
      </c>
      <c r="T901">
        <v>0</v>
      </c>
    </row>
    <row r="902" spans="1:20" x14ac:dyDescent="0.2">
      <c r="A902" s="243" t="s">
        <v>792</v>
      </c>
      <c r="B902" s="243" t="s">
        <v>792</v>
      </c>
      <c r="C902" s="244"/>
      <c r="D902" s="243" t="s">
        <v>792</v>
      </c>
      <c r="E902" s="243" t="s">
        <v>792</v>
      </c>
      <c r="F902" s="243" t="s">
        <v>792</v>
      </c>
      <c r="G902" s="244"/>
      <c r="H902" s="244"/>
      <c r="I902" s="244"/>
      <c r="J902" s="244"/>
      <c r="K902" s="69"/>
      <c r="L902" s="1"/>
      <c r="Q902">
        <v>0</v>
      </c>
      <c r="R902" cm="1">
        <f t="array" ref="R902">IF(P902,IF(Q902=0,IFERROR(_xlfn.LET(_xlpm.range_ref,_xlfn.ANCHORARRAY(_xlfn.XLOOKUP(D902,Map_Range_Lookup,Map_Range_Data_Sorted_Lookup)),IF(_xlfn.XLOOKUP(E902,_xlpm.range_ref,_xlpm.range_ref,21,0,2)=21,21,0)),IF(LEN(D902)&gt;0,22,0)),0),0)</f>
        <v>0</v>
      </c>
      <c r="S902" cm="1">
        <f t="array" ref="S902">IF(P902,IF((Q902=0)*(R902=0),IFERROR(_xlfn.LET(_xlpm.range_ref,_xlfn.ANCHORARRAY(_xlfn.XLOOKUP(E902,Map_Range_Lookup,Map_Range_Data_Sorted_Lookup)),IF(_xlfn.XLOOKUP(F902,_xlpm.range_ref,_xlpm.range_ref,11,0,2)=11,11,0)),IF(LEN(F902)&gt;0,12,0)),0),0)</f>
        <v>0</v>
      </c>
      <c r="T902">
        <v>0</v>
      </c>
    </row>
    <row r="903" spans="1:20" x14ac:dyDescent="0.2">
      <c r="A903" s="243" t="s">
        <v>792</v>
      </c>
      <c r="B903" s="243" t="s">
        <v>792</v>
      </c>
      <c r="C903" s="244"/>
      <c r="D903" s="243" t="s">
        <v>792</v>
      </c>
      <c r="E903" s="243" t="s">
        <v>792</v>
      </c>
      <c r="F903" s="243" t="s">
        <v>792</v>
      </c>
      <c r="G903" s="244"/>
      <c r="H903" s="244"/>
      <c r="I903" s="244"/>
      <c r="J903" s="244"/>
      <c r="K903" s="69"/>
      <c r="L903" s="1"/>
      <c r="Q903">
        <v>0</v>
      </c>
      <c r="R903" cm="1">
        <f t="array" ref="R903">IF(P903,IF(Q903=0,IFERROR(_xlfn.LET(_xlpm.range_ref,_xlfn.ANCHORARRAY(_xlfn.XLOOKUP(D903,Map_Range_Lookup,Map_Range_Data_Sorted_Lookup)),IF(_xlfn.XLOOKUP(E903,_xlpm.range_ref,_xlpm.range_ref,21,0,2)=21,21,0)),IF(LEN(D903)&gt;0,22,0)),0),0)</f>
        <v>0</v>
      </c>
      <c r="S903" cm="1">
        <f t="array" ref="S903">IF(P903,IF((Q903=0)*(R903=0),IFERROR(_xlfn.LET(_xlpm.range_ref,_xlfn.ANCHORARRAY(_xlfn.XLOOKUP(E903,Map_Range_Lookup,Map_Range_Data_Sorted_Lookup)),IF(_xlfn.XLOOKUP(F903,_xlpm.range_ref,_xlpm.range_ref,11,0,2)=11,11,0)),IF(LEN(F903)&gt;0,12,0)),0),0)</f>
        <v>0</v>
      </c>
      <c r="T903">
        <v>0</v>
      </c>
    </row>
    <row r="904" spans="1:20" x14ac:dyDescent="0.2">
      <c r="A904" s="243" t="s">
        <v>792</v>
      </c>
      <c r="B904" s="243" t="s">
        <v>792</v>
      </c>
      <c r="C904" s="244"/>
      <c r="D904" s="243" t="s">
        <v>792</v>
      </c>
      <c r="E904" s="243" t="s">
        <v>792</v>
      </c>
      <c r="F904" s="243" t="s">
        <v>792</v>
      </c>
      <c r="G904" s="244"/>
      <c r="H904" s="244"/>
      <c r="I904" s="244"/>
      <c r="J904" s="244"/>
      <c r="K904" s="69"/>
      <c r="L904" s="1"/>
      <c r="Q904">
        <v>0</v>
      </c>
      <c r="R904" cm="1">
        <f t="array" ref="R904">IF(P904,IF(Q904=0,IFERROR(_xlfn.LET(_xlpm.range_ref,_xlfn.ANCHORARRAY(_xlfn.XLOOKUP(D904,Map_Range_Lookup,Map_Range_Data_Sorted_Lookup)),IF(_xlfn.XLOOKUP(E904,_xlpm.range_ref,_xlpm.range_ref,21,0,2)=21,21,0)),IF(LEN(D904)&gt;0,22,0)),0),0)</f>
        <v>0</v>
      </c>
      <c r="S904" cm="1">
        <f t="array" ref="S904">IF(P904,IF((Q904=0)*(R904=0),IFERROR(_xlfn.LET(_xlpm.range_ref,_xlfn.ANCHORARRAY(_xlfn.XLOOKUP(E904,Map_Range_Lookup,Map_Range_Data_Sorted_Lookup)),IF(_xlfn.XLOOKUP(F904,_xlpm.range_ref,_xlpm.range_ref,11,0,2)=11,11,0)),IF(LEN(F904)&gt;0,12,0)),0),0)</f>
        <v>0</v>
      </c>
      <c r="T904">
        <v>0</v>
      </c>
    </row>
    <row r="905" spans="1:20" x14ac:dyDescent="0.2">
      <c r="A905" s="243" t="s">
        <v>792</v>
      </c>
      <c r="B905" s="243" t="s">
        <v>792</v>
      </c>
      <c r="C905" s="244"/>
      <c r="D905" s="243" t="s">
        <v>792</v>
      </c>
      <c r="E905" s="243" t="s">
        <v>792</v>
      </c>
      <c r="F905" s="243" t="s">
        <v>792</v>
      </c>
      <c r="G905" s="244"/>
      <c r="H905" s="244"/>
      <c r="I905" s="244"/>
      <c r="J905" s="244"/>
      <c r="K905" s="69"/>
      <c r="L905" s="1"/>
      <c r="Q905">
        <v>0</v>
      </c>
      <c r="R905" cm="1">
        <f t="array" ref="R905">IF(P905,IF(Q905=0,IFERROR(_xlfn.LET(_xlpm.range_ref,_xlfn.ANCHORARRAY(_xlfn.XLOOKUP(D905,Map_Range_Lookup,Map_Range_Data_Sorted_Lookup)),IF(_xlfn.XLOOKUP(E905,_xlpm.range_ref,_xlpm.range_ref,21,0,2)=21,21,0)),IF(LEN(D905)&gt;0,22,0)),0),0)</f>
        <v>0</v>
      </c>
      <c r="S905" cm="1">
        <f t="array" ref="S905">IF(P905,IF((Q905=0)*(R905=0),IFERROR(_xlfn.LET(_xlpm.range_ref,_xlfn.ANCHORARRAY(_xlfn.XLOOKUP(E905,Map_Range_Lookup,Map_Range_Data_Sorted_Lookup)),IF(_xlfn.XLOOKUP(F905,_xlpm.range_ref,_xlpm.range_ref,11,0,2)=11,11,0)),IF(LEN(F905)&gt;0,12,0)),0),0)</f>
        <v>0</v>
      </c>
      <c r="T905">
        <v>0</v>
      </c>
    </row>
    <row r="906" spans="1:20" x14ac:dyDescent="0.2">
      <c r="A906" s="243" t="s">
        <v>792</v>
      </c>
      <c r="B906" s="243" t="s">
        <v>792</v>
      </c>
      <c r="C906" s="244"/>
      <c r="D906" s="243" t="s">
        <v>792</v>
      </c>
      <c r="E906" s="243" t="s">
        <v>792</v>
      </c>
      <c r="F906" s="243" t="s">
        <v>792</v>
      </c>
      <c r="G906" s="244"/>
      <c r="H906" s="244"/>
      <c r="I906" s="244"/>
      <c r="J906" s="244"/>
      <c r="K906" s="69"/>
      <c r="L906" s="1"/>
      <c r="Q906">
        <v>0</v>
      </c>
      <c r="R906" cm="1">
        <f t="array" ref="R906">IF(P906,IF(Q906=0,IFERROR(_xlfn.LET(_xlpm.range_ref,_xlfn.ANCHORARRAY(_xlfn.XLOOKUP(D906,Map_Range_Lookup,Map_Range_Data_Sorted_Lookup)),IF(_xlfn.XLOOKUP(E906,_xlpm.range_ref,_xlpm.range_ref,21,0,2)=21,21,0)),IF(LEN(D906)&gt;0,22,0)),0),0)</f>
        <v>0</v>
      </c>
      <c r="S906" cm="1">
        <f t="array" ref="S906">IF(P906,IF((Q906=0)*(R906=0),IFERROR(_xlfn.LET(_xlpm.range_ref,_xlfn.ANCHORARRAY(_xlfn.XLOOKUP(E906,Map_Range_Lookup,Map_Range_Data_Sorted_Lookup)),IF(_xlfn.XLOOKUP(F906,_xlpm.range_ref,_xlpm.range_ref,11,0,2)=11,11,0)),IF(LEN(F906)&gt;0,12,0)),0),0)</f>
        <v>0</v>
      </c>
      <c r="T906">
        <v>0</v>
      </c>
    </row>
    <row r="907" spans="1:20" x14ac:dyDescent="0.2">
      <c r="A907" s="243" t="s">
        <v>792</v>
      </c>
      <c r="B907" s="243" t="s">
        <v>792</v>
      </c>
      <c r="C907" s="244"/>
      <c r="D907" s="243" t="s">
        <v>792</v>
      </c>
      <c r="E907" s="243" t="s">
        <v>792</v>
      </c>
      <c r="F907" s="243" t="s">
        <v>792</v>
      </c>
      <c r="G907" s="244"/>
      <c r="H907" s="244"/>
      <c r="I907" s="244"/>
      <c r="J907" s="244"/>
      <c r="K907" s="69"/>
      <c r="L907" s="1"/>
      <c r="Q907">
        <v>0</v>
      </c>
      <c r="R907" cm="1">
        <f t="array" ref="R907">IF(P907,IF(Q907=0,IFERROR(_xlfn.LET(_xlpm.range_ref,_xlfn.ANCHORARRAY(_xlfn.XLOOKUP(D907,Map_Range_Lookup,Map_Range_Data_Sorted_Lookup)),IF(_xlfn.XLOOKUP(E907,_xlpm.range_ref,_xlpm.range_ref,21,0,2)=21,21,0)),IF(LEN(D907)&gt;0,22,0)),0),0)</f>
        <v>0</v>
      </c>
      <c r="S907" cm="1">
        <f t="array" ref="S907">IF(P907,IF((Q907=0)*(R907=0),IFERROR(_xlfn.LET(_xlpm.range_ref,_xlfn.ANCHORARRAY(_xlfn.XLOOKUP(E907,Map_Range_Lookup,Map_Range_Data_Sorted_Lookup)),IF(_xlfn.XLOOKUP(F907,_xlpm.range_ref,_xlpm.range_ref,11,0,2)=11,11,0)),IF(LEN(F907)&gt;0,12,0)),0),0)</f>
        <v>0</v>
      </c>
      <c r="T907">
        <v>0</v>
      </c>
    </row>
    <row r="908" spans="1:20" x14ac:dyDescent="0.2">
      <c r="A908" s="243" t="s">
        <v>792</v>
      </c>
      <c r="B908" s="243" t="s">
        <v>792</v>
      </c>
      <c r="C908" s="244"/>
      <c r="D908" s="243" t="s">
        <v>792</v>
      </c>
      <c r="E908" s="243" t="s">
        <v>792</v>
      </c>
      <c r="F908" s="243" t="s">
        <v>792</v>
      </c>
      <c r="G908" s="244"/>
      <c r="H908" s="244"/>
      <c r="I908" s="244"/>
      <c r="J908" s="244"/>
      <c r="K908" s="69"/>
      <c r="L908" s="1"/>
      <c r="Q908">
        <v>0</v>
      </c>
      <c r="R908" cm="1">
        <f t="array" ref="R908">IF(P908,IF(Q908=0,IFERROR(_xlfn.LET(_xlpm.range_ref,_xlfn.ANCHORARRAY(_xlfn.XLOOKUP(D908,Map_Range_Lookup,Map_Range_Data_Sorted_Lookup)),IF(_xlfn.XLOOKUP(E908,_xlpm.range_ref,_xlpm.range_ref,21,0,2)=21,21,0)),IF(LEN(D908)&gt;0,22,0)),0),0)</f>
        <v>0</v>
      </c>
      <c r="S908" cm="1">
        <f t="array" ref="S908">IF(P908,IF((Q908=0)*(R908=0),IFERROR(_xlfn.LET(_xlpm.range_ref,_xlfn.ANCHORARRAY(_xlfn.XLOOKUP(E908,Map_Range_Lookup,Map_Range_Data_Sorted_Lookup)),IF(_xlfn.XLOOKUP(F908,_xlpm.range_ref,_xlpm.range_ref,11,0,2)=11,11,0)),IF(LEN(F908)&gt;0,12,0)),0),0)</f>
        <v>0</v>
      </c>
      <c r="T908">
        <v>0</v>
      </c>
    </row>
    <row r="909" spans="1:20" x14ac:dyDescent="0.2">
      <c r="A909" s="243" t="s">
        <v>792</v>
      </c>
      <c r="B909" s="243" t="s">
        <v>792</v>
      </c>
      <c r="C909" s="244"/>
      <c r="D909" s="243" t="s">
        <v>792</v>
      </c>
      <c r="E909" s="243" t="s">
        <v>792</v>
      </c>
      <c r="F909" s="243" t="s">
        <v>792</v>
      </c>
      <c r="G909" s="244"/>
      <c r="H909" s="244"/>
      <c r="I909" s="244"/>
      <c r="J909" s="244"/>
      <c r="K909" s="69"/>
      <c r="L909" s="1"/>
      <c r="Q909">
        <v>0</v>
      </c>
      <c r="R909" cm="1">
        <f t="array" ref="R909">IF(P909,IF(Q909=0,IFERROR(_xlfn.LET(_xlpm.range_ref,_xlfn.ANCHORARRAY(_xlfn.XLOOKUP(D909,Map_Range_Lookup,Map_Range_Data_Sorted_Lookup)),IF(_xlfn.XLOOKUP(E909,_xlpm.range_ref,_xlpm.range_ref,21,0,2)=21,21,0)),IF(LEN(D909)&gt;0,22,0)),0),0)</f>
        <v>0</v>
      </c>
      <c r="S909" cm="1">
        <f t="array" ref="S909">IF(P909,IF((Q909=0)*(R909=0),IFERROR(_xlfn.LET(_xlpm.range_ref,_xlfn.ANCHORARRAY(_xlfn.XLOOKUP(E909,Map_Range_Lookup,Map_Range_Data_Sorted_Lookup)),IF(_xlfn.XLOOKUP(F909,_xlpm.range_ref,_xlpm.range_ref,11,0,2)=11,11,0)),IF(LEN(F909)&gt;0,12,0)),0),0)</f>
        <v>0</v>
      </c>
      <c r="T909">
        <v>0</v>
      </c>
    </row>
    <row r="910" spans="1:20" x14ac:dyDescent="0.2">
      <c r="A910" s="243" t="s">
        <v>792</v>
      </c>
      <c r="B910" s="243" t="s">
        <v>792</v>
      </c>
      <c r="C910" s="244"/>
      <c r="D910" s="243" t="s">
        <v>792</v>
      </c>
      <c r="E910" s="243" t="s">
        <v>792</v>
      </c>
      <c r="F910" s="243" t="s">
        <v>792</v>
      </c>
      <c r="G910" s="244"/>
      <c r="H910" s="244"/>
      <c r="I910" s="244"/>
      <c r="J910" s="244"/>
      <c r="K910" s="69"/>
      <c r="L910" s="1"/>
      <c r="Q910">
        <v>0</v>
      </c>
      <c r="R910" cm="1">
        <f t="array" ref="R910">IF(P910,IF(Q910=0,IFERROR(_xlfn.LET(_xlpm.range_ref,_xlfn.ANCHORARRAY(_xlfn.XLOOKUP(D910,Map_Range_Lookup,Map_Range_Data_Sorted_Lookup)),IF(_xlfn.XLOOKUP(E910,_xlpm.range_ref,_xlpm.range_ref,21,0,2)=21,21,0)),IF(LEN(D910)&gt;0,22,0)),0),0)</f>
        <v>0</v>
      </c>
      <c r="S910" cm="1">
        <f t="array" ref="S910">IF(P910,IF((Q910=0)*(R910=0),IFERROR(_xlfn.LET(_xlpm.range_ref,_xlfn.ANCHORARRAY(_xlfn.XLOOKUP(E910,Map_Range_Lookup,Map_Range_Data_Sorted_Lookup)),IF(_xlfn.XLOOKUP(F910,_xlpm.range_ref,_xlpm.range_ref,11,0,2)=11,11,0)),IF(LEN(F910)&gt;0,12,0)),0),0)</f>
        <v>0</v>
      </c>
      <c r="T910">
        <v>0</v>
      </c>
    </row>
    <row r="911" spans="1:20" x14ac:dyDescent="0.2">
      <c r="A911" s="243" t="s">
        <v>792</v>
      </c>
      <c r="B911" s="243" t="s">
        <v>792</v>
      </c>
      <c r="C911" s="244"/>
      <c r="D911" s="243" t="s">
        <v>792</v>
      </c>
      <c r="E911" s="243" t="s">
        <v>792</v>
      </c>
      <c r="F911" s="243" t="s">
        <v>792</v>
      </c>
      <c r="G911" s="244"/>
      <c r="H911" s="244"/>
      <c r="I911" s="244"/>
      <c r="J911" s="244"/>
      <c r="K911" s="69"/>
      <c r="L911" s="1"/>
      <c r="Q911">
        <v>0</v>
      </c>
      <c r="R911" cm="1">
        <f t="array" ref="R911">IF(P911,IF(Q911=0,IFERROR(_xlfn.LET(_xlpm.range_ref,_xlfn.ANCHORARRAY(_xlfn.XLOOKUP(D911,Map_Range_Lookup,Map_Range_Data_Sorted_Lookup)),IF(_xlfn.XLOOKUP(E911,_xlpm.range_ref,_xlpm.range_ref,21,0,2)=21,21,0)),IF(LEN(D911)&gt;0,22,0)),0),0)</f>
        <v>0</v>
      </c>
      <c r="S911" cm="1">
        <f t="array" ref="S911">IF(P911,IF((Q911=0)*(R911=0),IFERROR(_xlfn.LET(_xlpm.range_ref,_xlfn.ANCHORARRAY(_xlfn.XLOOKUP(E911,Map_Range_Lookup,Map_Range_Data_Sorted_Lookup)),IF(_xlfn.XLOOKUP(F911,_xlpm.range_ref,_xlpm.range_ref,11,0,2)=11,11,0)),IF(LEN(F911)&gt;0,12,0)),0),0)</f>
        <v>0</v>
      </c>
      <c r="T911">
        <v>0</v>
      </c>
    </row>
    <row r="912" spans="1:20" x14ac:dyDescent="0.2">
      <c r="A912" s="243" t="s">
        <v>792</v>
      </c>
      <c r="B912" s="243" t="s">
        <v>792</v>
      </c>
      <c r="C912" s="244"/>
      <c r="D912" s="243" t="s">
        <v>792</v>
      </c>
      <c r="E912" s="243" t="s">
        <v>792</v>
      </c>
      <c r="F912" s="243" t="s">
        <v>792</v>
      </c>
      <c r="G912" s="244"/>
      <c r="H912" s="244"/>
      <c r="I912" s="244"/>
      <c r="J912" s="244"/>
      <c r="K912" s="69"/>
      <c r="L912" s="1"/>
      <c r="Q912">
        <v>0</v>
      </c>
      <c r="R912" cm="1">
        <f t="array" ref="R912">IF(P912,IF(Q912=0,IFERROR(_xlfn.LET(_xlpm.range_ref,_xlfn.ANCHORARRAY(_xlfn.XLOOKUP(D912,Map_Range_Lookup,Map_Range_Data_Sorted_Lookup)),IF(_xlfn.XLOOKUP(E912,_xlpm.range_ref,_xlpm.range_ref,21,0,2)=21,21,0)),IF(LEN(D912)&gt;0,22,0)),0),0)</f>
        <v>0</v>
      </c>
      <c r="S912" cm="1">
        <f t="array" ref="S912">IF(P912,IF((Q912=0)*(R912=0),IFERROR(_xlfn.LET(_xlpm.range_ref,_xlfn.ANCHORARRAY(_xlfn.XLOOKUP(E912,Map_Range_Lookup,Map_Range_Data_Sorted_Lookup)),IF(_xlfn.XLOOKUP(F912,_xlpm.range_ref,_xlpm.range_ref,11,0,2)=11,11,0)),IF(LEN(F912)&gt;0,12,0)),0),0)</f>
        <v>0</v>
      </c>
      <c r="T912">
        <v>0</v>
      </c>
    </row>
    <row r="913" spans="1:20" x14ac:dyDescent="0.2">
      <c r="A913" s="243" t="s">
        <v>792</v>
      </c>
      <c r="B913" s="243" t="s">
        <v>792</v>
      </c>
      <c r="C913" s="244"/>
      <c r="D913" s="243" t="s">
        <v>792</v>
      </c>
      <c r="E913" s="243" t="s">
        <v>792</v>
      </c>
      <c r="F913" s="243" t="s">
        <v>792</v>
      </c>
      <c r="G913" s="244"/>
      <c r="H913" s="244"/>
      <c r="I913" s="244"/>
      <c r="J913" s="244"/>
      <c r="K913" s="69"/>
      <c r="L913" s="1"/>
      <c r="Q913">
        <v>0</v>
      </c>
      <c r="R913" cm="1">
        <f t="array" ref="R913">IF(P913,IF(Q913=0,IFERROR(_xlfn.LET(_xlpm.range_ref,_xlfn.ANCHORARRAY(_xlfn.XLOOKUP(D913,Map_Range_Lookup,Map_Range_Data_Sorted_Lookup)),IF(_xlfn.XLOOKUP(E913,_xlpm.range_ref,_xlpm.range_ref,21,0,2)=21,21,0)),IF(LEN(D913)&gt;0,22,0)),0),0)</f>
        <v>0</v>
      </c>
      <c r="S913" cm="1">
        <f t="array" ref="S913">IF(P913,IF((Q913=0)*(R913=0),IFERROR(_xlfn.LET(_xlpm.range_ref,_xlfn.ANCHORARRAY(_xlfn.XLOOKUP(E913,Map_Range_Lookup,Map_Range_Data_Sorted_Lookup)),IF(_xlfn.XLOOKUP(F913,_xlpm.range_ref,_xlpm.range_ref,11,0,2)=11,11,0)),IF(LEN(F913)&gt;0,12,0)),0),0)</f>
        <v>0</v>
      </c>
      <c r="T913">
        <v>0</v>
      </c>
    </row>
    <row r="914" spans="1:20" x14ac:dyDescent="0.2">
      <c r="A914" s="243" t="s">
        <v>792</v>
      </c>
      <c r="B914" s="243" t="s">
        <v>792</v>
      </c>
      <c r="C914" s="244"/>
      <c r="D914" s="243" t="s">
        <v>792</v>
      </c>
      <c r="E914" s="243" t="s">
        <v>792</v>
      </c>
      <c r="F914" s="243" t="s">
        <v>792</v>
      </c>
      <c r="G914" s="244"/>
      <c r="H914" s="244"/>
      <c r="I914" s="244"/>
      <c r="J914" s="244"/>
      <c r="K914" s="69"/>
      <c r="L914" s="1"/>
      <c r="Q914">
        <v>0</v>
      </c>
      <c r="R914" cm="1">
        <f t="array" ref="R914">IF(P914,IF(Q914=0,IFERROR(_xlfn.LET(_xlpm.range_ref,_xlfn.ANCHORARRAY(_xlfn.XLOOKUP(D914,Map_Range_Lookup,Map_Range_Data_Sorted_Lookup)),IF(_xlfn.XLOOKUP(E914,_xlpm.range_ref,_xlpm.range_ref,21,0,2)=21,21,0)),IF(LEN(D914)&gt;0,22,0)),0),0)</f>
        <v>0</v>
      </c>
      <c r="S914" cm="1">
        <f t="array" ref="S914">IF(P914,IF((Q914=0)*(R914=0),IFERROR(_xlfn.LET(_xlpm.range_ref,_xlfn.ANCHORARRAY(_xlfn.XLOOKUP(E914,Map_Range_Lookup,Map_Range_Data_Sorted_Lookup)),IF(_xlfn.XLOOKUP(F914,_xlpm.range_ref,_xlpm.range_ref,11,0,2)=11,11,0)),IF(LEN(F914)&gt;0,12,0)),0),0)</f>
        <v>0</v>
      </c>
      <c r="T914">
        <v>0</v>
      </c>
    </row>
    <row r="915" spans="1:20" x14ac:dyDescent="0.2">
      <c r="A915" s="243" t="s">
        <v>792</v>
      </c>
      <c r="B915" s="243" t="s">
        <v>792</v>
      </c>
      <c r="C915" s="244"/>
      <c r="D915" s="243" t="s">
        <v>792</v>
      </c>
      <c r="E915" s="243" t="s">
        <v>792</v>
      </c>
      <c r="F915" s="243" t="s">
        <v>792</v>
      </c>
      <c r="G915" s="244"/>
      <c r="H915" s="244"/>
      <c r="I915" s="244"/>
      <c r="J915" s="244"/>
      <c r="K915" s="69"/>
      <c r="L915" s="1"/>
      <c r="Q915">
        <v>0</v>
      </c>
      <c r="R915" cm="1">
        <f t="array" ref="R915">IF(P915,IF(Q915=0,IFERROR(_xlfn.LET(_xlpm.range_ref,_xlfn.ANCHORARRAY(_xlfn.XLOOKUP(D915,Map_Range_Lookup,Map_Range_Data_Sorted_Lookup)),IF(_xlfn.XLOOKUP(E915,_xlpm.range_ref,_xlpm.range_ref,21,0,2)=21,21,0)),IF(LEN(D915)&gt;0,22,0)),0),0)</f>
        <v>0</v>
      </c>
      <c r="S915" cm="1">
        <f t="array" ref="S915">IF(P915,IF((Q915=0)*(R915=0),IFERROR(_xlfn.LET(_xlpm.range_ref,_xlfn.ANCHORARRAY(_xlfn.XLOOKUP(E915,Map_Range_Lookup,Map_Range_Data_Sorted_Lookup)),IF(_xlfn.XLOOKUP(F915,_xlpm.range_ref,_xlpm.range_ref,11,0,2)=11,11,0)),IF(LEN(F915)&gt;0,12,0)),0),0)</f>
        <v>0</v>
      </c>
      <c r="T915">
        <v>0</v>
      </c>
    </row>
    <row r="916" spans="1:20" x14ac:dyDescent="0.2">
      <c r="A916" s="243" t="s">
        <v>792</v>
      </c>
      <c r="B916" s="243" t="s">
        <v>792</v>
      </c>
      <c r="C916" s="244"/>
      <c r="D916" s="243" t="s">
        <v>792</v>
      </c>
      <c r="E916" s="243" t="s">
        <v>792</v>
      </c>
      <c r="F916" s="243" t="s">
        <v>792</v>
      </c>
      <c r="G916" s="244"/>
      <c r="H916" s="244"/>
      <c r="I916" s="244"/>
      <c r="J916" s="244"/>
      <c r="K916" s="69"/>
      <c r="L916" s="1"/>
      <c r="Q916">
        <v>0</v>
      </c>
      <c r="R916" cm="1">
        <f t="array" ref="R916">IF(P916,IF(Q916=0,IFERROR(_xlfn.LET(_xlpm.range_ref,_xlfn.ANCHORARRAY(_xlfn.XLOOKUP(D916,Map_Range_Lookup,Map_Range_Data_Sorted_Lookup)),IF(_xlfn.XLOOKUP(E916,_xlpm.range_ref,_xlpm.range_ref,21,0,2)=21,21,0)),IF(LEN(D916)&gt;0,22,0)),0),0)</f>
        <v>0</v>
      </c>
      <c r="S916" cm="1">
        <f t="array" ref="S916">IF(P916,IF((Q916=0)*(R916=0),IFERROR(_xlfn.LET(_xlpm.range_ref,_xlfn.ANCHORARRAY(_xlfn.XLOOKUP(E916,Map_Range_Lookup,Map_Range_Data_Sorted_Lookup)),IF(_xlfn.XLOOKUP(F916,_xlpm.range_ref,_xlpm.range_ref,11,0,2)=11,11,0)),IF(LEN(F916)&gt;0,12,0)),0),0)</f>
        <v>0</v>
      </c>
      <c r="T916">
        <v>0</v>
      </c>
    </row>
    <row r="917" spans="1:20" x14ac:dyDescent="0.2">
      <c r="A917" s="243" t="s">
        <v>792</v>
      </c>
      <c r="B917" s="243" t="s">
        <v>792</v>
      </c>
      <c r="C917" s="244"/>
      <c r="D917" s="243" t="s">
        <v>792</v>
      </c>
      <c r="E917" s="243" t="s">
        <v>792</v>
      </c>
      <c r="F917" s="243" t="s">
        <v>792</v>
      </c>
      <c r="G917" s="244"/>
      <c r="H917" s="244"/>
      <c r="I917" s="244"/>
      <c r="J917" s="244"/>
      <c r="K917" s="69"/>
      <c r="L917" s="1"/>
      <c r="Q917">
        <v>0</v>
      </c>
      <c r="R917" cm="1">
        <f t="array" ref="R917">IF(P917,IF(Q917=0,IFERROR(_xlfn.LET(_xlpm.range_ref,_xlfn.ANCHORARRAY(_xlfn.XLOOKUP(D917,Map_Range_Lookup,Map_Range_Data_Sorted_Lookup)),IF(_xlfn.XLOOKUP(E917,_xlpm.range_ref,_xlpm.range_ref,21,0,2)=21,21,0)),IF(LEN(D917)&gt;0,22,0)),0),0)</f>
        <v>0</v>
      </c>
      <c r="S917" cm="1">
        <f t="array" ref="S917">IF(P917,IF((Q917=0)*(R917=0),IFERROR(_xlfn.LET(_xlpm.range_ref,_xlfn.ANCHORARRAY(_xlfn.XLOOKUP(E917,Map_Range_Lookup,Map_Range_Data_Sorted_Lookup)),IF(_xlfn.XLOOKUP(F917,_xlpm.range_ref,_xlpm.range_ref,11,0,2)=11,11,0)),IF(LEN(F917)&gt;0,12,0)),0),0)</f>
        <v>0</v>
      </c>
      <c r="T917">
        <v>0</v>
      </c>
    </row>
    <row r="918" spans="1:20" x14ac:dyDescent="0.2">
      <c r="A918" s="243" t="s">
        <v>792</v>
      </c>
      <c r="B918" s="243" t="s">
        <v>792</v>
      </c>
      <c r="C918" s="244"/>
      <c r="D918" s="243" t="s">
        <v>792</v>
      </c>
      <c r="E918" s="243" t="s">
        <v>792</v>
      </c>
      <c r="F918" s="243" t="s">
        <v>792</v>
      </c>
      <c r="G918" s="244"/>
      <c r="H918" s="244"/>
      <c r="I918" s="244"/>
      <c r="J918" s="244"/>
      <c r="K918" s="69"/>
      <c r="L918" s="1"/>
      <c r="Q918">
        <v>0</v>
      </c>
      <c r="R918" cm="1">
        <f t="array" ref="R918">IF(P918,IF(Q918=0,IFERROR(_xlfn.LET(_xlpm.range_ref,_xlfn.ANCHORARRAY(_xlfn.XLOOKUP(D918,Map_Range_Lookup,Map_Range_Data_Sorted_Lookup)),IF(_xlfn.XLOOKUP(E918,_xlpm.range_ref,_xlpm.range_ref,21,0,2)=21,21,0)),IF(LEN(D918)&gt;0,22,0)),0),0)</f>
        <v>0</v>
      </c>
      <c r="S918" cm="1">
        <f t="array" ref="S918">IF(P918,IF((Q918=0)*(R918=0),IFERROR(_xlfn.LET(_xlpm.range_ref,_xlfn.ANCHORARRAY(_xlfn.XLOOKUP(E918,Map_Range_Lookup,Map_Range_Data_Sorted_Lookup)),IF(_xlfn.XLOOKUP(F918,_xlpm.range_ref,_xlpm.range_ref,11,0,2)=11,11,0)),IF(LEN(F918)&gt;0,12,0)),0),0)</f>
        <v>0</v>
      </c>
      <c r="T918">
        <v>0</v>
      </c>
    </row>
    <row r="919" spans="1:20" x14ac:dyDescent="0.2">
      <c r="A919" s="243" t="s">
        <v>792</v>
      </c>
      <c r="B919" s="243" t="s">
        <v>792</v>
      </c>
      <c r="C919" s="244"/>
      <c r="D919" s="243" t="s">
        <v>792</v>
      </c>
      <c r="E919" s="243" t="s">
        <v>792</v>
      </c>
      <c r="F919" s="243" t="s">
        <v>792</v>
      </c>
      <c r="G919" s="244"/>
      <c r="H919" s="244"/>
      <c r="I919" s="244"/>
      <c r="J919" s="244"/>
      <c r="K919" s="69"/>
      <c r="L919" s="1"/>
      <c r="Q919">
        <v>0</v>
      </c>
      <c r="R919" cm="1">
        <f t="array" ref="R919">IF(P919,IF(Q919=0,IFERROR(_xlfn.LET(_xlpm.range_ref,_xlfn.ANCHORARRAY(_xlfn.XLOOKUP(D919,Map_Range_Lookup,Map_Range_Data_Sorted_Lookup)),IF(_xlfn.XLOOKUP(E919,_xlpm.range_ref,_xlpm.range_ref,21,0,2)=21,21,0)),IF(LEN(D919)&gt;0,22,0)),0),0)</f>
        <v>0</v>
      </c>
      <c r="S919" cm="1">
        <f t="array" ref="S919">IF(P919,IF((Q919=0)*(R919=0),IFERROR(_xlfn.LET(_xlpm.range_ref,_xlfn.ANCHORARRAY(_xlfn.XLOOKUP(E919,Map_Range_Lookup,Map_Range_Data_Sorted_Lookup)),IF(_xlfn.XLOOKUP(F919,_xlpm.range_ref,_xlpm.range_ref,11,0,2)=11,11,0)),IF(LEN(F919)&gt;0,12,0)),0),0)</f>
        <v>0</v>
      </c>
      <c r="T919">
        <v>0</v>
      </c>
    </row>
    <row r="920" spans="1:20" x14ac:dyDescent="0.2">
      <c r="A920" s="243" t="s">
        <v>792</v>
      </c>
      <c r="B920" s="243" t="s">
        <v>792</v>
      </c>
      <c r="C920" s="244"/>
      <c r="D920" s="243" t="s">
        <v>792</v>
      </c>
      <c r="E920" s="243" t="s">
        <v>792</v>
      </c>
      <c r="F920" s="243" t="s">
        <v>792</v>
      </c>
      <c r="G920" s="244"/>
      <c r="H920" s="244"/>
      <c r="I920" s="244"/>
      <c r="J920" s="244"/>
      <c r="K920" s="69"/>
      <c r="L920" s="1"/>
      <c r="Q920">
        <v>0</v>
      </c>
      <c r="R920" cm="1">
        <f t="array" ref="R920">IF(P920,IF(Q920=0,IFERROR(_xlfn.LET(_xlpm.range_ref,_xlfn.ANCHORARRAY(_xlfn.XLOOKUP(D920,Map_Range_Lookup,Map_Range_Data_Sorted_Lookup)),IF(_xlfn.XLOOKUP(E920,_xlpm.range_ref,_xlpm.range_ref,21,0,2)=21,21,0)),IF(LEN(D920)&gt;0,22,0)),0),0)</f>
        <v>0</v>
      </c>
      <c r="S920" cm="1">
        <f t="array" ref="S920">IF(P920,IF((Q920=0)*(R920=0),IFERROR(_xlfn.LET(_xlpm.range_ref,_xlfn.ANCHORARRAY(_xlfn.XLOOKUP(E920,Map_Range_Lookup,Map_Range_Data_Sorted_Lookup)),IF(_xlfn.XLOOKUP(F920,_xlpm.range_ref,_xlpm.range_ref,11,0,2)=11,11,0)),IF(LEN(F920)&gt;0,12,0)),0),0)</f>
        <v>0</v>
      </c>
      <c r="T920">
        <v>0</v>
      </c>
    </row>
    <row r="921" spans="1:20" x14ac:dyDescent="0.2">
      <c r="A921" s="243" t="s">
        <v>792</v>
      </c>
      <c r="B921" s="243" t="s">
        <v>792</v>
      </c>
      <c r="C921" s="244"/>
      <c r="D921" s="243" t="s">
        <v>792</v>
      </c>
      <c r="E921" s="243" t="s">
        <v>792</v>
      </c>
      <c r="F921" s="243" t="s">
        <v>792</v>
      </c>
      <c r="G921" s="244"/>
      <c r="H921" s="244"/>
      <c r="I921" s="244"/>
      <c r="J921" s="244"/>
      <c r="K921" s="69"/>
      <c r="L921" s="1"/>
      <c r="Q921">
        <v>0</v>
      </c>
      <c r="R921" cm="1">
        <f t="array" ref="R921">IF(P921,IF(Q921=0,IFERROR(_xlfn.LET(_xlpm.range_ref,_xlfn.ANCHORARRAY(_xlfn.XLOOKUP(D921,Map_Range_Lookup,Map_Range_Data_Sorted_Lookup)),IF(_xlfn.XLOOKUP(E921,_xlpm.range_ref,_xlpm.range_ref,21,0,2)=21,21,0)),IF(LEN(D921)&gt;0,22,0)),0),0)</f>
        <v>0</v>
      </c>
      <c r="S921" cm="1">
        <f t="array" ref="S921">IF(P921,IF((Q921=0)*(R921=0),IFERROR(_xlfn.LET(_xlpm.range_ref,_xlfn.ANCHORARRAY(_xlfn.XLOOKUP(E921,Map_Range_Lookup,Map_Range_Data_Sorted_Lookup)),IF(_xlfn.XLOOKUP(F921,_xlpm.range_ref,_xlpm.range_ref,11,0,2)=11,11,0)),IF(LEN(F921)&gt;0,12,0)),0),0)</f>
        <v>0</v>
      </c>
      <c r="T921">
        <v>0</v>
      </c>
    </row>
    <row r="922" spans="1:20" x14ac:dyDescent="0.2">
      <c r="A922" s="243" t="s">
        <v>792</v>
      </c>
      <c r="B922" s="243" t="s">
        <v>792</v>
      </c>
      <c r="C922" s="244"/>
      <c r="D922" s="243" t="s">
        <v>792</v>
      </c>
      <c r="E922" s="243" t="s">
        <v>792</v>
      </c>
      <c r="F922" s="243" t="s">
        <v>792</v>
      </c>
      <c r="G922" s="244"/>
      <c r="H922" s="244"/>
      <c r="I922" s="244"/>
      <c r="J922" s="244"/>
      <c r="K922" s="69"/>
      <c r="L922" s="1"/>
      <c r="Q922">
        <v>0</v>
      </c>
      <c r="R922" cm="1">
        <f t="array" ref="R922">IF(P922,IF(Q922=0,IFERROR(_xlfn.LET(_xlpm.range_ref,_xlfn.ANCHORARRAY(_xlfn.XLOOKUP(D922,Map_Range_Lookup,Map_Range_Data_Sorted_Lookup)),IF(_xlfn.XLOOKUP(E922,_xlpm.range_ref,_xlpm.range_ref,21,0,2)=21,21,0)),IF(LEN(D922)&gt;0,22,0)),0),0)</f>
        <v>0</v>
      </c>
      <c r="S922" cm="1">
        <f t="array" ref="S922">IF(P922,IF((Q922=0)*(R922=0),IFERROR(_xlfn.LET(_xlpm.range_ref,_xlfn.ANCHORARRAY(_xlfn.XLOOKUP(E922,Map_Range_Lookup,Map_Range_Data_Sorted_Lookup)),IF(_xlfn.XLOOKUP(F922,_xlpm.range_ref,_xlpm.range_ref,11,0,2)=11,11,0)),IF(LEN(F922)&gt;0,12,0)),0),0)</f>
        <v>0</v>
      </c>
      <c r="T922">
        <v>0</v>
      </c>
    </row>
    <row r="923" spans="1:20" x14ac:dyDescent="0.2">
      <c r="A923" s="243" t="s">
        <v>792</v>
      </c>
      <c r="B923" s="243" t="s">
        <v>792</v>
      </c>
      <c r="C923" s="244"/>
      <c r="D923" s="243" t="s">
        <v>792</v>
      </c>
      <c r="E923" s="243" t="s">
        <v>792</v>
      </c>
      <c r="F923" s="243" t="s">
        <v>792</v>
      </c>
      <c r="G923" s="244"/>
      <c r="H923" s="244"/>
      <c r="I923" s="244"/>
      <c r="J923" s="244"/>
      <c r="K923" s="69"/>
      <c r="L923" s="1"/>
      <c r="Q923">
        <v>0</v>
      </c>
      <c r="R923" cm="1">
        <f t="array" ref="R923">IF(P923,IF(Q923=0,IFERROR(_xlfn.LET(_xlpm.range_ref,_xlfn.ANCHORARRAY(_xlfn.XLOOKUP(D923,Map_Range_Lookup,Map_Range_Data_Sorted_Lookup)),IF(_xlfn.XLOOKUP(E923,_xlpm.range_ref,_xlpm.range_ref,21,0,2)=21,21,0)),IF(LEN(D923)&gt;0,22,0)),0),0)</f>
        <v>0</v>
      </c>
      <c r="S923" cm="1">
        <f t="array" ref="S923">IF(P923,IF((Q923=0)*(R923=0),IFERROR(_xlfn.LET(_xlpm.range_ref,_xlfn.ANCHORARRAY(_xlfn.XLOOKUP(E923,Map_Range_Lookup,Map_Range_Data_Sorted_Lookup)),IF(_xlfn.XLOOKUP(F923,_xlpm.range_ref,_xlpm.range_ref,11,0,2)=11,11,0)),IF(LEN(F923)&gt;0,12,0)),0),0)</f>
        <v>0</v>
      </c>
      <c r="T923">
        <v>0</v>
      </c>
    </row>
    <row r="924" spans="1:20" x14ac:dyDescent="0.2">
      <c r="A924" s="243" t="s">
        <v>792</v>
      </c>
      <c r="B924" s="243" t="s">
        <v>792</v>
      </c>
      <c r="C924" s="244"/>
      <c r="D924" s="243" t="s">
        <v>792</v>
      </c>
      <c r="E924" s="243" t="s">
        <v>792</v>
      </c>
      <c r="F924" s="243" t="s">
        <v>792</v>
      </c>
      <c r="G924" s="244"/>
      <c r="H924" s="244"/>
      <c r="I924" s="244"/>
      <c r="J924" s="244"/>
      <c r="K924" s="69"/>
      <c r="L924" s="1"/>
      <c r="Q924">
        <v>0</v>
      </c>
      <c r="R924" cm="1">
        <f t="array" ref="R924">IF(P924,IF(Q924=0,IFERROR(_xlfn.LET(_xlpm.range_ref,_xlfn.ANCHORARRAY(_xlfn.XLOOKUP(D924,Map_Range_Lookup,Map_Range_Data_Sorted_Lookup)),IF(_xlfn.XLOOKUP(E924,_xlpm.range_ref,_xlpm.range_ref,21,0,2)=21,21,0)),IF(LEN(D924)&gt;0,22,0)),0),0)</f>
        <v>0</v>
      </c>
      <c r="S924" cm="1">
        <f t="array" ref="S924">IF(P924,IF((Q924=0)*(R924=0),IFERROR(_xlfn.LET(_xlpm.range_ref,_xlfn.ANCHORARRAY(_xlfn.XLOOKUP(E924,Map_Range_Lookup,Map_Range_Data_Sorted_Lookup)),IF(_xlfn.XLOOKUP(F924,_xlpm.range_ref,_xlpm.range_ref,11,0,2)=11,11,0)),IF(LEN(F924)&gt;0,12,0)),0),0)</f>
        <v>0</v>
      </c>
      <c r="T924">
        <v>0</v>
      </c>
    </row>
    <row r="925" spans="1:20" x14ac:dyDescent="0.2">
      <c r="A925" s="243" t="s">
        <v>792</v>
      </c>
      <c r="B925" s="243" t="s">
        <v>792</v>
      </c>
      <c r="C925" s="244"/>
      <c r="D925" s="243" t="s">
        <v>792</v>
      </c>
      <c r="E925" s="243" t="s">
        <v>792</v>
      </c>
      <c r="F925" s="243" t="s">
        <v>792</v>
      </c>
      <c r="G925" s="244"/>
      <c r="H925" s="244"/>
      <c r="I925" s="244"/>
      <c r="J925" s="244"/>
      <c r="K925" s="69"/>
      <c r="L925" s="1"/>
      <c r="Q925">
        <v>0</v>
      </c>
      <c r="R925" cm="1">
        <f t="array" ref="R925">IF(P925,IF(Q925=0,IFERROR(_xlfn.LET(_xlpm.range_ref,_xlfn.ANCHORARRAY(_xlfn.XLOOKUP(D925,Map_Range_Lookup,Map_Range_Data_Sorted_Lookup)),IF(_xlfn.XLOOKUP(E925,_xlpm.range_ref,_xlpm.range_ref,21,0,2)=21,21,0)),IF(LEN(D925)&gt;0,22,0)),0),0)</f>
        <v>0</v>
      </c>
      <c r="S925" cm="1">
        <f t="array" ref="S925">IF(P925,IF((Q925=0)*(R925=0),IFERROR(_xlfn.LET(_xlpm.range_ref,_xlfn.ANCHORARRAY(_xlfn.XLOOKUP(E925,Map_Range_Lookup,Map_Range_Data_Sorted_Lookup)),IF(_xlfn.XLOOKUP(F925,_xlpm.range_ref,_xlpm.range_ref,11,0,2)=11,11,0)),IF(LEN(F925)&gt;0,12,0)),0),0)</f>
        <v>0</v>
      </c>
      <c r="T925">
        <v>0</v>
      </c>
    </row>
    <row r="926" spans="1:20" x14ac:dyDescent="0.2">
      <c r="A926" s="243" t="s">
        <v>792</v>
      </c>
      <c r="B926" s="243" t="s">
        <v>792</v>
      </c>
      <c r="C926" s="244"/>
      <c r="D926" s="243" t="s">
        <v>792</v>
      </c>
      <c r="E926" s="243" t="s">
        <v>792</v>
      </c>
      <c r="F926" s="243" t="s">
        <v>792</v>
      </c>
      <c r="G926" s="244"/>
      <c r="H926" s="244"/>
      <c r="I926" s="244"/>
      <c r="J926" s="244"/>
      <c r="K926" s="69"/>
      <c r="L926" s="1"/>
      <c r="Q926">
        <v>0</v>
      </c>
      <c r="R926" cm="1">
        <f t="array" ref="R926">IF(P926,IF(Q926=0,IFERROR(_xlfn.LET(_xlpm.range_ref,_xlfn.ANCHORARRAY(_xlfn.XLOOKUP(D926,Map_Range_Lookup,Map_Range_Data_Sorted_Lookup)),IF(_xlfn.XLOOKUP(E926,_xlpm.range_ref,_xlpm.range_ref,21,0,2)=21,21,0)),IF(LEN(D926)&gt;0,22,0)),0),0)</f>
        <v>0</v>
      </c>
      <c r="S926" cm="1">
        <f t="array" ref="S926">IF(P926,IF((Q926=0)*(R926=0),IFERROR(_xlfn.LET(_xlpm.range_ref,_xlfn.ANCHORARRAY(_xlfn.XLOOKUP(E926,Map_Range_Lookup,Map_Range_Data_Sorted_Lookup)),IF(_xlfn.XLOOKUP(F926,_xlpm.range_ref,_xlpm.range_ref,11,0,2)=11,11,0)),IF(LEN(F926)&gt;0,12,0)),0),0)</f>
        <v>0</v>
      </c>
      <c r="T926">
        <v>0</v>
      </c>
    </row>
    <row r="927" spans="1:20" x14ac:dyDescent="0.2">
      <c r="A927" s="243" t="s">
        <v>792</v>
      </c>
      <c r="B927" s="243" t="s">
        <v>792</v>
      </c>
      <c r="C927" s="244"/>
      <c r="D927" s="243" t="s">
        <v>792</v>
      </c>
      <c r="E927" s="243" t="s">
        <v>792</v>
      </c>
      <c r="F927" s="243" t="s">
        <v>792</v>
      </c>
      <c r="G927" s="244"/>
      <c r="H927" s="244"/>
      <c r="I927" s="244"/>
      <c r="J927" s="244"/>
      <c r="K927" s="69"/>
      <c r="L927" s="1"/>
      <c r="Q927">
        <v>0</v>
      </c>
      <c r="R927" cm="1">
        <f t="array" ref="R927">IF(P927,IF(Q927=0,IFERROR(_xlfn.LET(_xlpm.range_ref,_xlfn.ANCHORARRAY(_xlfn.XLOOKUP(D927,Map_Range_Lookup,Map_Range_Data_Sorted_Lookup)),IF(_xlfn.XLOOKUP(E927,_xlpm.range_ref,_xlpm.range_ref,21,0,2)=21,21,0)),IF(LEN(D927)&gt;0,22,0)),0),0)</f>
        <v>0</v>
      </c>
      <c r="S927" cm="1">
        <f t="array" ref="S927">IF(P927,IF((Q927=0)*(R927=0),IFERROR(_xlfn.LET(_xlpm.range_ref,_xlfn.ANCHORARRAY(_xlfn.XLOOKUP(E927,Map_Range_Lookup,Map_Range_Data_Sorted_Lookup)),IF(_xlfn.XLOOKUP(F927,_xlpm.range_ref,_xlpm.range_ref,11,0,2)=11,11,0)),IF(LEN(F927)&gt;0,12,0)),0),0)</f>
        <v>0</v>
      </c>
      <c r="T927">
        <v>0</v>
      </c>
    </row>
    <row r="928" spans="1:20" x14ac:dyDescent="0.2">
      <c r="A928" s="243" t="s">
        <v>792</v>
      </c>
      <c r="B928" s="243" t="s">
        <v>792</v>
      </c>
      <c r="C928" s="244"/>
      <c r="D928" s="243" t="s">
        <v>792</v>
      </c>
      <c r="E928" s="243" t="s">
        <v>792</v>
      </c>
      <c r="F928" s="243" t="s">
        <v>792</v>
      </c>
      <c r="G928" s="244"/>
      <c r="H928" s="244"/>
      <c r="I928" s="244"/>
      <c r="J928" s="244"/>
      <c r="K928" s="69"/>
      <c r="L928" s="1"/>
      <c r="Q928">
        <v>0</v>
      </c>
      <c r="R928" cm="1">
        <f t="array" ref="R928">IF(P928,IF(Q928=0,IFERROR(_xlfn.LET(_xlpm.range_ref,_xlfn.ANCHORARRAY(_xlfn.XLOOKUP(D928,Map_Range_Lookup,Map_Range_Data_Sorted_Lookup)),IF(_xlfn.XLOOKUP(E928,_xlpm.range_ref,_xlpm.range_ref,21,0,2)=21,21,0)),IF(LEN(D928)&gt;0,22,0)),0),0)</f>
        <v>0</v>
      </c>
      <c r="S928" cm="1">
        <f t="array" ref="S928">IF(P928,IF((Q928=0)*(R928=0),IFERROR(_xlfn.LET(_xlpm.range_ref,_xlfn.ANCHORARRAY(_xlfn.XLOOKUP(E928,Map_Range_Lookup,Map_Range_Data_Sorted_Lookup)),IF(_xlfn.XLOOKUP(F928,_xlpm.range_ref,_xlpm.range_ref,11,0,2)=11,11,0)),IF(LEN(F928)&gt;0,12,0)),0),0)</f>
        <v>0</v>
      </c>
      <c r="T928">
        <v>0</v>
      </c>
    </row>
    <row r="929" spans="1:20" x14ac:dyDescent="0.2">
      <c r="A929" s="243" t="s">
        <v>792</v>
      </c>
      <c r="B929" s="243" t="s">
        <v>792</v>
      </c>
      <c r="C929" s="244"/>
      <c r="D929" s="243" t="s">
        <v>792</v>
      </c>
      <c r="E929" s="243" t="s">
        <v>792</v>
      </c>
      <c r="F929" s="243" t="s">
        <v>792</v>
      </c>
      <c r="G929" s="244"/>
      <c r="H929" s="244"/>
      <c r="I929" s="244"/>
      <c r="J929" s="244"/>
      <c r="K929" s="69"/>
      <c r="L929" s="1"/>
      <c r="Q929">
        <v>0</v>
      </c>
      <c r="R929" cm="1">
        <f t="array" ref="R929">IF(P929,IF(Q929=0,IFERROR(_xlfn.LET(_xlpm.range_ref,_xlfn.ANCHORARRAY(_xlfn.XLOOKUP(D929,Map_Range_Lookup,Map_Range_Data_Sorted_Lookup)),IF(_xlfn.XLOOKUP(E929,_xlpm.range_ref,_xlpm.range_ref,21,0,2)=21,21,0)),IF(LEN(D929)&gt;0,22,0)),0),0)</f>
        <v>0</v>
      </c>
      <c r="S929" cm="1">
        <f t="array" ref="S929">IF(P929,IF((Q929=0)*(R929=0),IFERROR(_xlfn.LET(_xlpm.range_ref,_xlfn.ANCHORARRAY(_xlfn.XLOOKUP(E929,Map_Range_Lookup,Map_Range_Data_Sorted_Lookup)),IF(_xlfn.XLOOKUP(F929,_xlpm.range_ref,_xlpm.range_ref,11,0,2)=11,11,0)),IF(LEN(F929)&gt;0,12,0)),0),0)</f>
        <v>0</v>
      </c>
      <c r="T929">
        <v>0</v>
      </c>
    </row>
    <row r="930" spans="1:20" x14ac:dyDescent="0.2">
      <c r="A930" s="243" t="s">
        <v>792</v>
      </c>
      <c r="B930" s="243" t="s">
        <v>792</v>
      </c>
      <c r="C930" s="244"/>
      <c r="D930" s="243" t="s">
        <v>792</v>
      </c>
      <c r="E930" s="243" t="s">
        <v>792</v>
      </c>
      <c r="F930" s="243" t="s">
        <v>792</v>
      </c>
      <c r="G930" s="244"/>
      <c r="H930" s="244"/>
      <c r="I930" s="244"/>
      <c r="J930" s="244"/>
      <c r="K930" s="69"/>
      <c r="L930" s="1"/>
      <c r="Q930">
        <v>0</v>
      </c>
      <c r="R930" cm="1">
        <f t="array" ref="R930">IF(P930,IF(Q930=0,IFERROR(_xlfn.LET(_xlpm.range_ref,_xlfn.ANCHORARRAY(_xlfn.XLOOKUP(D930,Map_Range_Lookup,Map_Range_Data_Sorted_Lookup)),IF(_xlfn.XLOOKUP(E930,_xlpm.range_ref,_xlpm.range_ref,21,0,2)=21,21,0)),IF(LEN(D930)&gt;0,22,0)),0),0)</f>
        <v>0</v>
      </c>
      <c r="S930" cm="1">
        <f t="array" ref="S930">IF(P930,IF((Q930=0)*(R930=0),IFERROR(_xlfn.LET(_xlpm.range_ref,_xlfn.ANCHORARRAY(_xlfn.XLOOKUP(E930,Map_Range_Lookup,Map_Range_Data_Sorted_Lookup)),IF(_xlfn.XLOOKUP(F930,_xlpm.range_ref,_xlpm.range_ref,11,0,2)=11,11,0)),IF(LEN(F930)&gt;0,12,0)),0),0)</f>
        <v>0</v>
      </c>
      <c r="T930">
        <v>0</v>
      </c>
    </row>
    <row r="931" spans="1:20" x14ac:dyDescent="0.2">
      <c r="A931" s="243" t="s">
        <v>792</v>
      </c>
      <c r="B931" s="243" t="s">
        <v>792</v>
      </c>
      <c r="C931" s="244"/>
      <c r="D931" s="243" t="s">
        <v>792</v>
      </c>
      <c r="E931" s="243" t="s">
        <v>792</v>
      </c>
      <c r="F931" s="243" t="s">
        <v>792</v>
      </c>
      <c r="G931" s="244"/>
      <c r="H931" s="244"/>
      <c r="I931" s="244"/>
      <c r="J931" s="244"/>
      <c r="K931" s="69"/>
      <c r="L931" s="1"/>
      <c r="Q931">
        <v>0</v>
      </c>
      <c r="R931" cm="1">
        <f t="array" ref="R931">IF(P931,IF(Q931=0,IFERROR(_xlfn.LET(_xlpm.range_ref,_xlfn.ANCHORARRAY(_xlfn.XLOOKUP(D931,Map_Range_Lookup,Map_Range_Data_Sorted_Lookup)),IF(_xlfn.XLOOKUP(E931,_xlpm.range_ref,_xlpm.range_ref,21,0,2)=21,21,0)),IF(LEN(D931)&gt;0,22,0)),0),0)</f>
        <v>0</v>
      </c>
      <c r="S931" cm="1">
        <f t="array" ref="S931">IF(P931,IF((Q931=0)*(R931=0),IFERROR(_xlfn.LET(_xlpm.range_ref,_xlfn.ANCHORARRAY(_xlfn.XLOOKUP(E931,Map_Range_Lookup,Map_Range_Data_Sorted_Lookup)),IF(_xlfn.XLOOKUP(F931,_xlpm.range_ref,_xlpm.range_ref,11,0,2)=11,11,0)),IF(LEN(F931)&gt;0,12,0)),0),0)</f>
        <v>0</v>
      </c>
      <c r="T931">
        <v>0</v>
      </c>
    </row>
    <row r="932" spans="1:20" x14ac:dyDescent="0.2">
      <c r="A932" s="243" t="s">
        <v>792</v>
      </c>
      <c r="B932" s="243" t="s">
        <v>792</v>
      </c>
      <c r="C932" s="244"/>
      <c r="D932" s="243" t="s">
        <v>792</v>
      </c>
      <c r="E932" s="243" t="s">
        <v>792</v>
      </c>
      <c r="F932" s="243" t="s">
        <v>792</v>
      </c>
      <c r="G932" s="244"/>
      <c r="H932" s="244"/>
      <c r="I932" s="244"/>
      <c r="J932" s="244"/>
      <c r="K932" s="69"/>
      <c r="L932" s="1"/>
      <c r="Q932">
        <v>0</v>
      </c>
      <c r="R932" cm="1">
        <f t="array" ref="R932">IF(P932,IF(Q932=0,IFERROR(_xlfn.LET(_xlpm.range_ref,_xlfn.ANCHORARRAY(_xlfn.XLOOKUP(D932,Map_Range_Lookup,Map_Range_Data_Sorted_Lookup)),IF(_xlfn.XLOOKUP(E932,_xlpm.range_ref,_xlpm.range_ref,21,0,2)=21,21,0)),IF(LEN(D932)&gt;0,22,0)),0),0)</f>
        <v>0</v>
      </c>
      <c r="S932" cm="1">
        <f t="array" ref="S932">IF(P932,IF((Q932=0)*(R932=0),IFERROR(_xlfn.LET(_xlpm.range_ref,_xlfn.ANCHORARRAY(_xlfn.XLOOKUP(E932,Map_Range_Lookup,Map_Range_Data_Sorted_Lookup)),IF(_xlfn.XLOOKUP(F932,_xlpm.range_ref,_xlpm.range_ref,11,0,2)=11,11,0)),IF(LEN(F932)&gt;0,12,0)),0),0)</f>
        <v>0</v>
      </c>
      <c r="T932">
        <v>0</v>
      </c>
    </row>
    <row r="933" spans="1:20" x14ac:dyDescent="0.2">
      <c r="A933" s="243" t="s">
        <v>792</v>
      </c>
      <c r="B933" s="243" t="s">
        <v>792</v>
      </c>
      <c r="C933" s="244"/>
      <c r="D933" s="243" t="s">
        <v>792</v>
      </c>
      <c r="E933" s="243" t="s">
        <v>792</v>
      </c>
      <c r="F933" s="243" t="s">
        <v>792</v>
      </c>
      <c r="G933" s="244"/>
      <c r="H933" s="244"/>
      <c r="I933" s="244"/>
      <c r="J933" s="244"/>
      <c r="K933" s="69"/>
      <c r="L933" s="1"/>
      <c r="Q933">
        <v>0</v>
      </c>
      <c r="R933" cm="1">
        <f t="array" ref="R933">IF(P933,IF(Q933=0,IFERROR(_xlfn.LET(_xlpm.range_ref,_xlfn.ANCHORARRAY(_xlfn.XLOOKUP(D933,Map_Range_Lookup,Map_Range_Data_Sorted_Lookup)),IF(_xlfn.XLOOKUP(E933,_xlpm.range_ref,_xlpm.range_ref,21,0,2)=21,21,0)),IF(LEN(D933)&gt;0,22,0)),0),0)</f>
        <v>0</v>
      </c>
      <c r="S933" cm="1">
        <f t="array" ref="S933">IF(P933,IF((Q933=0)*(R933=0),IFERROR(_xlfn.LET(_xlpm.range_ref,_xlfn.ANCHORARRAY(_xlfn.XLOOKUP(E933,Map_Range_Lookup,Map_Range_Data_Sorted_Lookup)),IF(_xlfn.XLOOKUP(F933,_xlpm.range_ref,_xlpm.range_ref,11,0,2)=11,11,0)),IF(LEN(F933)&gt;0,12,0)),0),0)</f>
        <v>0</v>
      </c>
      <c r="T933">
        <v>0</v>
      </c>
    </row>
    <row r="934" spans="1:20" x14ac:dyDescent="0.2">
      <c r="A934" s="243" t="s">
        <v>792</v>
      </c>
      <c r="B934" s="243" t="s">
        <v>792</v>
      </c>
      <c r="C934" s="244"/>
      <c r="D934" s="243" t="s">
        <v>792</v>
      </c>
      <c r="E934" s="243" t="s">
        <v>792</v>
      </c>
      <c r="F934" s="243" t="s">
        <v>792</v>
      </c>
      <c r="G934" s="244"/>
      <c r="H934" s="244"/>
      <c r="I934" s="244"/>
      <c r="J934" s="244"/>
      <c r="K934" s="69"/>
      <c r="L934" s="1"/>
      <c r="Q934">
        <v>0</v>
      </c>
      <c r="R934" cm="1">
        <f t="array" ref="R934">IF(P934,IF(Q934=0,IFERROR(_xlfn.LET(_xlpm.range_ref,_xlfn.ANCHORARRAY(_xlfn.XLOOKUP(D934,Map_Range_Lookup,Map_Range_Data_Sorted_Lookup)),IF(_xlfn.XLOOKUP(E934,_xlpm.range_ref,_xlpm.range_ref,21,0,2)=21,21,0)),IF(LEN(D934)&gt;0,22,0)),0),0)</f>
        <v>0</v>
      </c>
      <c r="S934" cm="1">
        <f t="array" ref="S934">IF(P934,IF((Q934=0)*(R934=0),IFERROR(_xlfn.LET(_xlpm.range_ref,_xlfn.ANCHORARRAY(_xlfn.XLOOKUP(E934,Map_Range_Lookup,Map_Range_Data_Sorted_Lookup)),IF(_xlfn.XLOOKUP(F934,_xlpm.range_ref,_xlpm.range_ref,11,0,2)=11,11,0)),IF(LEN(F934)&gt;0,12,0)),0),0)</f>
        <v>0</v>
      </c>
      <c r="T934">
        <v>0</v>
      </c>
    </row>
    <row r="935" spans="1:20" x14ac:dyDescent="0.2">
      <c r="A935" s="243" t="s">
        <v>792</v>
      </c>
      <c r="B935" s="243" t="s">
        <v>792</v>
      </c>
      <c r="C935" s="244"/>
      <c r="D935" s="243" t="s">
        <v>792</v>
      </c>
      <c r="E935" s="243" t="s">
        <v>792</v>
      </c>
      <c r="F935" s="243" t="s">
        <v>792</v>
      </c>
      <c r="G935" s="244"/>
      <c r="H935" s="244"/>
      <c r="I935" s="244"/>
      <c r="J935" s="244"/>
      <c r="K935" s="69"/>
      <c r="L935" s="1"/>
      <c r="Q935">
        <v>0</v>
      </c>
      <c r="R935" cm="1">
        <f t="array" ref="R935">IF(P935,IF(Q935=0,IFERROR(_xlfn.LET(_xlpm.range_ref,_xlfn.ANCHORARRAY(_xlfn.XLOOKUP(D935,Map_Range_Lookup,Map_Range_Data_Sorted_Lookup)),IF(_xlfn.XLOOKUP(E935,_xlpm.range_ref,_xlpm.range_ref,21,0,2)=21,21,0)),IF(LEN(D935)&gt;0,22,0)),0),0)</f>
        <v>0</v>
      </c>
      <c r="S935" cm="1">
        <f t="array" ref="S935">IF(P935,IF((Q935=0)*(R935=0),IFERROR(_xlfn.LET(_xlpm.range_ref,_xlfn.ANCHORARRAY(_xlfn.XLOOKUP(E935,Map_Range_Lookup,Map_Range_Data_Sorted_Lookup)),IF(_xlfn.XLOOKUP(F935,_xlpm.range_ref,_xlpm.range_ref,11,0,2)=11,11,0)),IF(LEN(F935)&gt;0,12,0)),0),0)</f>
        <v>0</v>
      </c>
      <c r="T935">
        <v>0</v>
      </c>
    </row>
    <row r="936" spans="1:20" x14ac:dyDescent="0.2">
      <c r="A936" s="243" t="s">
        <v>792</v>
      </c>
      <c r="B936" s="243" t="s">
        <v>792</v>
      </c>
      <c r="C936" s="244"/>
      <c r="D936" s="243" t="s">
        <v>792</v>
      </c>
      <c r="E936" s="243" t="s">
        <v>792</v>
      </c>
      <c r="F936" s="243" t="s">
        <v>792</v>
      </c>
      <c r="G936" s="244"/>
      <c r="H936" s="244"/>
      <c r="I936" s="244"/>
      <c r="J936" s="244"/>
      <c r="K936" s="69"/>
      <c r="L936" s="1"/>
      <c r="Q936">
        <v>0</v>
      </c>
      <c r="R936" cm="1">
        <f t="array" ref="R936">IF(P936,IF(Q936=0,IFERROR(_xlfn.LET(_xlpm.range_ref,_xlfn.ANCHORARRAY(_xlfn.XLOOKUP(D936,Map_Range_Lookup,Map_Range_Data_Sorted_Lookup)),IF(_xlfn.XLOOKUP(E936,_xlpm.range_ref,_xlpm.range_ref,21,0,2)=21,21,0)),IF(LEN(D936)&gt;0,22,0)),0),0)</f>
        <v>0</v>
      </c>
      <c r="S936" cm="1">
        <f t="array" ref="S936">IF(P936,IF((Q936=0)*(R936=0),IFERROR(_xlfn.LET(_xlpm.range_ref,_xlfn.ANCHORARRAY(_xlfn.XLOOKUP(E936,Map_Range_Lookup,Map_Range_Data_Sorted_Lookup)),IF(_xlfn.XLOOKUP(F936,_xlpm.range_ref,_xlpm.range_ref,11,0,2)=11,11,0)),IF(LEN(F936)&gt;0,12,0)),0),0)</f>
        <v>0</v>
      </c>
      <c r="T936">
        <v>0</v>
      </c>
    </row>
    <row r="937" spans="1:20" x14ac:dyDescent="0.2">
      <c r="A937" s="243" t="s">
        <v>792</v>
      </c>
      <c r="B937" s="243" t="s">
        <v>792</v>
      </c>
      <c r="C937" s="244"/>
      <c r="D937" s="243" t="s">
        <v>792</v>
      </c>
      <c r="E937" s="243" t="s">
        <v>792</v>
      </c>
      <c r="F937" s="243" t="s">
        <v>792</v>
      </c>
      <c r="G937" s="244"/>
      <c r="H937" s="244"/>
      <c r="I937" s="244"/>
      <c r="J937" s="244"/>
      <c r="K937" s="69"/>
      <c r="L937" s="1"/>
      <c r="Q937">
        <v>0</v>
      </c>
      <c r="R937" cm="1">
        <f t="array" ref="R937">IF(P937,IF(Q937=0,IFERROR(_xlfn.LET(_xlpm.range_ref,_xlfn.ANCHORARRAY(_xlfn.XLOOKUP(D937,Map_Range_Lookup,Map_Range_Data_Sorted_Lookup)),IF(_xlfn.XLOOKUP(E937,_xlpm.range_ref,_xlpm.range_ref,21,0,2)=21,21,0)),IF(LEN(D937)&gt;0,22,0)),0),0)</f>
        <v>0</v>
      </c>
      <c r="S937" cm="1">
        <f t="array" ref="S937">IF(P937,IF((Q937=0)*(R937=0),IFERROR(_xlfn.LET(_xlpm.range_ref,_xlfn.ANCHORARRAY(_xlfn.XLOOKUP(E937,Map_Range_Lookup,Map_Range_Data_Sorted_Lookup)),IF(_xlfn.XLOOKUP(F937,_xlpm.range_ref,_xlpm.range_ref,11,0,2)=11,11,0)),IF(LEN(F937)&gt;0,12,0)),0),0)</f>
        <v>0</v>
      </c>
      <c r="T937">
        <v>0</v>
      </c>
    </row>
    <row r="938" spans="1:20" x14ac:dyDescent="0.2">
      <c r="A938" s="243" t="s">
        <v>792</v>
      </c>
      <c r="B938" s="243" t="s">
        <v>792</v>
      </c>
      <c r="C938" s="244"/>
      <c r="D938" s="243" t="s">
        <v>792</v>
      </c>
      <c r="E938" s="243" t="s">
        <v>792</v>
      </c>
      <c r="F938" s="243" t="s">
        <v>792</v>
      </c>
      <c r="G938" s="244"/>
      <c r="H938" s="244"/>
      <c r="I938" s="244"/>
      <c r="J938" s="244"/>
      <c r="K938" s="69"/>
      <c r="L938" s="1"/>
      <c r="Q938">
        <v>0</v>
      </c>
      <c r="R938" cm="1">
        <f t="array" ref="R938">IF(P938,IF(Q938=0,IFERROR(_xlfn.LET(_xlpm.range_ref,_xlfn.ANCHORARRAY(_xlfn.XLOOKUP(D938,Map_Range_Lookup,Map_Range_Data_Sorted_Lookup)),IF(_xlfn.XLOOKUP(E938,_xlpm.range_ref,_xlpm.range_ref,21,0,2)=21,21,0)),IF(LEN(D938)&gt;0,22,0)),0),0)</f>
        <v>0</v>
      </c>
      <c r="S938" cm="1">
        <f t="array" ref="S938">IF(P938,IF((Q938=0)*(R938=0),IFERROR(_xlfn.LET(_xlpm.range_ref,_xlfn.ANCHORARRAY(_xlfn.XLOOKUP(E938,Map_Range_Lookup,Map_Range_Data_Sorted_Lookup)),IF(_xlfn.XLOOKUP(F938,_xlpm.range_ref,_xlpm.range_ref,11,0,2)=11,11,0)),IF(LEN(F938)&gt;0,12,0)),0),0)</f>
        <v>0</v>
      </c>
      <c r="T938">
        <v>0</v>
      </c>
    </row>
    <row r="939" spans="1:20" x14ac:dyDescent="0.2">
      <c r="A939" s="243" t="s">
        <v>792</v>
      </c>
      <c r="B939" s="243" t="s">
        <v>792</v>
      </c>
      <c r="C939" s="244"/>
      <c r="D939" s="243" t="s">
        <v>792</v>
      </c>
      <c r="E939" s="243" t="s">
        <v>792</v>
      </c>
      <c r="F939" s="243" t="s">
        <v>792</v>
      </c>
      <c r="G939" s="244"/>
      <c r="H939" s="244"/>
      <c r="I939" s="244"/>
      <c r="J939" s="244"/>
      <c r="K939" s="69"/>
      <c r="L939" s="1"/>
      <c r="Q939">
        <v>0</v>
      </c>
      <c r="R939" cm="1">
        <f t="array" ref="R939">IF(P939,IF(Q939=0,IFERROR(_xlfn.LET(_xlpm.range_ref,_xlfn.ANCHORARRAY(_xlfn.XLOOKUP(D939,Map_Range_Lookup,Map_Range_Data_Sorted_Lookup)),IF(_xlfn.XLOOKUP(E939,_xlpm.range_ref,_xlpm.range_ref,21,0,2)=21,21,0)),IF(LEN(D939)&gt;0,22,0)),0),0)</f>
        <v>0</v>
      </c>
      <c r="S939" cm="1">
        <f t="array" ref="S939">IF(P939,IF((Q939=0)*(R939=0),IFERROR(_xlfn.LET(_xlpm.range_ref,_xlfn.ANCHORARRAY(_xlfn.XLOOKUP(E939,Map_Range_Lookup,Map_Range_Data_Sorted_Lookup)),IF(_xlfn.XLOOKUP(F939,_xlpm.range_ref,_xlpm.range_ref,11,0,2)=11,11,0)),IF(LEN(F939)&gt;0,12,0)),0),0)</f>
        <v>0</v>
      </c>
      <c r="T939">
        <v>0</v>
      </c>
    </row>
    <row r="940" spans="1:20" x14ac:dyDescent="0.2">
      <c r="A940" s="243" t="s">
        <v>792</v>
      </c>
      <c r="B940" s="243" t="s">
        <v>792</v>
      </c>
      <c r="C940" s="244"/>
      <c r="D940" s="243" t="s">
        <v>792</v>
      </c>
      <c r="E940" s="243" t="s">
        <v>792</v>
      </c>
      <c r="F940" s="243" t="s">
        <v>792</v>
      </c>
      <c r="G940" s="244"/>
      <c r="H940" s="244"/>
      <c r="I940" s="244"/>
      <c r="J940" s="244"/>
      <c r="K940" s="69"/>
      <c r="L940" s="1"/>
      <c r="Q940">
        <v>0</v>
      </c>
      <c r="R940" cm="1">
        <f t="array" ref="R940">IF(P940,IF(Q940=0,IFERROR(_xlfn.LET(_xlpm.range_ref,_xlfn.ANCHORARRAY(_xlfn.XLOOKUP(D940,Map_Range_Lookup,Map_Range_Data_Sorted_Lookup)),IF(_xlfn.XLOOKUP(E940,_xlpm.range_ref,_xlpm.range_ref,21,0,2)=21,21,0)),IF(LEN(D940)&gt;0,22,0)),0),0)</f>
        <v>0</v>
      </c>
      <c r="S940" cm="1">
        <f t="array" ref="S940">IF(P940,IF((Q940=0)*(R940=0),IFERROR(_xlfn.LET(_xlpm.range_ref,_xlfn.ANCHORARRAY(_xlfn.XLOOKUP(E940,Map_Range_Lookup,Map_Range_Data_Sorted_Lookup)),IF(_xlfn.XLOOKUP(F940,_xlpm.range_ref,_xlpm.range_ref,11,0,2)=11,11,0)),IF(LEN(F940)&gt;0,12,0)),0),0)</f>
        <v>0</v>
      </c>
      <c r="T940">
        <v>0</v>
      </c>
    </row>
    <row r="941" spans="1:20" x14ac:dyDescent="0.2">
      <c r="A941" s="243" t="s">
        <v>792</v>
      </c>
      <c r="B941" s="243" t="s">
        <v>792</v>
      </c>
      <c r="C941" s="244"/>
      <c r="D941" s="243" t="s">
        <v>792</v>
      </c>
      <c r="E941" s="243" t="s">
        <v>792</v>
      </c>
      <c r="F941" s="243" t="s">
        <v>792</v>
      </c>
      <c r="G941" s="244"/>
      <c r="H941" s="244"/>
      <c r="I941" s="244"/>
      <c r="J941" s="244"/>
      <c r="K941" s="69"/>
      <c r="L941" s="1"/>
      <c r="Q941">
        <v>0</v>
      </c>
      <c r="R941" cm="1">
        <f t="array" ref="R941">IF(P941,IF(Q941=0,IFERROR(_xlfn.LET(_xlpm.range_ref,_xlfn.ANCHORARRAY(_xlfn.XLOOKUP(D941,Map_Range_Lookup,Map_Range_Data_Sorted_Lookup)),IF(_xlfn.XLOOKUP(E941,_xlpm.range_ref,_xlpm.range_ref,21,0,2)=21,21,0)),IF(LEN(D941)&gt;0,22,0)),0),0)</f>
        <v>0</v>
      </c>
      <c r="S941" cm="1">
        <f t="array" ref="S941">IF(P941,IF((Q941=0)*(R941=0),IFERROR(_xlfn.LET(_xlpm.range_ref,_xlfn.ANCHORARRAY(_xlfn.XLOOKUP(E941,Map_Range_Lookup,Map_Range_Data_Sorted_Lookup)),IF(_xlfn.XLOOKUP(F941,_xlpm.range_ref,_xlpm.range_ref,11,0,2)=11,11,0)),IF(LEN(F941)&gt;0,12,0)),0),0)</f>
        <v>0</v>
      </c>
      <c r="T941">
        <v>0</v>
      </c>
    </row>
    <row r="942" spans="1:20" x14ac:dyDescent="0.2">
      <c r="A942" s="243" t="s">
        <v>792</v>
      </c>
      <c r="B942" s="243" t="s">
        <v>792</v>
      </c>
      <c r="C942" s="244"/>
      <c r="D942" s="243" t="s">
        <v>792</v>
      </c>
      <c r="E942" s="243" t="s">
        <v>792</v>
      </c>
      <c r="F942" s="243" t="s">
        <v>792</v>
      </c>
      <c r="G942" s="244"/>
      <c r="H942" s="244"/>
      <c r="I942" s="244"/>
      <c r="J942" s="244"/>
      <c r="K942" s="69"/>
      <c r="L942" s="1"/>
      <c r="Q942">
        <v>0</v>
      </c>
      <c r="R942" cm="1">
        <f t="array" ref="R942">IF(P942,IF(Q942=0,IFERROR(_xlfn.LET(_xlpm.range_ref,_xlfn.ANCHORARRAY(_xlfn.XLOOKUP(D942,Map_Range_Lookup,Map_Range_Data_Sorted_Lookup)),IF(_xlfn.XLOOKUP(E942,_xlpm.range_ref,_xlpm.range_ref,21,0,2)=21,21,0)),IF(LEN(D942)&gt;0,22,0)),0),0)</f>
        <v>0</v>
      </c>
      <c r="S942" cm="1">
        <f t="array" ref="S942">IF(P942,IF((Q942=0)*(R942=0),IFERROR(_xlfn.LET(_xlpm.range_ref,_xlfn.ANCHORARRAY(_xlfn.XLOOKUP(E942,Map_Range_Lookup,Map_Range_Data_Sorted_Lookup)),IF(_xlfn.XLOOKUP(F942,_xlpm.range_ref,_xlpm.range_ref,11,0,2)=11,11,0)),IF(LEN(F942)&gt;0,12,0)),0),0)</f>
        <v>0</v>
      </c>
      <c r="T942">
        <v>0</v>
      </c>
    </row>
    <row r="943" spans="1:20" x14ac:dyDescent="0.2">
      <c r="A943" s="243" t="s">
        <v>792</v>
      </c>
      <c r="B943" s="243" t="s">
        <v>792</v>
      </c>
      <c r="C943" s="244"/>
      <c r="D943" s="243" t="s">
        <v>792</v>
      </c>
      <c r="E943" s="243" t="s">
        <v>792</v>
      </c>
      <c r="F943" s="243" t="s">
        <v>792</v>
      </c>
      <c r="G943" s="244"/>
      <c r="H943" s="244"/>
      <c r="I943" s="244"/>
      <c r="J943" s="244"/>
      <c r="K943" s="69"/>
      <c r="L943" s="1"/>
      <c r="Q943">
        <v>0</v>
      </c>
      <c r="R943" cm="1">
        <f t="array" ref="R943">IF(P943,IF(Q943=0,IFERROR(_xlfn.LET(_xlpm.range_ref,_xlfn.ANCHORARRAY(_xlfn.XLOOKUP(D943,Map_Range_Lookup,Map_Range_Data_Sorted_Lookup)),IF(_xlfn.XLOOKUP(E943,_xlpm.range_ref,_xlpm.range_ref,21,0,2)=21,21,0)),IF(LEN(D943)&gt;0,22,0)),0),0)</f>
        <v>0</v>
      </c>
      <c r="S943" cm="1">
        <f t="array" ref="S943">IF(P943,IF((Q943=0)*(R943=0),IFERROR(_xlfn.LET(_xlpm.range_ref,_xlfn.ANCHORARRAY(_xlfn.XLOOKUP(E943,Map_Range_Lookup,Map_Range_Data_Sorted_Lookup)),IF(_xlfn.XLOOKUP(F943,_xlpm.range_ref,_xlpm.range_ref,11,0,2)=11,11,0)),IF(LEN(F943)&gt;0,12,0)),0),0)</f>
        <v>0</v>
      </c>
      <c r="T943">
        <v>0</v>
      </c>
    </row>
    <row r="944" spans="1:20" x14ac:dyDescent="0.2">
      <c r="A944" s="243" t="s">
        <v>792</v>
      </c>
      <c r="B944" s="243" t="s">
        <v>792</v>
      </c>
      <c r="C944" s="244"/>
      <c r="D944" s="243" t="s">
        <v>792</v>
      </c>
      <c r="E944" s="243" t="s">
        <v>792</v>
      </c>
      <c r="F944" s="243" t="s">
        <v>792</v>
      </c>
      <c r="G944" s="244"/>
      <c r="H944" s="244"/>
      <c r="I944" s="244"/>
      <c r="J944" s="244"/>
      <c r="K944" s="69"/>
      <c r="L944" s="1"/>
      <c r="Q944">
        <v>0</v>
      </c>
      <c r="R944" cm="1">
        <f t="array" ref="R944">IF(P944,IF(Q944=0,IFERROR(_xlfn.LET(_xlpm.range_ref,_xlfn.ANCHORARRAY(_xlfn.XLOOKUP(D944,Map_Range_Lookup,Map_Range_Data_Sorted_Lookup)),IF(_xlfn.XLOOKUP(E944,_xlpm.range_ref,_xlpm.range_ref,21,0,2)=21,21,0)),IF(LEN(D944)&gt;0,22,0)),0),0)</f>
        <v>0</v>
      </c>
      <c r="S944" cm="1">
        <f t="array" ref="S944">IF(P944,IF((Q944=0)*(R944=0),IFERROR(_xlfn.LET(_xlpm.range_ref,_xlfn.ANCHORARRAY(_xlfn.XLOOKUP(E944,Map_Range_Lookup,Map_Range_Data_Sorted_Lookup)),IF(_xlfn.XLOOKUP(F944,_xlpm.range_ref,_xlpm.range_ref,11,0,2)=11,11,0)),IF(LEN(F944)&gt;0,12,0)),0),0)</f>
        <v>0</v>
      </c>
      <c r="T944">
        <v>0</v>
      </c>
    </row>
    <row r="945" spans="1:20" x14ac:dyDescent="0.2">
      <c r="A945" s="243" t="s">
        <v>792</v>
      </c>
      <c r="B945" s="243" t="s">
        <v>792</v>
      </c>
      <c r="C945" s="244"/>
      <c r="D945" s="243" t="s">
        <v>792</v>
      </c>
      <c r="E945" s="243" t="s">
        <v>792</v>
      </c>
      <c r="F945" s="243" t="s">
        <v>792</v>
      </c>
      <c r="G945" s="244"/>
      <c r="H945" s="244"/>
      <c r="I945" s="244"/>
      <c r="J945" s="244"/>
      <c r="K945" s="69"/>
      <c r="L945" s="1"/>
      <c r="Q945">
        <v>0</v>
      </c>
      <c r="R945" cm="1">
        <f t="array" ref="R945">IF(P945,IF(Q945=0,IFERROR(_xlfn.LET(_xlpm.range_ref,_xlfn.ANCHORARRAY(_xlfn.XLOOKUP(D945,Map_Range_Lookup,Map_Range_Data_Sorted_Lookup)),IF(_xlfn.XLOOKUP(E945,_xlpm.range_ref,_xlpm.range_ref,21,0,2)=21,21,0)),IF(LEN(D945)&gt;0,22,0)),0),0)</f>
        <v>0</v>
      </c>
      <c r="S945" cm="1">
        <f t="array" ref="S945">IF(P945,IF((Q945=0)*(R945=0),IFERROR(_xlfn.LET(_xlpm.range_ref,_xlfn.ANCHORARRAY(_xlfn.XLOOKUP(E945,Map_Range_Lookup,Map_Range_Data_Sorted_Lookup)),IF(_xlfn.XLOOKUP(F945,_xlpm.range_ref,_xlpm.range_ref,11,0,2)=11,11,0)),IF(LEN(F945)&gt;0,12,0)),0),0)</f>
        <v>0</v>
      </c>
      <c r="T945">
        <v>0</v>
      </c>
    </row>
    <row r="946" spans="1:20" x14ac:dyDescent="0.2">
      <c r="A946" s="243" t="s">
        <v>792</v>
      </c>
      <c r="B946" s="243" t="s">
        <v>792</v>
      </c>
      <c r="C946" s="244"/>
      <c r="D946" s="243" t="s">
        <v>792</v>
      </c>
      <c r="E946" s="243" t="s">
        <v>792</v>
      </c>
      <c r="F946" s="243" t="s">
        <v>792</v>
      </c>
      <c r="G946" s="244"/>
      <c r="H946" s="244"/>
      <c r="I946" s="244"/>
      <c r="J946" s="244"/>
      <c r="K946" s="69"/>
      <c r="L946" s="1"/>
      <c r="Q946">
        <v>0</v>
      </c>
      <c r="R946" cm="1">
        <f t="array" ref="R946">IF(P946,IF(Q946=0,IFERROR(_xlfn.LET(_xlpm.range_ref,_xlfn.ANCHORARRAY(_xlfn.XLOOKUP(D946,Map_Range_Lookup,Map_Range_Data_Sorted_Lookup)),IF(_xlfn.XLOOKUP(E946,_xlpm.range_ref,_xlpm.range_ref,21,0,2)=21,21,0)),IF(LEN(D946)&gt;0,22,0)),0),0)</f>
        <v>0</v>
      </c>
      <c r="S946" cm="1">
        <f t="array" ref="S946">IF(P946,IF((Q946=0)*(R946=0),IFERROR(_xlfn.LET(_xlpm.range_ref,_xlfn.ANCHORARRAY(_xlfn.XLOOKUP(E946,Map_Range_Lookup,Map_Range_Data_Sorted_Lookup)),IF(_xlfn.XLOOKUP(F946,_xlpm.range_ref,_xlpm.range_ref,11,0,2)=11,11,0)),IF(LEN(F946)&gt;0,12,0)),0),0)</f>
        <v>0</v>
      </c>
      <c r="T946">
        <v>0</v>
      </c>
    </row>
    <row r="947" spans="1:20" x14ac:dyDescent="0.2">
      <c r="A947" s="243" t="s">
        <v>792</v>
      </c>
      <c r="B947" s="243" t="s">
        <v>792</v>
      </c>
      <c r="C947" s="244"/>
      <c r="D947" s="243" t="s">
        <v>792</v>
      </c>
      <c r="E947" s="243" t="s">
        <v>792</v>
      </c>
      <c r="F947" s="243" t="s">
        <v>792</v>
      </c>
      <c r="G947" s="244"/>
      <c r="H947" s="244"/>
      <c r="I947" s="244"/>
      <c r="J947" s="244"/>
      <c r="K947" s="69"/>
      <c r="L947" s="1"/>
      <c r="Q947">
        <v>0</v>
      </c>
      <c r="R947" cm="1">
        <f t="array" ref="R947">IF(P947,IF(Q947=0,IFERROR(_xlfn.LET(_xlpm.range_ref,_xlfn.ANCHORARRAY(_xlfn.XLOOKUP(D947,Map_Range_Lookup,Map_Range_Data_Sorted_Lookup)),IF(_xlfn.XLOOKUP(E947,_xlpm.range_ref,_xlpm.range_ref,21,0,2)=21,21,0)),IF(LEN(D947)&gt;0,22,0)),0),0)</f>
        <v>0</v>
      </c>
      <c r="S947" cm="1">
        <f t="array" ref="S947">IF(P947,IF((Q947=0)*(R947=0),IFERROR(_xlfn.LET(_xlpm.range_ref,_xlfn.ANCHORARRAY(_xlfn.XLOOKUP(E947,Map_Range_Lookup,Map_Range_Data_Sorted_Lookup)),IF(_xlfn.XLOOKUP(F947,_xlpm.range_ref,_xlpm.range_ref,11,0,2)=11,11,0)),IF(LEN(F947)&gt;0,12,0)),0),0)</f>
        <v>0</v>
      </c>
      <c r="T947">
        <v>0</v>
      </c>
    </row>
    <row r="948" spans="1:20" x14ac:dyDescent="0.2">
      <c r="A948" s="243" t="s">
        <v>792</v>
      </c>
      <c r="B948" s="243" t="s">
        <v>792</v>
      </c>
      <c r="C948" s="244"/>
      <c r="D948" s="243" t="s">
        <v>792</v>
      </c>
      <c r="E948" s="243" t="s">
        <v>792</v>
      </c>
      <c r="F948" s="243" t="s">
        <v>792</v>
      </c>
      <c r="G948" s="244"/>
      <c r="H948" s="244"/>
      <c r="I948" s="244"/>
      <c r="J948" s="244"/>
      <c r="K948" s="69"/>
      <c r="L948" s="1"/>
      <c r="Q948">
        <v>0</v>
      </c>
      <c r="R948" cm="1">
        <f t="array" ref="R948">IF(P948,IF(Q948=0,IFERROR(_xlfn.LET(_xlpm.range_ref,_xlfn.ANCHORARRAY(_xlfn.XLOOKUP(D948,Map_Range_Lookup,Map_Range_Data_Sorted_Lookup)),IF(_xlfn.XLOOKUP(E948,_xlpm.range_ref,_xlpm.range_ref,21,0,2)=21,21,0)),IF(LEN(D948)&gt;0,22,0)),0),0)</f>
        <v>0</v>
      </c>
      <c r="S948" cm="1">
        <f t="array" ref="S948">IF(P948,IF((Q948=0)*(R948=0),IFERROR(_xlfn.LET(_xlpm.range_ref,_xlfn.ANCHORARRAY(_xlfn.XLOOKUP(E948,Map_Range_Lookup,Map_Range_Data_Sorted_Lookup)),IF(_xlfn.XLOOKUP(F948,_xlpm.range_ref,_xlpm.range_ref,11,0,2)=11,11,0)),IF(LEN(F948)&gt;0,12,0)),0),0)</f>
        <v>0</v>
      </c>
      <c r="T948">
        <v>0</v>
      </c>
    </row>
    <row r="949" spans="1:20" x14ac:dyDescent="0.2">
      <c r="A949" s="243" t="s">
        <v>792</v>
      </c>
      <c r="B949" s="243" t="s">
        <v>792</v>
      </c>
      <c r="C949" s="244"/>
      <c r="D949" s="243" t="s">
        <v>792</v>
      </c>
      <c r="E949" s="243" t="s">
        <v>792</v>
      </c>
      <c r="F949" s="243" t="s">
        <v>792</v>
      </c>
      <c r="G949" s="244"/>
      <c r="H949" s="244"/>
      <c r="I949" s="244"/>
      <c r="J949" s="244"/>
      <c r="K949" s="69"/>
      <c r="L949" s="1"/>
      <c r="Q949">
        <v>0</v>
      </c>
      <c r="R949" cm="1">
        <f t="array" ref="R949">IF(P949,IF(Q949=0,IFERROR(_xlfn.LET(_xlpm.range_ref,_xlfn.ANCHORARRAY(_xlfn.XLOOKUP(D949,Map_Range_Lookup,Map_Range_Data_Sorted_Lookup)),IF(_xlfn.XLOOKUP(E949,_xlpm.range_ref,_xlpm.range_ref,21,0,2)=21,21,0)),IF(LEN(D949)&gt;0,22,0)),0),0)</f>
        <v>0</v>
      </c>
      <c r="S949" cm="1">
        <f t="array" ref="S949">IF(P949,IF((Q949=0)*(R949=0),IFERROR(_xlfn.LET(_xlpm.range_ref,_xlfn.ANCHORARRAY(_xlfn.XLOOKUP(E949,Map_Range_Lookup,Map_Range_Data_Sorted_Lookup)),IF(_xlfn.XLOOKUP(F949,_xlpm.range_ref,_xlpm.range_ref,11,0,2)=11,11,0)),IF(LEN(F949)&gt;0,12,0)),0),0)</f>
        <v>0</v>
      </c>
      <c r="T949">
        <v>0</v>
      </c>
    </row>
    <row r="950" spans="1:20" x14ac:dyDescent="0.2">
      <c r="A950" s="243" t="s">
        <v>792</v>
      </c>
      <c r="B950" s="243" t="s">
        <v>792</v>
      </c>
      <c r="C950" s="244"/>
      <c r="D950" s="243" t="s">
        <v>792</v>
      </c>
      <c r="E950" s="243" t="s">
        <v>792</v>
      </c>
      <c r="F950" s="243" t="s">
        <v>792</v>
      </c>
      <c r="G950" s="244"/>
      <c r="H950" s="244"/>
      <c r="I950" s="244"/>
      <c r="J950" s="244"/>
      <c r="K950" s="69"/>
      <c r="L950" s="1"/>
      <c r="Q950">
        <v>0</v>
      </c>
      <c r="R950" cm="1">
        <f t="array" ref="R950">IF(P950,IF(Q950=0,IFERROR(_xlfn.LET(_xlpm.range_ref,_xlfn.ANCHORARRAY(_xlfn.XLOOKUP(D950,Map_Range_Lookup,Map_Range_Data_Sorted_Lookup)),IF(_xlfn.XLOOKUP(E950,_xlpm.range_ref,_xlpm.range_ref,21,0,2)=21,21,0)),IF(LEN(D950)&gt;0,22,0)),0),0)</f>
        <v>0</v>
      </c>
      <c r="S950" cm="1">
        <f t="array" ref="S950">IF(P950,IF((Q950=0)*(R950=0),IFERROR(_xlfn.LET(_xlpm.range_ref,_xlfn.ANCHORARRAY(_xlfn.XLOOKUP(E950,Map_Range_Lookup,Map_Range_Data_Sorted_Lookup)),IF(_xlfn.XLOOKUP(F950,_xlpm.range_ref,_xlpm.range_ref,11,0,2)=11,11,0)),IF(LEN(F950)&gt;0,12,0)),0),0)</f>
        <v>0</v>
      </c>
      <c r="T950">
        <v>0</v>
      </c>
    </row>
    <row r="951" spans="1:20" x14ac:dyDescent="0.2">
      <c r="A951" s="243" t="s">
        <v>792</v>
      </c>
      <c r="B951" s="243" t="s">
        <v>792</v>
      </c>
      <c r="C951" s="244"/>
      <c r="D951" s="243" t="s">
        <v>792</v>
      </c>
      <c r="E951" s="243" t="s">
        <v>792</v>
      </c>
      <c r="F951" s="243" t="s">
        <v>792</v>
      </c>
      <c r="G951" s="244"/>
      <c r="H951" s="244"/>
      <c r="I951" s="244"/>
      <c r="J951" s="244"/>
      <c r="K951" s="69"/>
      <c r="L951" s="1"/>
      <c r="Q951">
        <v>0</v>
      </c>
      <c r="R951" cm="1">
        <f t="array" ref="R951">IF(P951,IF(Q951=0,IFERROR(_xlfn.LET(_xlpm.range_ref,_xlfn.ANCHORARRAY(_xlfn.XLOOKUP(D951,Map_Range_Lookup,Map_Range_Data_Sorted_Lookup)),IF(_xlfn.XLOOKUP(E951,_xlpm.range_ref,_xlpm.range_ref,21,0,2)=21,21,0)),IF(LEN(D951)&gt;0,22,0)),0),0)</f>
        <v>0</v>
      </c>
      <c r="S951" cm="1">
        <f t="array" ref="S951">IF(P951,IF((Q951=0)*(R951=0),IFERROR(_xlfn.LET(_xlpm.range_ref,_xlfn.ANCHORARRAY(_xlfn.XLOOKUP(E951,Map_Range_Lookup,Map_Range_Data_Sorted_Lookup)),IF(_xlfn.XLOOKUP(F951,_xlpm.range_ref,_xlpm.range_ref,11,0,2)=11,11,0)),IF(LEN(F951)&gt;0,12,0)),0),0)</f>
        <v>0</v>
      </c>
      <c r="T951">
        <v>0</v>
      </c>
    </row>
    <row r="952" spans="1:20" x14ac:dyDescent="0.2">
      <c r="A952" s="243" t="s">
        <v>792</v>
      </c>
      <c r="B952" s="243" t="s">
        <v>792</v>
      </c>
      <c r="C952" s="244"/>
      <c r="D952" s="243" t="s">
        <v>792</v>
      </c>
      <c r="E952" s="243" t="s">
        <v>792</v>
      </c>
      <c r="F952" s="243" t="s">
        <v>792</v>
      </c>
      <c r="G952" s="244"/>
      <c r="H952" s="244"/>
      <c r="I952" s="244"/>
      <c r="J952" s="244"/>
      <c r="K952" s="69"/>
      <c r="L952" s="1"/>
      <c r="Q952">
        <v>0</v>
      </c>
      <c r="R952" cm="1">
        <f t="array" ref="R952">IF(P952,IF(Q952=0,IFERROR(_xlfn.LET(_xlpm.range_ref,_xlfn.ANCHORARRAY(_xlfn.XLOOKUP(D952,Map_Range_Lookup,Map_Range_Data_Sorted_Lookup)),IF(_xlfn.XLOOKUP(E952,_xlpm.range_ref,_xlpm.range_ref,21,0,2)=21,21,0)),IF(LEN(D952)&gt;0,22,0)),0),0)</f>
        <v>0</v>
      </c>
      <c r="S952" cm="1">
        <f t="array" ref="S952">IF(P952,IF((Q952=0)*(R952=0),IFERROR(_xlfn.LET(_xlpm.range_ref,_xlfn.ANCHORARRAY(_xlfn.XLOOKUP(E952,Map_Range_Lookup,Map_Range_Data_Sorted_Lookup)),IF(_xlfn.XLOOKUP(F952,_xlpm.range_ref,_xlpm.range_ref,11,0,2)=11,11,0)),IF(LEN(F952)&gt;0,12,0)),0),0)</f>
        <v>0</v>
      </c>
      <c r="T952">
        <v>0</v>
      </c>
    </row>
    <row r="953" spans="1:20" x14ac:dyDescent="0.2">
      <c r="A953" s="243" t="s">
        <v>792</v>
      </c>
      <c r="B953" s="243" t="s">
        <v>792</v>
      </c>
      <c r="C953" s="244"/>
      <c r="D953" s="243" t="s">
        <v>792</v>
      </c>
      <c r="E953" s="243" t="s">
        <v>792</v>
      </c>
      <c r="F953" s="243" t="s">
        <v>792</v>
      </c>
      <c r="G953" s="244"/>
      <c r="H953" s="244"/>
      <c r="I953" s="244"/>
      <c r="J953" s="244"/>
      <c r="K953" s="69"/>
      <c r="L953" s="1"/>
      <c r="Q953">
        <v>0</v>
      </c>
      <c r="R953" cm="1">
        <f t="array" ref="R953">IF(P953,IF(Q953=0,IFERROR(_xlfn.LET(_xlpm.range_ref,_xlfn.ANCHORARRAY(_xlfn.XLOOKUP(D953,Map_Range_Lookup,Map_Range_Data_Sorted_Lookup)),IF(_xlfn.XLOOKUP(E953,_xlpm.range_ref,_xlpm.range_ref,21,0,2)=21,21,0)),IF(LEN(D953)&gt;0,22,0)),0),0)</f>
        <v>0</v>
      </c>
      <c r="S953" cm="1">
        <f t="array" ref="S953">IF(P953,IF((Q953=0)*(R953=0),IFERROR(_xlfn.LET(_xlpm.range_ref,_xlfn.ANCHORARRAY(_xlfn.XLOOKUP(E953,Map_Range_Lookup,Map_Range_Data_Sorted_Lookup)),IF(_xlfn.XLOOKUP(F953,_xlpm.range_ref,_xlpm.range_ref,11,0,2)=11,11,0)),IF(LEN(F953)&gt;0,12,0)),0),0)</f>
        <v>0</v>
      </c>
      <c r="T953">
        <v>0</v>
      </c>
    </row>
    <row r="954" spans="1:20" x14ac:dyDescent="0.2">
      <c r="A954" s="243" t="s">
        <v>792</v>
      </c>
      <c r="B954" s="243" t="s">
        <v>792</v>
      </c>
      <c r="C954" s="244"/>
      <c r="D954" s="243" t="s">
        <v>792</v>
      </c>
      <c r="E954" s="243" t="s">
        <v>792</v>
      </c>
      <c r="F954" s="243" t="s">
        <v>792</v>
      </c>
      <c r="G954" s="244"/>
      <c r="H954" s="244"/>
      <c r="I954" s="244"/>
      <c r="J954" s="244"/>
      <c r="K954" s="69"/>
      <c r="L954" s="1"/>
      <c r="Q954">
        <v>0</v>
      </c>
      <c r="R954" cm="1">
        <f t="array" ref="R954">IF(P954,IF(Q954=0,IFERROR(_xlfn.LET(_xlpm.range_ref,_xlfn.ANCHORARRAY(_xlfn.XLOOKUP(D954,Map_Range_Lookup,Map_Range_Data_Sorted_Lookup)),IF(_xlfn.XLOOKUP(E954,_xlpm.range_ref,_xlpm.range_ref,21,0,2)=21,21,0)),IF(LEN(D954)&gt;0,22,0)),0),0)</f>
        <v>0</v>
      </c>
      <c r="S954" cm="1">
        <f t="array" ref="S954">IF(P954,IF((Q954=0)*(R954=0),IFERROR(_xlfn.LET(_xlpm.range_ref,_xlfn.ANCHORARRAY(_xlfn.XLOOKUP(E954,Map_Range_Lookup,Map_Range_Data_Sorted_Lookup)),IF(_xlfn.XLOOKUP(F954,_xlpm.range_ref,_xlpm.range_ref,11,0,2)=11,11,0)),IF(LEN(F954)&gt;0,12,0)),0),0)</f>
        <v>0</v>
      </c>
      <c r="T954">
        <v>0</v>
      </c>
    </row>
    <row r="955" spans="1:20" x14ac:dyDescent="0.2">
      <c r="A955" s="243" t="s">
        <v>792</v>
      </c>
      <c r="B955" s="243" t="s">
        <v>792</v>
      </c>
      <c r="C955" s="244"/>
      <c r="D955" s="243" t="s">
        <v>792</v>
      </c>
      <c r="E955" s="243" t="s">
        <v>792</v>
      </c>
      <c r="F955" s="243" t="s">
        <v>792</v>
      </c>
      <c r="G955" s="244"/>
      <c r="H955" s="244"/>
      <c r="I955" s="244"/>
      <c r="J955" s="244"/>
      <c r="K955" s="69"/>
      <c r="L955" s="1"/>
      <c r="Q955">
        <v>0</v>
      </c>
      <c r="R955" cm="1">
        <f t="array" ref="R955">IF(P955,IF(Q955=0,IFERROR(_xlfn.LET(_xlpm.range_ref,_xlfn.ANCHORARRAY(_xlfn.XLOOKUP(D955,Map_Range_Lookup,Map_Range_Data_Sorted_Lookup)),IF(_xlfn.XLOOKUP(E955,_xlpm.range_ref,_xlpm.range_ref,21,0,2)=21,21,0)),IF(LEN(D955)&gt;0,22,0)),0),0)</f>
        <v>0</v>
      </c>
      <c r="S955" cm="1">
        <f t="array" ref="S955">IF(P955,IF((Q955=0)*(R955=0),IFERROR(_xlfn.LET(_xlpm.range_ref,_xlfn.ANCHORARRAY(_xlfn.XLOOKUP(E955,Map_Range_Lookup,Map_Range_Data_Sorted_Lookup)),IF(_xlfn.XLOOKUP(F955,_xlpm.range_ref,_xlpm.range_ref,11,0,2)=11,11,0)),IF(LEN(F955)&gt;0,12,0)),0),0)</f>
        <v>0</v>
      </c>
      <c r="T955">
        <v>0</v>
      </c>
    </row>
    <row r="956" spans="1:20" x14ac:dyDescent="0.2">
      <c r="A956" s="243" t="s">
        <v>792</v>
      </c>
      <c r="B956" s="243" t="s">
        <v>792</v>
      </c>
      <c r="C956" s="244"/>
      <c r="D956" s="243" t="s">
        <v>792</v>
      </c>
      <c r="E956" s="243" t="s">
        <v>792</v>
      </c>
      <c r="F956" s="243" t="s">
        <v>792</v>
      </c>
      <c r="G956" s="244"/>
      <c r="H956" s="244"/>
      <c r="I956" s="244"/>
      <c r="J956" s="244"/>
      <c r="K956" s="69"/>
      <c r="L956" s="1"/>
      <c r="Q956">
        <v>0</v>
      </c>
      <c r="R956" cm="1">
        <f t="array" ref="R956">IF(P956,IF(Q956=0,IFERROR(_xlfn.LET(_xlpm.range_ref,_xlfn.ANCHORARRAY(_xlfn.XLOOKUP(D956,Map_Range_Lookup,Map_Range_Data_Sorted_Lookup)),IF(_xlfn.XLOOKUP(E956,_xlpm.range_ref,_xlpm.range_ref,21,0,2)=21,21,0)),IF(LEN(D956)&gt;0,22,0)),0),0)</f>
        <v>0</v>
      </c>
      <c r="S956" cm="1">
        <f t="array" ref="S956">IF(P956,IF((Q956=0)*(R956=0),IFERROR(_xlfn.LET(_xlpm.range_ref,_xlfn.ANCHORARRAY(_xlfn.XLOOKUP(E956,Map_Range_Lookup,Map_Range_Data_Sorted_Lookup)),IF(_xlfn.XLOOKUP(F956,_xlpm.range_ref,_xlpm.range_ref,11,0,2)=11,11,0)),IF(LEN(F956)&gt;0,12,0)),0),0)</f>
        <v>0</v>
      </c>
      <c r="T956">
        <v>0</v>
      </c>
    </row>
    <row r="957" spans="1:20" x14ac:dyDescent="0.2">
      <c r="A957" s="243" t="s">
        <v>792</v>
      </c>
      <c r="B957" s="243" t="s">
        <v>792</v>
      </c>
      <c r="C957" s="244"/>
      <c r="D957" s="243" t="s">
        <v>792</v>
      </c>
      <c r="E957" s="243" t="s">
        <v>792</v>
      </c>
      <c r="F957" s="243" t="s">
        <v>792</v>
      </c>
      <c r="G957" s="244"/>
      <c r="H957" s="244"/>
      <c r="I957" s="244"/>
      <c r="J957" s="244"/>
      <c r="K957" s="69"/>
      <c r="L957" s="1"/>
      <c r="Q957">
        <v>0</v>
      </c>
      <c r="R957" cm="1">
        <f t="array" ref="R957">IF(P957,IF(Q957=0,IFERROR(_xlfn.LET(_xlpm.range_ref,_xlfn.ANCHORARRAY(_xlfn.XLOOKUP(D957,Map_Range_Lookup,Map_Range_Data_Sorted_Lookup)),IF(_xlfn.XLOOKUP(E957,_xlpm.range_ref,_xlpm.range_ref,21,0,2)=21,21,0)),IF(LEN(D957)&gt;0,22,0)),0),0)</f>
        <v>0</v>
      </c>
      <c r="S957" cm="1">
        <f t="array" ref="S957">IF(P957,IF((Q957=0)*(R957=0),IFERROR(_xlfn.LET(_xlpm.range_ref,_xlfn.ANCHORARRAY(_xlfn.XLOOKUP(E957,Map_Range_Lookup,Map_Range_Data_Sorted_Lookup)),IF(_xlfn.XLOOKUP(F957,_xlpm.range_ref,_xlpm.range_ref,11,0,2)=11,11,0)),IF(LEN(F957)&gt;0,12,0)),0),0)</f>
        <v>0</v>
      </c>
      <c r="T957">
        <v>0</v>
      </c>
    </row>
    <row r="958" spans="1:20" x14ac:dyDescent="0.2">
      <c r="A958" s="243" t="s">
        <v>792</v>
      </c>
      <c r="B958" s="243" t="s">
        <v>792</v>
      </c>
      <c r="C958" s="244"/>
      <c r="D958" s="243" t="s">
        <v>792</v>
      </c>
      <c r="E958" s="243" t="s">
        <v>792</v>
      </c>
      <c r="F958" s="243" t="s">
        <v>792</v>
      </c>
      <c r="G958" s="244"/>
      <c r="H958" s="244"/>
      <c r="I958" s="244"/>
      <c r="J958" s="244"/>
      <c r="K958" s="69"/>
      <c r="L958" s="1"/>
      <c r="Q958">
        <v>0</v>
      </c>
      <c r="R958" cm="1">
        <f t="array" ref="R958">IF(P958,IF(Q958=0,IFERROR(_xlfn.LET(_xlpm.range_ref,_xlfn.ANCHORARRAY(_xlfn.XLOOKUP(D958,Map_Range_Lookup,Map_Range_Data_Sorted_Lookup)),IF(_xlfn.XLOOKUP(E958,_xlpm.range_ref,_xlpm.range_ref,21,0,2)=21,21,0)),IF(LEN(D958)&gt;0,22,0)),0),0)</f>
        <v>0</v>
      </c>
      <c r="S958" cm="1">
        <f t="array" ref="S958">IF(P958,IF((Q958=0)*(R958=0),IFERROR(_xlfn.LET(_xlpm.range_ref,_xlfn.ANCHORARRAY(_xlfn.XLOOKUP(E958,Map_Range_Lookup,Map_Range_Data_Sorted_Lookup)),IF(_xlfn.XLOOKUP(F958,_xlpm.range_ref,_xlpm.range_ref,11,0,2)=11,11,0)),IF(LEN(F958)&gt;0,12,0)),0),0)</f>
        <v>0</v>
      </c>
      <c r="T958">
        <v>0</v>
      </c>
    </row>
    <row r="959" spans="1:20" x14ac:dyDescent="0.2">
      <c r="A959" s="243" t="s">
        <v>792</v>
      </c>
      <c r="B959" s="243" t="s">
        <v>792</v>
      </c>
      <c r="C959" s="244"/>
      <c r="D959" s="243" t="s">
        <v>792</v>
      </c>
      <c r="E959" s="243" t="s">
        <v>792</v>
      </c>
      <c r="F959" s="243" t="s">
        <v>792</v>
      </c>
      <c r="G959" s="244"/>
      <c r="H959" s="244"/>
      <c r="I959" s="244"/>
      <c r="J959" s="244"/>
      <c r="K959" s="69"/>
      <c r="L959" s="1"/>
      <c r="Q959">
        <v>0</v>
      </c>
      <c r="R959" cm="1">
        <f t="array" ref="R959">IF(P959,IF(Q959=0,IFERROR(_xlfn.LET(_xlpm.range_ref,_xlfn.ANCHORARRAY(_xlfn.XLOOKUP(D959,Map_Range_Lookup,Map_Range_Data_Sorted_Lookup)),IF(_xlfn.XLOOKUP(E959,_xlpm.range_ref,_xlpm.range_ref,21,0,2)=21,21,0)),IF(LEN(D959)&gt;0,22,0)),0),0)</f>
        <v>0</v>
      </c>
      <c r="S959" cm="1">
        <f t="array" ref="S959">IF(P959,IF((Q959=0)*(R959=0),IFERROR(_xlfn.LET(_xlpm.range_ref,_xlfn.ANCHORARRAY(_xlfn.XLOOKUP(E959,Map_Range_Lookup,Map_Range_Data_Sorted_Lookup)),IF(_xlfn.XLOOKUP(F959,_xlpm.range_ref,_xlpm.range_ref,11,0,2)=11,11,0)),IF(LEN(F959)&gt;0,12,0)),0),0)</f>
        <v>0</v>
      </c>
      <c r="T959">
        <v>0</v>
      </c>
    </row>
    <row r="960" spans="1:20" x14ac:dyDescent="0.2">
      <c r="A960" s="243" t="s">
        <v>792</v>
      </c>
      <c r="B960" s="243" t="s">
        <v>792</v>
      </c>
      <c r="C960" s="244"/>
      <c r="D960" s="243" t="s">
        <v>792</v>
      </c>
      <c r="E960" s="243" t="s">
        <v>792</v>
      </c>
      <c r="F960" s="243" t="s">
        <v>792</v>
      </c>
      <c r="G960" s="244"/>
      <c r="H960" s="244"/>
      <c r="I960" s="244"/>
      <c r="J960" s="244"/>
      <c r="K960" s="69"/>
      <c r="L960" s="1"/>
      <c r="Q960">
        <v>0</v>
      </c>
      <c r="R960" cm="1">
        <f t="array" ref="R960">IF(P960,IF(Q960=0,IFERROR(_xlfn.LET(_xlpm.range_ref,_xlfn.ANCHORARRAY(_xlfn.XLOOKUP(D960,Map_Range_Lookup,Map_Range_Data_Sorted_Lookup)),IF(_xlfn.XLOOKUP(E960,_xlpm.range_ref,_xlpm.range_ref,21,0,2)=21,21,0)),IF(LEN(D960)&gt;0,22,0)),0),0)</f>
        <v>0</v>
      </c>
      <c r="S960" cm="1">
        <f t="array" ref="S960">IF(P960,IF((Q960=0)*(R960=0),IFERROR(_xlfn.LET(_xlpm.range_ref,_xlfn.ANCHORARRAY(_xlfn.XLOOKUP(E960,Map_Range_Lookup,Map_Range_Data_Sorted_Lookup)),IF(_xlfn.XLOOKUP(F960,_xlpm.range_ref,_xlpm.range_ref,11,0,2)=11,11,0)),IF(LEN(F960)&gt;0,12,0)),0),0)</f>
        <v>0</v>
      </c>
      <c r="T960">
        <v>0</v>
      </c>
    </row>
    <row r="961" spans="1:20" x14ac:dyDescent="0.2">
      <c r="A961" s="243" t="s">
        <v>792</v>
      </c>
      <c r="B961" s="243" t="s">
        <v>792</v>
      </c>
      <c r="C961" s="244"/>
      <c r="D961" s="243" t="s">
        <v>792</v>
      </c>
      <c r="E961" s="243" t="s">
        <v>792</v>
      </c>
      <c r="F961" s="243" t="s">
        <v>792</v>
      </c>
      <c r="G961" s="244"/>
      <c r="H961" s="244"/>
      <c r="I961" s="244"/>
      <c r="J961" s="244"/>
      <c r="K961" s="69"/>
      <c r="L961" s="1"/>
      <c r="Q961">
        <v>0</v>
      </c>
      <c r="R961" cm="1">
        <f t="array" ref="R961">IF(P961,IF(Q961=0,IFERROR(_xlfn.LET(_xlpm.range_ref,_xlfn.ANCHORARRAY(_xlfn.XLOOKUP(D961,Map_Range_Lookup,Map_Range_Data_Sorted_Lookup)),IF(_xlfn.XLOOKUP(E961,_xlpm.range_ref,_xlpm.range_ref,21,0,2)=21,21,0)),IF(LEN(D961)&gt;0,22,0)),0),0)</f>
        <v>0</v>
      </c>
      <c r="S961" cm="1">
        <f t="array" ref="S961">IF(P961,IF((Q961=0)*(R961=0),IFERROR(_xlfn.LET(_xlpm.range_ref,_xlfn.ANCHORARRAY(_xlfn.XLOOKUP(E961,Map_Range_Lookup,Map_Range_Data_Sorted_Lookup)),IF(_xlfn.XLOOKUP(F961,_xlpm.range_ref,_xlpm.range_ref,11,0,2)=11,11,0)),IF(LEN(F961)&gt;0,12,0)),0),0)</f>
        <v>0</v>
      </c>
      <c r="T961">
        <v>0</v>
      </c>
    </row>
    <row r="962" spans="1:20" x14ac:dyDescent="0.2">
      <c r="A962" s="243" t="s">
        <v>792</v>
      </c>
      <c r="B962" s="243" t="s">
        <v>792</v>
      </c>
      <c r="C962" s="244"/>
      <c r="D962" s="243" t="s">
        <v>792</v>
      </c>
      <c r="E962" s="243" t="s">
        <v>792</v>
      </c>
      <c r="F962" s="243" t="s">
        <v>792</v>
      </c>
      <c r="G962" s="244"/>
      <c r="H962" s="244"/>
      <c r="I962" s="244"/>
      <c r="J962" s="244"/>
      <c r="K962" s="69"/>
      <c r="L962" s="1"/>
      <c r="Q962">
        <v>0</v>
      </c>
      <c r="R962" cm="1">
        <f t="array" ref="R962">IF(P962,IF(Q962=0,IFERROR(_xlfn.LET(_xlpm.range_ref,_xlfn.ANCHORARRAY(_xlfn.XLOOKUP(D962,Map_Range_Lookup,Map_Range_Data_Sorted_Lookup)),IF(_xlfn.XLOOKUP(E962,_xlpm.range_ref,_xlpm.range_ref,21,0,2)=21,21,0)),IF(LEN(D962)&gt;0,22,0)),0),0)</f>
        <v>0</v>
      </c>
      <c r="S962" cm="1">
        <f t="array" ref="S962">IF(P962,IF((Q962=0)*(R962=0),IFERROR(_xlfn.LET(_xlpm.range_ref,_xlfn.ANCHORARRAY(_xlfn.XLOOKUP(E962,Map_Range_Lookup,Map_Range_Data_Sorted_Lookup)),IF(_xlfn.XLOOKUP(F962,_xlpm.range_ref,_xlpm.range_ref,11,0,2)=11,11,0)),IF(LEN(F962)&gt;0,12,0)),0),0)</f>
        <v>0</v>
      </c>
      <c r="T962">
        <v>0</v>
      </c>
    </row>
    <row r="963" spans="1:20" x14ac:dyDescent="0.2">
      <c r="A963" s="243" t="s">
        <v>792</v>
      </c>
      <c r="B963" s="243" t="s">
        <v>792</v>
      </c>
      <c r="C963" s="244"/>
      <c r="D963" s="243" t="s">
        <v>792</v>
      </c>
      <c r="E963" s="243" t="s">
        <v>792</v>
      </c>
      <c r="F963" s="243" t="s">
        <v>792</v>
      </c>
      <c r="G963" s="244"/>
      <c r="H963" s="244"/>
      <c r="I963" s="244"/>
      <c r="J963" s="244"/>
      <c r="K963" s="69"/>
      <c r="L963" s="1"/>
      <c r="Q963">
        <v>0</v>
      </c>
      <c r="R963" cm="1">
        <f t="array" ref="R963">IF(P963,IF(Q963=0,IFERROR(_xlfn.LET(_xlpm.range_ref,_xlfn.ANCHORARRAY(_xlfn.XLOOKUP(D963,Map_Range_Lookup,Map_Range_Data_Sorted_Lookup)),IF(_xlfn.XLOOKUP(E963,_xlpm.range_ref,_xlpm.range_ref,21,0,2)=21,21,0)),IF(LEN(D963)&gt;0,22,0)),0),0)</f>
        <v>0</v>
      </c>
      <c r="S963" cm="1">
        <f t="array" ref="S963">IF(P963,IF((Q963=0)*(R963=0),IFERROR(_xlfn.LET(_xlpm.range_ref,_xlfn.ANCHORARRAY(_xlfn.XLOOKUP(E963,Map_Range_Lookup,Map_Range_Data_Sorted_Lookup)),IF(_xlfn.XLOOKUP(F963,_xlpm.range_ref,_xlpm.range_ref,11,0,2)=11,11,0)),IF(LEN(F963)&gt;0,12,0)),0),0)</f>
        <v>0</v>
      </c>
      <c r="T963">
        <v>0</v>
      </c>
    </row>
    <row r="964" spans="1:20" x14ac:dyDescent="0.2">
      <c r="A964" s="243" t="s">
        <v>792</v>
      </c>
      <c r="B964" s="243" t="s">
        <v>792</v>
      </c>
      <c r="C964" s="244"/>
      <c r="D964" s="243" t="s">
        <v>792</v>
      </c>
      <c r="E964" s="243" t="s">
        <v>792</v>
      </c>
      <c r="F964" s="243" t="s">
        <v>792</v>
      </c>
      <c r="G964" s="244"/>
      <c r="H964" s="244"/>
      <c r="I964" s="244"/>
      <c r="J964" s="244"/>
      <c r="K964" s="69"/>
      <c r="L964" s="1"/>
      <c r="Q964">
        <v>0</v>
      </c>
      <c r="R964" cm="1">
        <f t="array" ref="R964">IF(P964,IF(Q964=0,IFERROR(_xlfn.LET(_xlpm.range_ref,_xlfn.ANCHORARRAY(_xlfn.XLOOKUP(D964,Map_Range_Lookup,Map_Range_Data_Sorted_Lookup)),IF(_xlfn.XLOOKUP(E964,_xlpm.range_ref,_xlpm.range_ref,21,0,2)=21,21,0)),IF(LEN(D964)&gt;0,22,0)),0),0)</f>
        <v>0</v>
      </c>
      <c r="S964" cm="1">
        <f t="array" ref="S964">IF(P964,IF((Q964=0)*(R964=0),IFERROR(_xlfn.LET(_xlpm.range_ref,_xlfn.ANCHORARRAY(_xlfn.XLOOKUP(E964,Map_Range_Lookup,Map_Range_Data_Sorted_Lookup)),IF(_xlfn.XLOOKUP(F964,_xlpm.range_ref,_xlpm.range_ref,11,0,2)=11,11,0)),IF(LEN(F964)&gt;0,12,0)),0),0)</f>
        <v>0</v>
      </c>
      <c r="T964">
        <v>0</v>
      </c>
    </row>
    <row r="965" spans="1:20" x14ac:dyDescent="0.2">
      <c r="A965" s="243" t="s">
        <v>792</v>
      </c>
      <c r="B965" s="243" t="s">
        <v>792</v>
      </c>
      <c r="C965" s="244"/>
      <c r="D965" s="243" t="s">
        <v>792</v>
      </c>
      <c r="E965" s="243" t="s">
        <v>792</v>
      </c>
      <c r="F965" s="243" t="s">
        <v>792</v>
      </c>
      <c r="G965" s="244"/>
      <c r="H965" s="244"/>
      <c r="I965" s="244"/>
      <c r="J965" s="244"/>
      <c r="K965" s="69"/>
      <c r="L965" s="1"/>
      <c r="Q965">
        <v>0</v>
      </c>
      <c r="R965" cm="1">
        <f t="array" ref="R965">IF(P965,IF(Q965=0,IFERROR(_xlfn.LET(_xlpm.range_ref,_xlfn.ANCHORARRAY(_xlfn.XLOOKUP(D965,Map_Range_Lookup,Map_Range_Data_Sorted_Lookup)),IF(_xlfn.XLOOKUP(E965,_xlpm.range_ref,_xlpm.range_ref,21,0,2)=21,21,0)),IF(LEN(D965)&gt;0,22,0)),0),0)</f>
        <v>0</v>
      </c>
      <c r="S965" cm="1">
        <f t="array" ref="S965">IF(P965,IF((Q965=0)*(R965=0),IFERROR(_xlfn.LET(_xlpm.range_ref,_xlfn.ANCHORARRAY(_xlfn.XLOOKUP(E965,Map_Range_Lookup,Map_Range_Data_Sorted_Lookup)),IF(_xlfn.XLOOKUP(F965,_xlpm.range_ref,_xlpm.range_ref,11,0,2)=11,11,0)),IF(LEN(F965)&gt;0,12,0)),0),0)</f>
        <v>0</v>
      </c>
      <c r="T965">
        <v>0</v>
      </c>
    </row>
    <row r="966" spans="1:20" x14ac:dyDescent="0.2">
      <c r="A966" s="243" t="s">
        <v>792</v>
      </c>
      <c r="B966" s="243" t="s">
        <v>792</v>
      </c>
      <c r="C966" s="244"/>
      <c r="D966" s="243" t="s">
        <v>792</v>
      </c>
      <c r="E966" s="243" t="s">
        <v>792</v>
      </c>
      <c r="F966" s="243" t="s">
        <v>792</v>
      </c>
      <c r="G966" s="244"/>
      <c r="H966" s="244"/>
      <c r="I966" s="244"/>
      <c r="J966" s="244"/>
      <c r="K966" s="69"/>
      <c r="L966" s="1"/>
      <c r="Q966">
        <v>0</v>
      </c>
      <c r="R966" cm="1">
        <f t="array" ref="R966">IF(P966,IF(Q966=0,IFERROR(_xlfn.LET(_xlpm.range_ref,_xlfn.ANCHORARRAY(_xlfn.XLOOKUP(D966,Map_Range_Lookup,Map_Range_Data_Sorted_Lookup)),IF(_xlfn.XLOOKUP(E966,_xlpm.range_ref,_xlpm.range_ref,21,0,2)=21,21,0)),IF(LEN(D966)&gt;0,22,0)),0),0)</f>
        <v>0</v>
      </c>
      <c r="S966" cm="1">
        <f t="array" ref="S966">IF(P966,IF((Q966=0)*(R966=0),IFERROR(_xlfn.LET(_xlpm.range_ref,_xlfn.ANCHORARRAY(_xlfn.XLOOKUP(E966,Map_Range_Lookup,Map_Range_Data_Sorted_Lookup)),IF(_xlfn.XLOOKUP(F966,_xlpm.range_ref,_xlpm.range_ref,11,0,2)=11,11,0)),IF(LEN(F966)&gt;0,12,0)),0),0)</f>
        <v>0</v>
      </c>
      <c r="T966">
        <v>0</v>
      </c>
    </row>
    <row r="967" spans="1:20" x14ac:dyDescent="0.2">
      <c r="A967" s="243" t="s">
        <v>792</v>
      </c>
      <c r="B967" s="243" t="s">
        <v>792</v>
      </c>
      <c r="C967" s="244"/>
      <c r="D967" s="243" t="s">
        <v>792</v>
      </c>
      <c r="E967" s="243" t="s">
        <v>792</v>
      </c>
      <c r="F967" s="243" t="s">
        <v>792</v>
      </c>
      <c r="G967" s="244"/>
      <c r="H967" s="244"/>
      <c r="I967" s="244"/>
      <c r="J967" s="244"/>
      <c r="K967" s="69"/>
      <c r="L967" s="1"/>
      <c r="Q967">
        <v>0</v>
      </c>
      <c r="R967" cm="1">
        <f t="array" ref="R967">IF(P967,IF(Q967=0,IFERROR(_xlfn.LET(_xlpm.range_ref,_xlfn.ANCHORARRAY(_xlfn.XLOOKUP(D967,Map_Range_Lookup,Map_Range_Data_Sorted_Lookup)),IF(_xlfn.XLOOKUP(E967,_xlpm.range_ref,_xlpm.range_ref,21,0,2)=21,21,0)),IF(LEN(D967)&gt;0,22,0)),0),0)</f>
        <v>0</v>
      </c>
      <c r="S967" cm="1">
        <f t="array" ref="S967">IF(P967,IF((Q967=0)*(R967=0),IFERROR(_xlfn.LET(_xlpm.range_ref,_xlfn.ANCHORARRAY(_xlfn.XLOOKUP(E967,Map_Range_Lookup,Map_Range_Data_Sorted_Lookup)),IF(_xlfn.XLOOKUP(F967,_xlpm.range_ref,_xlpm.range_ref,11,0,2)=11,11,0)),IF(LEN(F967)&gt;0,12,0)),0),0)</f>
        <v>0</v>
      </c>
      <c r="T967">
        <v>0</v>
      </c>
    </row>
    <row r="968" spans="1:20" x14ac:dyDescent="0.2">
      <c r="A968" s="243" t="s">
        <v>792</v>
      </c>
      <c r="B968" s="243" t="s">
        <v>792</v>
      </c>
      <c r="C968" s="244"/>
      <c r="D968" s="243" t="s">
        <v>792</v>
      </c>
      <c r="E968" s="243" t="s">
        <v>792</v>
      </c>
      <c r="F968" s="243" t="s">
        <v>792</v>
      </c>
      <c r="G968" s="244"/>
      <c r="H968" s="244"/>
      <c r="I968" s="244"/>
      <c r="J968" s="244"/>
      <c r="K968" s="69"/>
      <c r="L968" s="1"/>
      <c r="Q968">
        <v>0</v>
      </c>
      <c r="R968" cm="1">
        <f t="array" ref="R968">IF(P968,IF(Q968=0,IFERROR(_xlfn.LET(_xlpm.range_ref,_xlfn.ANCHORARRAY(_xlfn.XLOOKUP(D968,Map_Range_Lookup,Map_Range_Data_Sorted_Lookup)),IF(_xlfn.XLOOKUP(E968,_xlpm.range_ref,_xlpm.range_ref,21,0,2)=21,21,0)),IF(LEN(D968)&gt;0,22,0)),0),0)</f>
        <v>0</v>
      </c>
      <c r="S968" cm="1">
        <f t="array" ref="S968">IF(P968,IF((Q968=0)*(R968=0),IFERROR(_xlfn.LET(_xlpm.range_ref,_xlfn.ANCHORARRAY(_xlfn.XLOOKUP(E968,Map_Range_Lookup,Map_Range_Data_Sorted_Lookup)),IF(_xlfn.XLOOKUP(F968,_xlpm.range_ref,_xlpm.range_ref,11,0,2)=11,11,0)),IF(LEN(F968)&gt;0,12,0)),0),0)</f>
        <v>0</v>
      </c>
      <c r="T968">
        <v>0</v>
      </c>
    </row>
    <row r="969" spans="1:20" x14ac:dyDescent="0.2">
      <c r="A969" s="243" t="s">
        <v>792</v>
      </c>
      <c r="B969" s="243" t="s">
        <v>792</v>
      </c>
      <c r="C969" s="244"/>
      <c r="D969" s="243" t="s">
        <v>792</v>
      </c>
      <c r="E969" s="243" t="s">
        <v>792</v>
      </c>
      <c r="F969" s="243" t="s">
        <v>792</v>
      </c>
      <c r="G969" s="244"/>
      <c r="H969" s="244"/>
      <c r="I969" s="244"/>
      <c r="J969" s="244"/>
      <c r="K969" s="69"/>
      <c r="L969" s="1"/>
      <c r="Q969">
        <v>0</v>
      </c>
      <c r="R969" cm="1">
        <f t="array" ref="R969">IF(P969,IF(Q969=0,IFERROR(_xlfn.LET(_xlpm.range_ref,_xlfn.ANCHORARRAY(_xlfn.XLOOKUP(D969,Map_Range_Lookup,Map_Range_Data_Sorted_Lookup)),IF(_xlfn.XLOOKUP(E969,_xlpm.range_ref,_xlpm.range_ref,21,0,2)=21,21,0)),IF(LEN(D969)&gt;0,22,0)),0),0)</f>
        <v>0</v>
      </c>
      <c r="S969" cm="1">
        <f t="array" ref="S969">IF(P969,IF((Q969=0)*(R969=0),IFERROR(_xlfn.LET(_xlpm.range_ref,_xlfn.ANCHORARRAY(_xlfn.XLOOKUP(E969,Map_Range_Lookup,Map_Range_Data_Sorted_Lookup)),IF(_xlfn.XLOOKUP(F969,_xlpm.range_ref,_xlpm.range_ref,11,0,2)=11,11,0)),IF(LEN(F969)&gt;0,12,0)),0),0)</f>
        <v>0</v>
      </c>
      <c r="T969">
        <v>0</v>
      </c>
    </row>
    <row r="970" spans="1:20" x14ac:dyDescent="0.2">
      <c r="A970" s="243" t="s">
        <v>792</v>
      </c>
      <c r="B970" s="243" t="s">
        <v>792</v>
      </c>
      <c r="C970" s="244"/>
      <c r="D970" s="243" t="s">
        <v>792</v>
      </c>
      <c r="E970" s="243" t="s">
        <v>792</v>
      </c>
      <c r="F970" s="243" t="s">
        <v>792</v>
      </c>
      <c r="G970" s="244"/>
      <c r="H970" s="244"/>
      <c r="I970" s="244"/>
      <c r="J970" s="244"/>
      <c r="K970" s="69"/>
      <c r="L970" s="1"/>
      <c r="Q970">
        <v>0</v>
      </c>
      <c r="R970" cm="1">
        <f t="array" ref="R970">IF(P970,IF(Q970=0,IFERROR(_xlfn.LET(_xlpm.range_ref,_xlfn.ANCHORARRAY(_xlfn.XLOOKUP(D970,Map_Range_Lookup,Map_Range_Data_Sorted_Lookup)),IF(_xlfn.XLOOKUP(E970,_xlpm.range_ref,_xlpm.range_ref,21,0,2)=21,21,0)),IF(LEN(D970)&gt;0,22,0)),0),0)</f>
        <v>0</v>
      </c>
      <c r="S970" cm="1">
        <f t="array" ref="S970">IF(P970,IF((Q970=0)*(R970=0),IFERROR(_xlfn.LET(_xlpm.range_ref,_xlfn.ANCHORARRAY(_xlfn.XLOOKUP(E970,Map_Range_Lookup,Map_Range_Data_Sorted_Lookup)),IF(_xlfn.XLOOKUP(F970,_xlpm.range_ref,_xlpm.range_ref,11,0,2)=11,11,0)),IF(LEN(F970)&gt;0,12,0)),0),0)</f>
        <v>0</v>
      </c>
      <c r="T970">
        <v>0</v>
      </c>
    </row>
    <row r="971" spans="1:20" x14ac:dyDescent="0.2">
      <c r="A971" s="243" t="s">
        <v>792</v>
      </c>
      <c r="B971" s="243" t="s">
        <v>792</v>
      </c>
      <c r="C971" s="244"/>
      <c r="D971" s="243" t="s">
        <v>792</v>
      </c>
      <c r="E971" s="243" t="s">
        <v>792</v>
      </c>
      <c r="F971" s="243" t="s">
        <v>792</v>
      </c>
      <c r="G971" s="244"/>
      <c r="H971" s="244"/>
      <c r="I971" s="244"/>
      <c r="J971" s="244"/>
      <c r="K971" s="69"/>
      <c r="L971" s="1"/>
      <c r="Q971">
        <v>0</v>
      </c>
      <c r="R971" cm="1">
        <f t="array" ref="R971">IF(P971,IF(Q971=0,IFERROR(_xlfn.LET(_xlpm.range_ref,_xlfn.ANCHORARRAY(_xlfn.XLOOKUP(D971,Map_Range_Lookup,Map_Range_Data_Sorted_Lookup)),IF(_xlfn.XLOOKUP(E971,_xlpm.range_ref,_xlpm.range_ref,21,0,2)=21,21,0)),IF(LEN(D971)&gt;0,22,0)),0),0)</f>
        <v>0</v>
      </c>
      <c r="S971" cm="1">
        <f t="array" ref="S971">IF(P971,IF((Q971=0)*(R971=0),IFERROR(_xlfn.LET(_xlpm.range_ref,_xlfn.ANCHORARRAY(_xlfn.XLOOKUP(E971,Map_Range_Lookup,Map_Range_Data_Sorted_Lookup)),IF(_xlfn.XLOOKUP(F971,_xlpm.range_ref,_xlpm.range_ref,11,0,2)=11,11,0)),IF(LEN(F971)&gt;0,12,0)),0),0)</f>
        <v>0</v>
      </c>
      <c r="T971">
        <v>0</v>
      </c>
    </row>
    <row r="972" spans="1:20" x14ac:dyDescent="0.2">
      <c r="A972" s="243" t="s">
        <v>792</v>
      </c>
      <c r="B972" s="243" t="s">
        <v>792</v>
      </c>
      <c r="C972" s="244"/>
      <c r="D972" s="243" t="s">
        <v>792</v>
      </c>
      <c r="E972" s="243" t="s">
        <v>792</v>
      </c>
      <c r="F972" s="243" t="s">
        <v>792</v>
      </c>
      <c r="G972" s="244"/>
      <c r="H972" s="244"/>
      <c r="I972" s="244"/>
      <c r="J972" s="244"/>
      <c r="K972" s="69"/>
      <c r="L972" s="1"/>
      <c r="Q972">
        <v>0</v>
      </c>
      <c r="R972" cm="1">
        <f t="array" ref="R972">IF(P972,IF(Q972=0,IFERROR(_xlfn.LET(_xlpm.range_ref,_xlfn.ANCHORARRAY(_xlfn.XLOOKUP(D972,Map_Range_Lookup,Map_Range_Data_Sorted_Lookup)),IF(_xlfn.XLOOKUP(E972,_xlpm.range_ref,_xlpm.range_ref,21,0,2)=21,21,0)),IF(LEN(D972)&gt;0,22,0)),0),0)</f>
        <v>0</v>
      </c>
      <c r="S972" cm="1">
        <f t="array" ref="S972">IF(P972,IF((Q972=0)*(R972=0),IFERROR(_xlfn.LET(_xlpm.range_ref,_xlfn.ANCHORARRAY(_xlfn.XLOOKUP(E972,Map_Range_Lookup,Map_Range_Data_Sorted_Lookup)),IF(_xlfn.XLOOKUP(F972,_xlpm.range_ref,_xlpm.range_ref,11,0,2)=11,11,0)),IF(LEN(F972)&gt;0,12,0)),0),0)</f>
        <v>0</v>
      </c>
      <c r="T972">
        <v>0</v>
      </c>
    </row>
    <row r="973" spans="1:20" x14ac:dyDescent="0.2">
      <c r="A973" s="243" t="s">
        <v>792</v>
      </c>
      <c r="B973" s="243" t="s">
        <v>792</v>
      </c>
      <c r="C973" s="244"/>
      <c r="D973" s="243" t="s">
        <v>792</v>
      </c>
      <c r="E973" s="243" t="s">
        <v>792</v>
      </c>
      <c r="F973" s="243" t="s">
        <v>792</v>
      </c>
      <c r="G973" s="244"/>
      <c r="H973" s="244"/>
      <c r="I973" s="244"/>
      <c r="J973" s="244"/>
      <c r="K973" s="69"/>
      <c r="L973" s="1"/>
      <c r="Q973">
        <v>0</v>
      </c>
      <c r="R973" cm="1">
        <f t="array" ref="R973">IF(P973,IF(Q973=0,IFERROR(_xlfn.LET(_xlpm.range_ref,_xlfn.ANCHORARRAY(_xlfn.XLOOKUP(D973,Map_Range_Lookup,Map_Range_Data_Sorted_Lookup)),IF(_xlfn.XLOOKUP(E973,_xlpm.range_ref,_xlpm.range_ref,21,0,2)=21,21,0)),IF(LEN(D973)&gt;0,22,0)),0),0)</f>
        <v>0</v>
      </c>
      <c r="S973" cm="1">
        <f t="array" ref="S973">IF(P973,IF((Q973=0)*(R973=0),IFERROR(_xlfn.LET(_xlpm.range_ref,_xlfn.ANCHORARRAY(_xlfn.XLOOKUP(E973,Map_Range_Lookup,Map_Range_Data_Sorted_Lookup)),IF(_xlfn.XLOOKUP(F973,_xlpm.range_ref,_xlpm.range_ref,11,0,2)=11,11,0)),IF(LEN(F973)&gt;0,12,0)),0),0)</f>
        <v>0</v>
      </c>
      <c r="T973">
        <v>0</v>
      </c>
    </row>
    <row r="974" spans="1:20" x14ac:dyDescent="0.2">
      <c r="A974" s="243" t="s">
        <v>792</v>
      </c>
      <c r="B974" s="243" t="s">
        <v>792</v>
      </c>
      <c r="C974" s="244"/>
      <c r="D974" s="243" t="s">
        <v>792</v>
      </c>
      <c r="E974" s="243" t="s">
        <v>792</v>
      </c>
      <c r="F974" s="243" t="s">
        <v>792</v>
      </c>
      <c r="G974" s="244"/>
      <c r="H974" s="244"/>
      <c r="I974" s="244"/>
      <c r="J974" s="244"/>
      <c r="K974" s="69"/>
      <c r="L974" s="1"/>
      <c r="Q974">
        <v>0</v>
      </c>
      <c r="R974" cm="1">
        <f t="array" ref="R974">IF(P974,IF(Q974=0,IFERROR(_xlfn.LET(_xlpm.range_ref,_xlfn.ANCHORARRAY(_xlfn.XLOOKUP(D974,Map_Range_Lookup,Map_Range_Data_Sorted_Lookup)),IF(_xlfn.XLOOKUP(E974,_xlpm.range_ref,_xlpm.range_ref,21,0,2)=21,21,0)),IF(LEN(D974)&gt;0,22,0)),0),0)</f>
        <v>0</v>
      </c>
      <c r="S974" cm="1">
        <f t="array" ref="S974">IF(P974,IF((Q974=0)*(R974=0),IFERROR(_xlfn.LET(_xlpm.range_ref,_xlfn.ANCHORARRAY(_xlfn.XLOOKUP(E974,Map_Range_Lookup,Map_Range_Data_Sorted_Lookup)),IF(_xlfn.XLOOKUP(F974,_xlpm.range_ref,_xlpm.range_ref,11,0,2)=11,11,0)),IF(LEN(F974)&gt;0,12,0)),0),0)</f>
        <v>0</v>
      </c>
      <c r="T974">
        <v>0</v>
      </c>
    </row>
    <row r="975" spans="1:20" x14ac:dyDescent="0.2">
      <c r="A975" s="243" t="s">
        <v>792</v>
      </c>
      <c r="B975" s="243" t="s">
        <v>792</v>
      </c>
      <c r="C975" s="244"/>
      <c r="D975" s="243" t="s">
        <v>792</v>
      </c>
      <c r="E975" s="243" t="s">
        <v>792</v>
      </c>
      <c r="F975" s="243" t="s">
        <v>792</v>
      </c>
      <c r="G975" s="244"/>
      <c r="H975" s="244"/>
      <c r="I975" s="244"/>
      <c r="J975" s="244"/>
      <c r="K975" s="69"/>
      <c r="L975" s="1"/>
      <c r="Q975">
        <v>0</v>
      </c>
      <c r="R975" cm="1">
        <f t="array" ref="R975">IF(P975,IF(Q975=0,IFERROR(_xlfn.LET(_xlpm.range_ref,_xlfn.ANCHORARRAY(_xlfn.XLOOKUP(D975,Map_Range_Lookup,Map_Range_Data_Sorted_Lookup)),IF(_xlfn.XLOOKUP(E975,_xlpm.range_ref,_xlpm.range_ref,21,0,2)=21,21,0)),IF(LEN(D975)&gt;0,22,0)),0),0)</f>
        <v>0</v>
      </c>
      <c r="S975" cm="1">
        <f t="array" ref="S975">IF(P975,IF((Q975=0)*(R975=0),IFERROR(_xlfn.LET(_xlpm.range_ref,_xlfn.ANCHORARRAY(_xlfn.XLOOKUP(E975,Map_Range_Lookup,Map_Range_Data_Sorted_Lookup)),IF(_xlfn.XLOOKUP(F975,_xlpm.range_ref,_xlpm.range_ref,11,0,2)=11,11,0)),IF(LEN(F975)&gt;0,12,0)),0),0)</f>
        <v>0</v>
      </c>
      <c r="T975">
        <v>0</v>
      </c>
    </row>
    <row r="976" spans="1:20" x14ac:dyDescent="0.2">
      <c r="A976" s="243" t="s">
        <v>792</v>
      </c>
      <c r="B976" s="243" t="s">
        <v>792</v>
      </c>
      <c r="C976" s="244"/>
      <c r="D976" s="243" t="s">
        <v>792</v>
      </c>
      <c r="E976" s="243" t="s">
        <v>792</v>
      </c>
      <c r="F976" s="243" t="s">
        <v>792</v>
      </c>
      <c r="G976" s="244"/>
      <c r="H976" s="244"/>
      <c r="I976" s="244"/>
      <c r="J976" s="244"/>
      <c r="K976" s="69"/>
      <c r="L976" s="1"/>
      <c r="Q976">
        <v>0</v>
      </c>
      <c r="R976" cm="1">
        <f t="array" ref="R976">IF(P976,IF(Q976=0,IFERROR(_xlfn.LET(_xlpm.range_ref,_xlfn.ANCHORARRAY(_xlfn.XLOOKUP(D976,Map_Range_Lookup,Map_Range_Data_Sorted_Lookup)),IF(_xlfn.XLOOKUP(E976,_xlpm.range_ref,_xlpm.range_ref,21,0,2)=21,21,0)),IF(LEN(D976)&gt;0,22,0)),0),0)</f>
        <v>0</v>
      </c>
      <c r="S976" cm="1">
        <f t="array" ref="S976">IF(P976,IF((Q976=0)*(R976=0),IFERROR(_xlfn.LET(_xlpm.range_ref,_xlfn.ANCHORARRAY(_xlfn.XLOOKUP(E976,Map_Range_Lookup,Map_Range_Data_Sorted_Lookup)),IF(_xlfn.XLOOKUP(F976,_xlpm.range_ref,_xlpm.range_ref,11,0,2)=11,11,0)),IF(LEN(F976)&gt;0,12,0)),0),0)</f>
        <v>0</v>
      </c>
      <c r="T976">
        <v>0</v>
      </c>
    </row>
    <row r="977" spans="1:20" x14ac:dyDescent="0.2">
      <c r="A977" s="243" t="s">
        <v>792</v>
      </c>
      <c r="B977" s="243" t="s">
        <v>792</v>
      </c>
      <c r="C977" s="244"/>
      <c r="D977" s="243" t="s">
        <v>792</v>
      </c>
      <c r="E977" s="243" t="s">
        <v>792</v>
      </c>
      <c r="F977" s="243" t="s">
        <v>792</v>
      </c>
      <c r="G977" s="244"/>
      <c r="H977" s="244"/>
      <c r="I977" s="244"/>
      <c r="J977" s="244"/>
      <c r="K977" s="69"/>
      <c r="L977" s="1"/>
      <c r="Q977">
        <v>0</v>
      </c>
      <c r="R977" cm="1">
        <f t="array" ref="R977">IF(P977,IF(Q977=0,IFERROR(_xlfn.LET(_xlpm.range_ref,_xlfn.ANCHORARRAY(_xlfn.XLOOKUP(D977,Map_Range_Lookup,Map_Range_Data_Sorted_Lookup)),IF(_xlfn.XLOOKUP(E977,_xlpm.range_ref,_xlpm.range_ref,21,0,2)=21,21,0)),IF(LEN(D977)&gt;0,22,0)),0),0)</f>
        <v>0</v>
      </c>
      <c r="S977" cm="1">
        <f t="array" ref="S977">IF(P977,IF((Q977=0)*(R977=0),IFERROR(_xlfn.LET(_xlpm.range_ref,_xlfn.ANCHORARRAY(_xlfn.XLOOKUP(E977,Map_Range_Lookup,Map_Range_Data_Sorted_Lookup)),IF(_xlfn.XLOOKUP(F977,_xlpm.range_ref,_xlpm.range_ref,11,0,2)=11,11,0)),IF(LEN(F977)&gt;0,12,0)),0),0)</f>
        <v>0</v>
      </c>
      <c r="T977">
        <v>0</v>
      </c>
    </row>
    <row r="978" spans="1:20" x14ac:dyDescent="0.2">
      <c r="A978" s="243" t="s">
        <v>792</v>
      </c>
      <c r="B978" s="243" t="s">
        <v>792</v>
      </c>
      <c r="C978" s="244"/>
      <c r="D978" s="243" t="s">
        <v>792</v>
      </c>
      <c r="E978" s="243" t="s">
        <v>792</v>
      </c>
      <c r="F978" s="243" t="s">
        <v>792</v>
      </c>
      <c r="G978" s="244"/>
      <c r="H978" s="244"/>
      <c r="I978" s="244"/>
      <c r="J978" s="244"/>
      <c r="K978" s="69"/>
      <c r="L978" s="1"/>
      <c r="Q978">
        <v>0</v>
      </c>
      <c r="R978" cm="1">
        <f t="array" ref="R978">IF(P978,IF(Q978=0,IFERROR(_xlfn.LET(_xlpm.range_ref,_xlfn.ANCHORARRAY(_xlfn.XLOOKUP(D978,Map_Range_Lookup,Map_Range_Data_Sorted_Lookup)),IF(_xlfn.XLOOKUP(E978,_xlpm.range_ref,_xlpm.range_ref,21,0,2)=21,21,0)),IF(LEN(D978)&gt;0,22,0)),0),0)</f>
        <v>0</v>
      </c>
      <c r="S978" cm="1">
        <f t="array" ref="S978">IF(P978,IF((Q978=0)*(R978=0),IFERROR(_xlfn.LET(_xlpm.range_ref,_xlfn.ANCHORARRAY(_xlfn.XLOOKUP(E978,Map_Range_Lookup,Map_Range_Data_Sorted_Lookup)),IF(_xlfn.XLOOKUP(F978,_xlpm.range_ref,_xlpm.range_ref,11,0,2)=11,11,0)),IF(LEN(F978)&gt;0,12,0)),0),0)</f>
        <v>0</v>
      </c>
      <c r="T978">
        <v>0</v>
      </c>
    </row>
    <row r="979" spans="1:20" x14ac:dyDescent="0.2">
      <c r="A979" s="243" t="s">
        <v>792</v>
      </c>
      <c r="B979" s="243" t="s">
        <v>792</v>
      </c>
      <c r="C979" s="244"/>
      <c r="D979" s="243" t="s">
        <v>792</v>
      </c>
      <c r="E979" s="243" t="s">
        <v>792</v>
      </c>
      <c r="F979" s="243" t="s">
        <v>792</v>
      </c>
      <c r="G979" s="244"/>
      <c r="H979" s="244"/>
      <c r="I979" s="244"/>
      <c r="J979" s="244"/>
      <c r="K979" s="69"/>
      <c r="L979" s="1"/>
      <c r="Q979">
        <v>0</v>
      </c>
      <c r="R979" cm="1">
        <f t="array" ref="R979">IF(P979,IF(Q979=0,IFERROR(_xlfn.LET(_xlpm.range_ref,_xlfn.ANCHORARRAY(_xlfn.XLOOKUP(D979,Map_Range_Lookup,Map_Range_Data_Sorted_Lookup)),IF(_xlfn.XLOOKUP(E979,_xlpm.range_ref,_xlpm.range_ref,21,0,2)=21,21,0)),IF(LEN(D979)&gt;0,22,0)),0),0)</f>
        <v>0</v>
      </c>
      <c r="S979" cm="1">
        <f t="array" ref="S979">IF(P979,IF((Q979=0)*(R979=0),IFERROR(_xlfn.LET(_xlpm.range_ref,_xlfn.ANCHORARRAY(_xlfn.XLOOKUP(E979,Map_Range_Lookup,Map_Range_Data_Sorted_Lookup)),IF(_xlfn.XLOOKUP(F979,_xlpm.range_ref,_xlpm.range_ref,11,0,2)=11,11,0)),IF(LEN(F979)&gt;0,12,0)),0),0)</f>
        <v>0</v>
      </c>
      <c r="T979">
        <v>0</v>
      </c>
    </row>
    <row r="980" spans="1:20" x14ac:dyDescent="0.2">
      <c r="A980" s="243" t="s">
        <v>792</v>
      </c>
      <c r="B980" s="243" t="s">
        <v>792</v>
      </c>
      <c r="C980" s="244"/>
      <c r="D980" s="243" t="s">
        <v>792</v>
      </c>
      <c r="E980" s="243" t="s">
        <v>792</v>
      </c>
      <c r="F980" s="243" t="s">
        <v>792</v>
      </c>
      <c r="G980" s="244"/>
      <c r="H980" s="244"/>
      <c r="I980" s="244"/>
      <c r="J980" s="244"/>
      <c r="K980" s="69"/>
      <c r="L980" s="1"/>
      <c r="Q980">
        <v>0</v>
      </c>
      <c r="R980" cm="1">
        <f t="array" ref="R980">IF(P980,IF(Q980=0,IFERROR(_xlfn.LET(_xlpm.range_ref,_xlfn.ANCHORARRAY(_xlfn.XLOOKUP(D980,Map_Range_Lookup,Map_Range_Data_Sorted_Lookup)),IF(_xlfn.XLOOKUP(E980,_xlpm.range_ref,_xlpm.range_ref,21,0,2)=21,21,0)),IF(LEN(D980)&gt;0,22,0)),0),0)</f>
        <v>0</v>
      </c>
      <c r="S980" cm="1">
        <f t="array" ref="S980">IF(P980,IF((Q980=0)*(R980=0),IFERROR(_xlfn.LET(_xlpm.range_ref,_xlfn.ANCHORARRAY(_xlfn.XLOOKUP(E980,Map_Range_Lookup,Map_Range_Data_Sorted_Lookup)),IF(_xlfn.XLOOKUP(F980,_xlpm.range_ref,_xlpm.range_ref,11,0,2)=11,11,0)),IF(LEN(F980)&gt;0,12,0)),0),0)</f>
        <v>0</v>
      </c>
      <c r="T980">
        <v>0</v>
      </c>
    </row>
    <row r="981" spans="1:20" x14ac:dyDescent="0.2">
      <c r="A981" s="243" t="s">
        <v>792</v>
      </c>
      <c r="B981" s="243" t="s">
        <v>792</v>
      </c>
      <c r="C981" s="244"/>
      <c r="D981" s="243" t="s">
        <v>792</v>
      </c>
      <c r="E981" s="243" t="s">
        <v>792</v>
      </c>
      <c r="F981" s="243" t="s">
        <v>792</v>
      </c>
      <c r="G981" s="244"/>
      <c r="H981" s="244"/>
      <c r="I981" s="244"/>
      <c r="J981" s="244"/>
      <c r="K981" s="69"/>
      <c r="L981" s="1"/>
      <c r="Q981">
        <v>0</v>
      </c>
      <c r="R981" cm="1">
        <f t="array" ref="R981">IF(P981,IF(Q981=0,IFERROR(_xlfn.LET(_xlpm.range_ref,_xlfn.ANCHORARRAY(_xlfn.XLOOKUP(D981,Map_Range_Lookup,Map_Range_Data_Sorted_Lookup)),IF(_xlfn.XLOOKUP(E981,_xlpm.range_ref,_xlpm.range_ref,21,0,2)=21,21,0)),IF(LEN(D981)&gt;0,22,0)),0),0)</f>
        <v>0</v>
      </c>
      <c r="S981" cm="1">
        <f t="array" ref="S981">IF(P981,IF((Q981=0)*(R981=0),IFERROR(_xlfn.LET(_xlpm.range_ref,_xlfn.ANCHORARRAY(_xlfn.XLOOKUP(E981,Map_Range_Lookup,Map_Range_Data_Sorted_Lookup)),IF(_xlfn.XLOOKUP(F981,_xlpm.range_ref,_xlpm.range_ref,11,0,2)=11,11,0)),IF(LEN(F981)&gt;0,12,0)),0),0)</f>
        <v>0</v>
      </c>
      <c r="T981">
        <v>0</v>
      </c>
    </row>
    <row r="982" spans="1:20" x14ac:dyDescent="0.2">
      <c r="A982" s="243" t="s">
        <v>792</v>
      </c>
      <c r="B982" s="243" t="s">
        <v>792</v>
      </c>
      <c r="C982" s="244"/>
      <c r="D982" s="243" t="s">
        <v>792</v>
      </c>
      <c r="E982" s="243" t="s">
        <v>792</v>
      </c>
      <c r="F982" s="243" t="s">
        <v>792</v>
      </c>
      <c r="G982" s="244"/>
      <c r="H982" s="244"/>
      <c r="I982" s="244"/>
      <c r="J982" s="244"/>
      <c r="K982" s="69"/>
      <c r="L982" s="1"/>
      <c r="Q982">
        <v>0</v>
      </c>
      <c r="R982" cm="1">
        <f t="array" ref="R982">IF(P982,IF(Q982=0,IFERROR(_xlfn.LET(_xlpm.range_ref,_xlfn.ANCHORARRAY(_xlfn.XLOOKUP(D982,Map_Range_Lookup,Map_Range_Data_Sorted_Lookup)),IF(_xlfn.XLOOKUP(E982,_xlpm.range_ref,_xlpm.range_ref,21,0,2)=21,21,0)),IF(LEN(D982)&gt;0,22,0)),0),0)</f>
        <v>0</v>
      </c>
      <c r="S982" cm="1">
        <f t="array" ref="S982">IF(P982,IF((Q982=0)*(R982=0),IFERROR(_xlfn.LET(_xlpm.range_ref,_xlfn.ANCHORARRAY(_xlfn.XLOOKUP(E982,Map_Range_Lookup,Map_Range_Data_Sorted_Lookup)),IF(_xlfn.XLOOKUP(F982,_xlpm.range_ref,_xlpm.range_ref,11,0,2)=11,11,0)),IF(LEN(F982)&gt;0,12,0)),0),0)</f>
        <v>0</v>
      </c>
      <c r="T982">
        <v>0</v>
      </c>
    </row>
    <row r="983" spans="1:20" x14ac:dyDescent="0.2">
      <c r="A983" s="243" t="s">
        <v>792</v>
      </c>
      <c r="B983" s="243" t="s">
        <v>792</v>
      </c>
      <c r="C983" s="244"/>
      <c r="D983" s="243" t="s">
        <v>792</v>
      </c>
      <c r="E983" s="243" t="s">
        <v>792</v>
      </c>
      <c r="F983" s="243" t="s">
        <v>792</v>
      </c>
      <c r="G983" s="244"/>
      <c r="H983" s="244"/>
      <c r="I983" s="244"/>
      <c r="J983" s="244"/>
      <c r="K983" s="69"/>
      <c r="L983" s="1"/>
      <c r="Q983">
        <v>0</v>
      </c>
      <c r="R983" cm="1">
        <f t="array" ref="R983">IF(P983,IF(Q983=0,IFERROR(_xlfn.LET(_xlpm.range_ref,_xlfn.ANCHORARRAY(_xlfn.XLOOKUP(D983,Map_Range_Lookup,Map_Range_Data_Sorted_Lookup)),IF(_xlfn.XLOOKUP(E983,_xlpm.range_ref,_xlpm.range_ref,21,0,2)=21,21,0)),IF(LEN(D983)&gt;0,22,0)),0),0)</f>
        <v>0</v>
      </c>
      <c r="S983" cm="1">
        <f t="array" ref="S983">IF(P983,IF((Q983=0)*(R983=0),IFERROR(_xlfn.LET(_xlpm.range_ref,_xlfn.ANCHORARRAY(_xlfn.XLOOKUP(E983,Map_Range_Lookup,Map_Range_Data_Sorted_Lookup)),IF(_xlfn.XLOOKUP(F983,_xlpm.range_ref,_xlpm.range_ref,11,0,2)=11,11,0)),IF(LEN(F983)&gt;0,12,0)),0),0)</f>
        <v>0</v>
      </c>
      <c r="T983">
        <v>0</v>
      </c>
    </row>
    <row r="984" spans="1:20" x14ac:dyDescent="0.2">
      <c r="A984" s="243" t="s">
        <v>792</v>
      </c>
      <c r="B984" s="243" t="s">
        <v>792</v>
      </c>
      <c r="C984" s="244"/>
      <c r="D984" s="243" t="s">
        <v>792</v>
      </c>
      <c r="E984" s="243" t="s">
        <v>792</v>
      </c>
      <c r="F984" s="243" t="s">
        <v>792</v>
      </c>
      <c r="G984" s="244"/>
      <c r="H984" s="244"/>
      <c r="I984" s="244"/>
      <c r="J984" s="244"/>
      <c r="K984" s="69"/>
      <c r="L984" s="1"/>
      <c r="Q984">
        <v>0</v>
      </c>
      <c r="R984" cm="1">
        <f t="array" ref="R984">IF(P984,IF(Q984=0,IFERROR(_xlfn.LET(_xlpm.range_ref,_xlfn.ANCHORARRAY(_xlfn.XLOOKUP(D984,Map_Range_Lookup,Map_Range_Data_Sorted_Lookup)),IF(_xlfn.XLOOKUP(E984,_xlpm.range_ref,_xlpm.range_ref,21,0,2)=21,21,0)),IF(LEN(D984)&gt;0,22,0)),0),0)</f>
        <v>0</v>
      </c>
      <c r="S984" cm="1">
        <f t="array" ref="S984">IF(P984,IF((Q984=0)*(R984=0),IFERROR(_xlfn.LET(_xlpm.range_ref,_xlfn.ANCHORARRAY(_xlfn.XLOOKUP(E984,Map_Range_Lookup,Map_Range_Data_Sorted_Lookup)),IF(_xlfn.XLOOKUP(F984,_xlpm.range_ref,_xlpm.range_ref,11,0,2)=11,11,0)),IF(LEN(F984)&gt;0,12,0)),0),0)</f>
        <v>0</v>
      </c>
      <c r="T984">
        <v>0</v>
      </c>
    </row>
    <row r="985" spans="1:20" x14ac:dyDescent="0.2">
      <c r="A985" s="243" t="s">
        <v>792</v>
      </c>
      <c r="B985" s="243" t="s">
        <v>792</v>
      </c>
      <c r="C985" s="244"/>
      <c r="D985" s="243" t="s">
        <v>792</v>
      </c>
      <c r="E985" s="243" t="s">
        <v>792</v>
      </c>
      <c r="F985" s="243" t="s">
        <v>792</v>
      </c>
      <c r="G985" s="244"/>
      <c r="H985" s="244"/>
      <c r="I985" s="244"/>
      <c r="J985" s="244"/>
      <c r="K985" s="69"/>
      <c r="L985" s="1"/>
      <c r="Q985">
        <v>0</v>
      </c>
      <c r="R985" cm="1">
        <f t="array" ref="R985">IF(P985,IF(Q985=0,IFERROR(_xlfn.LET(_xlpm.range_ref,_xlfn.ANCHORARRAY(_xlfn.XLOOKUP(D985,Map_Range_Lookup,Map_Range_Data_Sorted_Lookup)),IF(_xlfn.XLOOKUP(E985,_xlpm.range_ref,_xlpm.range_ref,21,0,2)=21,21,0)),IF(LEN(D985)&gt;0,22,0)),0),0)</f>
        <v>0</v>
      </c>
      <c r="S985" cm="1">
        <f t="array" ref="S985">IF(P985,IF((Q985=0)*(R985=0),IFERROR(_xlfn.LET(_xlpm.range_ref,_xlfn.ANCHORARRAY(_xlfn.XLOOKUP(E985,Map_Range_Lookup,Map_Range_Data_Sorted_Lookup)),IF(_xlfn.XLOOKUP(F985,_xlpm.range_ref,_xlpm.range_ref,11,0,2)=11,11,0)),IF(LEN(F985)&gt;0,12,0)),0),0)</f>
        <v>0</v>
      </c>
      <c r="T985">
        <v>0</v>
      </c>
    </row>
    <row r="986" spans="1:20" x14ac:dyDescent="0.2">
      <c r="A986" s="243" t="s">
        <v>792</v>
      </c>
      <c r="B986" s="243" t="s">
        <v>792</v>
      </c>
      <c r="C986" s="244"/>
      <c r="D986" s="243" t="s">
        <v>792</v>
      </c>
      <c r="E986" s="243" t="s">
        <v>792</v>
      </c>
      <c r="F986" s="243" t="s">
        <v>792</v>
      </c>
      <c r="G986" s="244"/>
      <c r="H986" s="244"/>
      <c r="I986" s="244"/>
      <c r="J986" s="244"/>
      <c r="K986" s="69"/>
      <c r="L986" s="1"/>
      <c r="Q986">
        <v>0</v>
      </c>
      <c r="R986" cm="1">
        <f t="array" ref="R986">IF(P986,IF(Q986=0,IFERROR(_xlfn.LET(_xlpm.range_ref,_xlfn.ANCHORARRAY(_xlfn.XLOOKUP(D986,Map_Range_Lookup,Map_Range_Data_Sorted_Lookup)),IF(_xlfn.XLOOKUP(E986,_xlpm.range_ref,_xlpm.range_ref,21,0,2)=21,21,0)),IF(LEN(D986)&gt;0,22,0)),0),0)</f>
        <v>0</v>
      </c>
      <c r="S986" cm="1">
        <f t="array" ref="S986">IF(P986,IF((Q986=0)*(R986=0),IFERROR(_xlfn.LET(_xlpm.range_ref,_xlfn.ANCHORARRAY(_xlfn.XLOOKUP(E986,Map_Range_Lookup,Map_Range_Data_Sorted_Lookup)),IF(_xlfn.XLOOKUP(F986,_xlpm.range_ref,_xlpm.range_ref,11,0,2)=11,11,0)),IF(LEN(F986)&gt;0,12,0)),0),0)</f>
        <v>0</v>
      </c>
      <c r="T986">
        <v>0</v>
      </c>
    </row>
    <row r="987" spans="1:20" x14ac:dyDescent="0.2">
      <c r="A987" s="243" t="s">
        <v>792</v>
      </c>
      <c r="B987" s="243" t="s">
        <v>792</v>
      </c>
      <c r="C987" s="244"/>
      <c r="D987" s="243" t="s">
        <v>792</v>
      </c>
      <c r="E987" s="243" t="s">
        <v>792</v>
      </c>
      <c r="F987" s="243" t="s">
        <v>792</v>
      </c>
      <c r="G987" s="244"/>
      <c r="H987" s="244"/>
      <c r="I987" s="244"/>
      <c r="J987" s="244"/>
      <c r="K987" s="69"/>
      <c r="L987" s="1"/>
      <c r="Q987">
        <v>0</v>
      </c>
      <c r="R987" cm="1">
        <f t="array" ref="R987">IF(P987,IF(Q987=0,IFERROR(_xlfn.LET(_xlpm.range_ref,_xlfn.ANCHORARRAY(_xlfn.XLOOKUP(D987,Map_Range_Lookup,Map_Range_Data_Sorted_Lookup)),IF(_xlfn.XLOOKUP(E987,_xlpm.range_ref,_xlpm.range_ref,21,0,2)=21,21,0)),IF(LEN(D987)&gt;0,22,0)),0),0)</f>
        <v>0</v>
      </c>
      <c r="S987" cm="1">
        <f t="array" ref="S987">IF(P987,IF((Q987=0)*(R987=0),IFERROR(_xlfn.LET(_xlpm.range_ref,_xlfn.ANCHORARRAY(_xlfn.XLOOKUP(E987,Map_Range_Lookup,Map_Range_Data_Sorted_Lookup)),IF(_xlfn.XLOOKUP(F987,_xlpm.range_ref,_xlpm.range_ref,11,0,2)=11,11,0)),IF(LEN(F987)&gt;0,12,0)),0),0)</f>
        <v>0</v>
      </c>
      <c r="T987">
        <v>0</v>
      </c>
    </row>
    <row r="988" spans="1:20" x14ac:dyDescent="0.2">
      <c r="A988" s="243" t="s">
        <v>792</v>
      </c>
      <c r="B988" s="243" t="s">
        <v>792</v>
      </c>
      <c r="C988" s="244"/>
      <c r="D988" s="243" t="s">
        <v>792</v>
      </c>
      <c r="E988" s="243" t="s">
        <v>792</v>
      </c>
      <c r="F988" s="243" t="s">
        <v>792</v>
      </c>
      <c r="G988" s="244"/>
      <c r="H988" s="244"/>
      <c r="I988" s="244"/>
      <c r="J988" s="244"/>
      <c r="K988" s="69"/>
      <c r="L988" s="1"/>
      <c r="Q988">
        <v>0</v>
      </c>
      <c r="R988" cm="1">
        <f t="array" ref="R988">IF(P988,IF(Q988=0,IFERROR(_xlfn.LET(_xlpm.range_ref,_xlfn.ANCHORARRAY(_xlfn.XLOOKUP(D988,Map_Range_Lookup,Map_Range_Data_Sorted_Lookup)),IF(_xlfn.XLOOKUP(E988,_xlpm.range_ref,_xlpm.range_ref,21,0,2)=21,21,0)),IF(LEN(D988)&gt;0,22,0)),0),0)</f>
        <v>0</v>
      </c>
      <c r="S988" cm="1">
        <f t="array" ref="S988">IF(P988,IF((Q988=0)*(R988=0),IFERROR(_xlfn.LET(_xlpm.range_ref,_xlfn.ANCHORARRAY(_xlfn.XLOOKUP(E988,Map_Range_Lookup,Map_Range_Data_Sorted_Lookup)),IF(_xlfn.XLOOKUP(F988,_xlpm.range_ref,_xlpm.range_ref,11,0,2)=11,11,0)),IF(LEN(F988)&gt;0,12,0)),0),0)</f>
        <v>0</v>
      </c>
      <c r="T988">
        <v>0</v>
      </c>
    </row>
    <row r="989" spans="1:20" x14ac:dyDescent="0.2">
      <c r="A989" s="243" t="s">
        <v>792</v>
      </c>
      <c r="B989" s="243" t="s">
        <v>792</v>
      </c>
      <c r="C989" s="244"/>
      <c r="D989" s="243" t="s">
        <v>792</v>
      </c>
      <c r="E989" s="243" t="s">
        <v>792</v>
      </c>
      <c r="F989" s="243" t="s">
        <v>792</v>
      </c>
      <c r="G989" s="244"/>
      <c r="H989" s="244"/>
      <c r="I989" s="244"/>
      <c r="J989" s="244"/>
      <c r="K989" s="69"/>
      <c r="L989" s="1"/>
      <c r="Q989">
        <v>0</v>
      </c>
      <c r="R989" cm="1">
        <f t="array" ref="R989">IF(P989,IF(Q989=0,IFERROR(_xlfn.LET(_xlpm.range_ref,_xlfn.ANCHORARRAY(_xlfn.XLOOKUP(D989,Map_Range_Lookup,Map_Range_Data_Sorted_Lookup)),IF(_xlfn.XLOOKUP(E989,_xlpm.range_ref,_xlpm.range_ref,21,0,2)=21,21,0)),IF(LEN(D989)&gt;0,22,0)),0),0)</f>
        <v>0</v>
      </c>
      <c r="S989" cm="1">
        <f t="array" ref="S989">IF(P989,IF((Q989=0)*(R989=0),IFERROR(_xlfn.LET(_xlpm.range_ref,_xlfn.ANCHORARRAY(_xlfn.XLOOKUP(E989,Map_Range_Lookup,Map_Range_Data_Sorted_Lookup)),IF(_xlfn.XLOOKUP(F989,_xlpm.range_ref,_xlpm.range_ref,11,0,2)=11,11,0)),IF(LEN(F989)&gt;0,12,0)),0),0)</f>
        <v>0</v>
      </c>
      <c r="T989">
        <v>0</v>
      </c>
    </row>
    <row r="990" spans="1:20" x14ac:dyDescent="0.2">
      <c r="A990" s="243" t="s">
        <v>792</v>
      </c>
      <c r="B990" s="243" t="s">
        <v>792</v>
      </c>
      <c r="C990" s="244"/>
      <c r="D990" s="243" t="s">
        <v>792</v>
      </c>
      <c r="E990" s="243" t="s">
        <v>792</v>
      </c>
      <c r="F990" s="243" t="s">
        <v>792</v>
      </c>
      <c r="G990" s="244"/>
      <c r="H990" s="244"/>
      <c r="I990" s="244"/>
      <c r="J990" s="244"/>
      <c r="K990" s="69"/>
      <c r="L990" s="1"/>
      <c r="Q990">
        <v>0</v>
      </c>
      <c r="R990" cm="1">
        <f t="array" ref="R990">IF(P990,IF(Q990=0,IFERROR(_xlfn.LET(_xlpm.range_ref,_xlfn.ANCHORARRAY(_xlfn.XLOOKUP(D990,Map_Range_Lookup,Map_Range_Data_Sorted_Lookup)),IF(_xlfn.XLOOKUP(E990,_xlpm.range_ref,_xlpm.range_ref,21,0,2)=21,21,0)),IF(LEN(D990)&gt;0,22,0)),0),0)</f>
        <v>0</v>
      </c>
      <c r="S990" cm="1">
        <f t="array" ref="S990">IF(P990,IF((Q990=0)*(R990=0),IFERROR(_xlfn.LET(_xlpm.range_ref,_xlfn.ANCHORARRAY(_xlfn.XLOOKUP(E990,Map_Range_Lookup,Map_Range_Data_Sorted_Lookup)),IF(_xlfn.XLOOKUP(F990,_xlpm.range_ref,_xlpm.range_ref,11,0,2)=11,11,0)),IF(LEN(F990)&gt;0,12,0)),0),0)</f>
        <v>0</v>
      </c>
      <c r="T990">
        <v>0</v>
      </c>
    </row>
    <row r="991" spans="1:20" x14ac:dyDescent="0.2">
      <c r="A991" s="243" t="s">
        <v>792</v>
      </c>
      <c r="B991" s="243" t="s">
        <v>792</v>
      </c>
      <c r="C991" s="244"/>
      <c r="D991" s="243" t="s">
        <v>792</v>
      </c>
      <c r="E991" s="243" t="s">
        <v>792</v>
      </c>
      <c r="F991" s="243" t="s">
        <v>792</v>
      </c>
      <c r="G991" s="244"/>
      <c r="H991" s="244"/>
      <c r="I991" s="244"/>
      <c r="J991" s="244"/>
      <c r="K991" s="69"/>
      <c r="L991" s="1"/>
      <c r="Q991">
        <v>0</v>
      </c>
      <c r="R991" cm="1">
        <f t="array" ref="R991">IF(P991,IF(Q991=0,IFERROR(_xlfn.LET(_xlpm.range_ref,_xlfn.ANCHORARRAY(_xlfn.XLOOKUP(D991,Map_Range_Lookup,Map_Range_Data_Sorted_Lookup)),IF(_xlfn.XLOOKUP(E991,_xlpm.range_ref,_xlpm.range_ref,21,0,2)=21,21,0)),IF(LEN(D991)&gt;0,22,0)),0),0)</f>
        <v>0</v>
      </c>
      <c r="S991" cm="1">
        <f t="array" ref="S991">IF(P991,IF((Q991=0)*(R991=0),IFERROR(_xlfn.LET(_xlpm.range_ref,_xlfn.ANCHORARRAY(_xlfn.XLOOKUP(E991,Map_Range_Lookup,Map_Range_Data_Sorted_Lookup)),IF(_xlfn.XLOOKUP(F991,_xlpm.range_ref,_xlpm.range_ref,11,0,2)=11,11,0)),IF(LEN(F991)&gt;0,12,0)),0),0)</f>
        <v>0</v>
      </c>
      <c r="T991">
        <v>0</v>
      </c>
    </row>
    <row r="992" spans="1:20" x14ac:dyDescent="0.2">
      <c r="A992" s="243" t="s">
        <v>792</v>
      </c>
      <c r="B992" s="243" t="s">
        <v>792</v>
      </c>
      <c r="C992" s="244"/>
      <c r="D992" s="243" t="s">
        <v>792</v>
      </c>
      <c r="E992" s="243" t="s">
        <v>792</v>
      </c>
      <c r="F992" s="243" t="s">
        <v>792</v>
      </c>
      <c r="G992" s="244"/>
      <c r="H992" s="244"/>
      <c r="I992" s="244"/>
      <c r="J992" s="244"/>
      <c r="K992" s="69"/>
      <c r="L992" s="1"/>
      <c r="Q992">
        <v>0</v>
      </c>
      <c r="R992" cm="1">
        <f t="array" ref="R992">IF(P992,IF(Q992=0,IFERROR(_xlfn.LET(_xlpm.range_ref,_xlfn.ANCHORARRAY(_xlfn.XLOOKUP(D992,Map_Range_Lookup,Map_Range_Data_Sorted_Lookup)),IF(_xlfn.XLOOKUP(E992,_xlpm.range_ref,_xlpm.range_ref,21,0,2)=21,21,0)),IF(LEN(D992)&gt;0,22,0)),0),0)</f>
        <v>0</v>
      </c>
      <c r="S992" cm="1">
        <f t="array" ref="S992">IF(P992,IF((Q992=0)*(R992=0),IFERROR(_xlfn.LET(_xlpm.range_ref,_xlfn.ANCHORARRAY(_xlfn.XLOOKUP(E992,Map_Range_Lookup,Map_Range_Data_Sorted_Lookup)),IF(_xlfn.XLOOKUP(F992,_xlpm.range_ref,_xlpm.range_ref,11,0,2)=11,11,0)),IF(LEN(F992)&gt;0,12,0)),0),0)</f>
        <v>0</v>
      </c>
      <c r="T992">
        <v>0</v>
      </c>
    </row>
    <row r="993" spans="1:20" x14ac:dyDescent="0.2">
      <c r="A993" s="243" t="s">
        <v>792</v>
      </c>
      <c r="B993" s="243" t="s">
        <v>792</v>
      </c>
      <c r="C993" s="244"/>
      <c r="D993" s="243" t="s">
        <v>792</v>
      </c>
      <c r="E993" s="243" t="s">
        <v>792</v>
      </c>
      <c r="F993" s="243" t="s">
        <v>792</v>
      </c>
      <c r="G993" s="244"/>
      <c r="H993" s="244"/>
      <c r="I993" s="244"/>
      <c r="J993" s="244"/>
      <c r="K993" s="69"/>
      <c r="L993" s="1"/>
      <c r="Q993">
        <v>0</v>
      </c>
      <c r="R993" cm="1">
        <f t="array" ref="R993">IF(P993,IF(Q993=0,IFERROR(_xlfn.LET(_xlpm.range_ref,_xlfn.ANCHORARRAY(_xlfn.XLOOKUP(D993,Map_Range_Lookup,Map_Range_Data_Sorted_Lookup)),IF(_xlfn.XLOOKUP(E993,_xlpm.range_ref,_xlpm.range_ref,21,0,2)=21,21,0)),IF(LEN(D993)&gt;0,22,0)),0),0)</f>
        <v>0</v>
      </c>
      <c r="S993" cm="1">
        <f t="array" ref="S993">IF(P993,IF((Q993=0)*(R993=0),IFERROR(_xlfn.LET(_xlpm.range_ref,_xlfn.ANCHORARRAY(_xlfn.XLOOKUP(E993,Map_Range_Lookup,Map_Range_Data_Sorted_Lookup)),IF(_xlfn.XLOOKUP(F993,_xlpm.range_ref,_xlpm.range_ref,11,0,2)=11,11,0)),IF(LEN(F993)&gt;0,12,0)),0),0)</f>
        <v>0</v>
      </c>
      <c r="T993">
        <v>0</v>
      </c>
    </row>
    <row r="994" spans="1:20" x14ac:dyDescent="0.2">
      <c r="A994" s="243" t="s">
        <v>792</v>
      </c>
      <c r="B994" s="243" t="s">
        <v>792</v>
      </c>
      <c r="C994" s="244"/>
      <c r="D994" s="243" t="s">
        <v>792</v>
      </c>
      <c r="E994" s="243" t="s">
        <v>792</v>
      </c>
      <c r="F994" s="243" t="s">
        <v>792</v>
      </c>
      <c r="G994" s="244"/>
      <c r="H994" s="244"/>
      <c r="I994" s="244"/>
      <c r="J994" s="244"/>
      <c r="K994" s="69"/>
      <c r="L994" s="1"/>
      <c r="Q994">
        <v>0</v>
      </c>
      <c r="R994" cm="1">
        <f t="array" ref="R994">IF(P994,IF(Q994=0,IFERROR(_xlfn.LET(_xlpm.range_ref,_xlfn.ANCHORARRAY(_xlfn.XLOOKUP(D994,Map_Range_Lookup,Map_Range_Data_Sorted_Lookup)),IF(_xlfn.XLOOKUP(E994,_xlpm.range_ref,_xlpm.range_ref,21,0,2)=21,21,0)),IF(LEN(D994)&gt;0,22,0)),0),0)</f>
        <v>0</v>
      </c>
      <c r="S994" cm="1">
        <f t="array" ref="S994">IF(P994,IF((Q994=0)*(R994=0),IFERROR(_xlfn.LET(_xlpm.range_ref,_xlfn.ANCHORARRAY(_xlfn.XLOOKUP(E994,Map_Range_Lookup,Map_Range_Data_Sorted_Lookup)),IF(_xlfn.XLOOKUP(F994,_xlpm.range_ref,_xlpm.range_ref,11,0,2)=11,11,0)),IF(LEN(F994)&gt;0,12,0)),0),0)</f>
        <v>0</v>
      </c>
      <c r="T994">
        <v>0</v>
      </c>
    </row>
    <row r="995" spans="1:20" x14ac:dyDescent="0.2">
      <c r="A995" s="243" t="s">
        <v>792</v>
      </c>
      <c r="B995" s="243" t="s">
        <v>792</v>
      </c>
      <c r="C995" s="244"/>
      <c r="D995" s="243" t="s">
        <v>792</v>
      </c>
      <c r="E995" s="243" t="s">
        <v>792</v>
      </c>
      <c r="F995" s="243" t="s">
        <v>792</v>
      </c>
      <c r="G995" s="244"/>
      <c r="H995" s="244"/>
      <c r="I995" s="244"/>
      <c r="J995" s="244"/>
      <c r="K995" s="69"/>
      <c r="L995" s="1"/>
      <c r="Q995">
        <v>0</v>
      </c>
      <c r="R995" cm="1">
        <f t="array" ref="R995">IF(P995,IF(Q995=0,IFERROR(_xlfn.LET(_xlpm.range_ref,_xlfn.ANCHORARRAY(_xlfn.XLOOKUP(D995,Map_Range_Lookup,Map_Range_Data_Sorted_Lookup)),IF(_xlfn.XLOOKUP(E995,_xlpm.range_ref,_xlpm.range_ref,21,0,2)=21,21,0)),IF(LEN(D995)&gt;0,22,0)),0),0)</f>
        <v>0</v>
      </c>
      <c r="S995" cm="1">
        <f t="array" ref="S995">IF(P995,IF((Q995=0)*(R995=0),IFERROR(_xlfn.LET(_xlpm.range_ref,_xlfn.ANCHORARRAY(_xlfn.XLOOKUP(E995,Map_Range_Lookup,Map_Range_Data_Sorted_Lookup)),IF(_xlfn.XLOOKUP(F995,_xlpm.range_ref,_xlpm.range_ref,11,0,2)=11,11,0)),IF(LEN(F995)&gt;0,12,0)),0),0)</f>
        <v>0</v>
      </c>
      <c r="T995">
        <v>0</v>
      </c>
    </row>
    <row r="996" spans="1:20" x14ac:dyDescent="0.2">
      <c r="A996" s="243" t="s">
        <v>792</v>
      </c>
      <c r="B996" s="243" t="s">
        <v>792</v>
      </c>
      <c r="C996" s="244"/>
      <c r="D996" s="243" t="s">
        <v>792</v>
      </c>
      <c r="E996" s="243" t="s">
        <v>792</v>
      </c>
      <c r="F996" s="243" t="s">
        <v>792</v>
      </c>
      <c r="G996" s="244"/>
      <c r="H996" s="244"/>
      <c r="I996" s="244"/>
      <c r="J996" s="244"/>
      <c r="K996" s="69"/>
      <c r="L996" s="1"/>
      <c r="Q996">
        <v>0</v>
      </c>
      <c r="R996" cm="1">
        <f t="array" ref="R996">IF(P996,IF(Q996=0,IFERROR(_xlfn.LET(_xlpm.range_ref,_xlfn.ANCHORARRAY(_xlfn.XLOOKUP(D996,Map_Range_Lookup,Map_Range_Data_Sorted_Lookup)),IF(_xlfn.XLOOKUP(E996,_xlpm.range_ref,_xlpm.range_ref,21,0,2)=21,21,0)),IF(LEN(D996)&gt;0,22,0)),0),0)</f>
        <v>0</v>
      </c>
      <c r="S996" cm="1">
        <f t="array" ref="S996">IF(P996,IF((Q996=0)*(R996=0),IFERROR(_xlfn.LET(_xlpm.range_ref,_xlfn.ANCHORARRAY(_xlfn.XLOOKUP(E996,Map_Range_Lookup,Map_Range_Data_Sorted_Lookup)),IF(_xlfn.XLOOKUP(F996,_xlpm.range_ref,_xlpm.range_ref,11,0,2)=11,11,0)),IF(LEN(F996)&gt;0,12,0)),0),0)</f>
        <v>0</v>
      </c>
      <c r="T996">
        <v>0</v>
      </c>
    </row>
    <row r="997" spans="1:20" x14ac:dyDescent="0.2">
      <c r="A997" s="243" t="s">
        <v>792</v>
      </c>
      <c r="B997" s="243" t="s">
        <v>792</v>
      </c>
      <c r="C997" s="244"/>
      <c r="D997" s="243" t="s">
        <v>792</v>
      </c>
      <c r="E997" s="243" t="s">
        <v>792</v>
      </c>
      <c r="F997" s="243" t="s">
        <v>792</v>
      </c>
      <c r="G997" s="244"/>
      <c r="H997" s="244"/>
      <c r="I997" s="244"/>
      <c r="J997" s="244"/>
      <c r="K997" s="69"/>
      <c r="L997" s="1"/>
      <c r="Q997">
        <v>0</v>
      </c>
      <c r="R997" cm="1">
        <f t="array" ref="R997">IF(P997,IF(Q997=0,IFERROR(_xlfn.LET(_xlpm.range_ref,_xlfn.ANCHORARRAY(_xlfn.XLOOKUP(D997,Map_Range_Lookup,Map_Range_Data_Sorted_Lookup)),IF(_xlfn.XLOOKUP(E997,_xlpm.range_ref,_xlpm.range_ref,21,0,2)=21,21,0)),IF(LEN(D997)&gt;0,22,0)),0),0)</f>
        <v>0</v>
      </c>
      <c r="S997" cm="1">
        <f t="array" ref="S997">IF(P997,IF((Q997=0)*(R997=0),IFERROR(_xlfn.LET(_xlpm.range_ref,_xlfn.ANCHORARRAY(_xlfn.XLOOKUP(E997,Map_Range_Lookup,Map_Range_Data_Sorted_Lookup)),IF(_xlfn.XLOOKUP(F997,_xlpm.range_ref,_xlpm.range_ref,11,0,2)=11,11,0)),IF(LEN(F997)&gt;0,12,0)),0),0)</f>
        <v>0</v>
      </c>
      <c r="T997">
        <v>0</v>
      </c>
    </row>
    <row r="998" spans="1:20" x14ac:dyDescent="0.2">
      <c r="A998" s="243" t="s">
        <v>792</v>
      </c>
      <c r="B998" s="243" t="s">
        <v>792</v>
      </c>
      <c r="C998" s="244"/>
      <c r="D998" s="243" t="s">
        <v>792</v>
      </c>
      <c r="E998" s="243" t="s">
        <v>792</v>
      </c>
      <c r="F998" s="243" t="s">
        <v>792</v>
      </c>
      <c r="G998" s="244"/>
      <c r="H998" s="244"/>
      <c r="I998" s="244"/>
      <c r="J998" s="244"/>
      <c r="K998" s="69"/>
      <c r="L998" s="1"/>
      <c r="Q998">
        <v>0</v>
      </c>
      <c r="R998" cm="1">
        <f t="array" ref="R998">IF(P998,IF(Q998=0,IFERROR(_xlfn.LET(_xlpm.range_ref,_xlfn.ANCHORARRAY(_xlfn.XLOOKUP(D998,Map_Range_Lookup,Map_Range_Data_Sorted_Lookup)),IF(_xlfn.XLOOKUP(E998,_xlpm.range_ref,_xlpm.range_ref,21,0,2)=21,21,0)),IF(LEN(D998)&gt;0,22,0)),0),0)</f>
        <v>0</v>
      </c>
      <c r="S998" cm="1">
        <f t="array" ref="S998">IF(P998,IF((Q998=0)*(R998=0),IFERROR(_xlfn.LET(_xlpm.range_ref,_xlfn.ANCHORARRAY(_xlfn.XLOOKUP(E998,Map_Range_Lookup,Map_Range_Data_Sorted_Lookup)),IF(_xlfn.XLOOKUP(F998,_xlpm.range_ref,_xlpm.range_ref,11,0,2)=11,11,0)),IF(LEN(F998)&gt;0,12,0)),0),0)</f>
        <v>0</v>
      </c>
      <c r="T998">
        <v>0</v>
      </c>
    </row>
    <row r="999" spans="1:20" x14ac:dyDescent="0.2">
      <c r="A999" s="243" t="s">
        <v>792</v>
      </c>
      <c r="B999" s="243" t="s">
        <v>792</v>
      </c>
      <c r="C999" s="244"/>
      <c r="D999" s="243" t="s">
        <v>792</v>
      </c>
      <c r="E999" s="243" t="s">
        <v>792</v>
      </c>
      <c r="F999" s="243" t="s">
        <v>792</v>
      </c>
      <c r="G999" s="244"/>
      <c r="H999" s="244"/>
      <c r="I999" s="244"/>
      <c r="J999" s="244"/>
      <c r="K999" s="69"/>
      <c r="L999" s="1"/>
      <c r="Q999">
        <v>0</v>
      </c>
      <c r="R999" cm="1">
        <f t="array" ref="R999">IF(P999,IF(Q999=0,IFERROR(_xlfn.LET(_xlpm.range_ref,_xlfn.ANCHORARRAY(_xlfn.XLOOKUP(D999,Map_Range_Lookup,Map_Range_Data_Sorted_Lookup)),IF(_xlfn.XLOOKUP(E999,_xlpm.range_ref,_xlpm.range_ref,21,0,2)=21,21,0)),IF(LEN(D999)&gt;0,22,0)),0),0)</f>
        <v>0</v>
      </c>
      <c r="S999" cm="1">
        <f t="array" ref="S999">IF(P999,IF((Q999=0)*(R999=0),IFERROR(_xlfn.LET(_xlpm.range_ref,_xlfn.ANCHORARRAY(_xlfn.XLOOKUP(E999,Map_Range_Lookup,Map_Range_Data_Sorted_Lookup)),IF(_xlfn.XLOOKUP(F999,_xlpm.range_ref,_xlpm.range_ref,11,0,2)=11,11,0)),IF(LEN(F999)&gt;0,12,0)),0),0)</f>
        <v>0</v>
      </c>
      <c r="T999">
        <v>0</v>
      </c>
    </row>
    <row r="1000" spans="1:20" x14ac:dyDescent="0.2">
      <c r="A1000" s="243" t="s">
        <v>792</v>
      </c>
      <c r="B1000" s="243" t="s">
        <v>792</v>
      </c>
      <c r="C1000" s="244"/>
      <c r="D1000" s="243" t="s">
        <v>792</v>
      </c>
      <c r="E1000" s="243" t="s">
        <v>792</v>
      </c>
      <c r="F1000" s="243" t="s">
        <v>792</v>
      </c>
      <c r="G1000" s="244"/>
      <c r="H1000" s="244"/>
      <c r="I1000" s="244"/>
      <c r="J1000" s="244"/>
      <c r="K1000" s="69"/>
      <c r="L1000" s="1"/>
      <c r="Q1000">
        <v>0</v>
      </c>
      <c r="R1000" cm="1">
        <f t="array" ref="R1000">IF(P1000,IF(Q1000=0,IFERROR(_xlfn.LET(_xlpm.range_ref,_xlfn.ANCHORARRAY(_xlfn.XLOOKUP(D1000,Map_Range_Lookup,Map_Range_Data_Sorted_Lookup)),IF(_xlfn.XLOOKUP(E1000,_xlpm.range_ref,_xlpm.range_ref,21,0,2)=21,21,0)),IF(LEN(D1000)&gt;0,22,0)),0),0)</f>
        <v>0</v>
      </c>
      <c r="S1000" cm="1">
        <f t="array" ref="S1000">IF(P1000,IF((Q1000=0)*(R1000=0),IFERROR(_xlfn.LET(_xlpm.range_ref,_xlfn.ANCHORARRAY(_xlfn.XLOOKUP(E1000,Map_Range_Lookup,Map_Range_Data_Sorted_Lookup)),IF(_xlfn.XLOOKUP(F1000,_xlpm.range_ref,_xlpm.range_ref,11,0,2)=11,11,0)),IF(LEN(F1000)&gt;0,12,0)),0),0)</f>
        <v>0</v>
      </c>
      <c r="T1000">
        <v>0</v>
      </c>
    </row>
    <row r="1001" spans="1:20" x14ac:dyDescent="0.2">
      <c r="A1001" s="243" t="s">
        <v>792</v>
      </c>
      <c r="B1001" s="243" t="s">
        <v>792</v>
      </c>
      <c r="C1001" s="244"/>
      <c r="D1001" s="243" t="s">
        <v>792</v>
      </c>
      <c r="E1001" s="243" t="s">
        <v>792</v>
      </c>
      <c r="F1001" s="243" t="s">
        <v>792</v>
      </c>
      <c r="G1001" s="244"/>
      <c r="H1001" s="244"/>
      <c r="I1001" s="244"/>
      <c r="J1001" s="244"/>
      <c r="K1001" s="69"/>
      <c r="L1001" s="1"/>
      <c r="Q1001">
        <v>0</v>
      </c>
      <c r="R1001" cm="1">
        <f t="array" ref="R1001">IF(P1001,IF(Q1001=0,IFERROR(_xlfn.LET(_xlpm.range_ref,_xlfn.ANCHORARRAY(_xlfn.XLOOKUP(D1001,Map_Range_Lookup,Map_Range_Data_Sorted_Lookup)),IF(_xlfn.XLOOKUP(E1001,_xlpm.range_ref,_xlpm.range_ref,21,0,2)=21,21,0)),IF(LEN(D1001)&gt;0,22,0)),0),0)</f>
        <v>0</v>
      </c>
      <c r="S1001" cm="1">
        <f t="array" ref="S1001">IF(P1001,IF((Q1001=0)*(R1001=0),IFERROR(_xlfn.LET(_xlpm.range_ref,_xlfn.ANCHORARRAY(_xlfn.XLOOKUP(E1001,Map_Range_Lookup,Map_Range_Data_Sorted_Lookup)),IF(_xlfn.XLOOKUP(F1001,_xlpm.range_ref,_xlpm.range_ref,11,0,2)=11,11,0)),IF(LEN(F1001)&gt;0,12,0)),0),0)</f>
        <v>0</v>
      </c>
      <c r="T1001">
        <v>0</v>
      </c>
    </row>
    <row r="1002" spans="1:20" x14ac:dyDescent="0.2">
      <c r="A1002" s="243" t="s">
        <v>792</v>
      </c>
      <c r="B1002" s="243" t="s">
        <v>792</v>
      </c>
      <c r="C1002" s="244"/>
      <c r="D1002" s="243" t="s">
        <v>792</v>
      </c>
      <c r="E1002" s="243" t="s">
        <v>792</v>
      </c>
      <c r="F1002" s="243" t="s">
        <v>792</v>
      </c>
      <c r="G1002" s="244"/>
      <c r="H1002" s="244"/>
      <c r="I1002" s="244"/>
      <c r="J1002" s="244"/>
      <c r="K1002" s="69"/>
      <c r="L1002" s="1"/>
      <c r="Q1002">
        <v>0</v>
      </c>
      <c r="R1002" cm="1">
        <f t="array" ref="R1002">IF(P1002,IF(Q1002=0,IFERROR(_xlfn.LET(_xlpm.range_ref,_xlfn.ANCHORARRAY(_xlfn.XLOOKUP(D1002,Map_Range_Lookup,Map_Range_Data_Sorted_Lookup)),IF(_xlfn.XLOOKUP(E1002,_xlpm.range_ref,_xlpm.range_ref,21,0,2)=21,21,0)),IF(LEN(D1002)&gt;0,22,0)),0),0)</f>
        <v>0</v>
      </c>
      <c r="S1002" cm="1">
        <f t="array" ref="S1002">IF(P1002,IF((Q1002=0)*(R1002=0),IFERROR(_xlfn.LET(_xlpm.range_ref,_xlfn.ANCHORARRAY(_xlfn.XLOOKUP(E1002,Map_Range_Lookup,Map_Range_Data_Sorted_Lookup)),IF(_xlfn.XLOOKUP(F1002,_xlpm.range_ref,_xlpm.range_ref,11,0,2)=11,11,0)),IF(LEN(F1002)&gt;0,12,0)),0),0)</f>
        <v>0</v>
      </c>
      <c r="T1002">
        <v>0</v>
      </c>
    </row>
    <row r="1003" spans="1:20" x14ac:dyDescent="0.2">
      <c r="A1003" s="243" t="s">
        <v>792</v>
      </c>
      <c r="B1003" s="243" t="s">
        <v>792</v>
      </c>
      <c r="C1003" s="244"/>
      <c r="D1003" s="243" t="s">
        <v>792</v>
      </c>
      <c r="E1003" s="243" t="s">
        <v>792</v>
      </c>
      <c r="F1003" s="243" t="s">
        <v>792</v>
      </c>
      <c r="G1003" s="244"/>
      <c r="H1003" s="244"/>
      <c r="I1003" s="244"/>
      <c r="J1003" s="244"/>
      <c r="K1003" s="69"/>
      <c r="L1003" s="1"/>
      <c r="Q1003">
        <v>0</v>
      </c>
      <c r="R1003" cm="1">
        <f t="array" ref="R1003">IF(P1003,IF(Q1003=0,IFERROR(_xlfn.LET(_xlpm.range_ref,_xlfn.ANCHORARRAY(_xlfn.XLOOKUP(D1003,Map_Range_Lookup,Map_Range_Data_Sorted_Lookup)),IF(_xlfn.XLOOKUP(E1003,_xlpm.range_ref,_xlpm.range_ref,21,0,2)=21,21,0)),IF(LEN(D1003)&gt;0,22,0)),0),0)</f>
        <v>0</v>
      </c>
      <c r="S1003" cm="1">
        <f t="array" ref="S1003">IF(P1003,IF((Q1003=0)*(R1003=0),IFERROR(_xlfn.LET(_xlpm.range_ref,_xlfn.ANCHORARRAY(_xlfn.XLOOKUP(E1003,Map_Range_Lookup,Map_Range_Data_Sorted_Lookup)),IF(_xlfn.XLOOKUP(F1003,_xlpm.range_ref,_xlpm.range_ref,11,0,2)=11,11,0)),IF(LEN(F1003)&gt;0,12,0)),0),0)</f>
        <v>0</v>
      </c>
      <c r="T1003">
        <v>0</v>
      </c>
    </row>
    <row r="1004" spans="1:20" x14ac:dyDescent="0.2">
      <c r="A1004" s="243" t="s">
        <v>792</v>
      </c>
      <c r="B1004" s="243" t="s">
        <v>792</v>
      </c>
      <c r="C1004" s="244"/>
      <c r="D1004" s="243" t="s">
        <v>792</v>
      </c>
      <c r="E1004" s="243" t="s">
        <v>792</v>
      </c>
      <c r="F1004" s="243" t="s">
        <v>792</v>
      </c>
      <c r="G1004" s="244"/>
      <c r="H1004" s="244"/>
      <c r="I1004" s="244"/>
      <c r="J1004" s="244"/>
      <c r="K1004" s="69"/>
      <c r="L1004" s="1"/>
      <c r="Q1004">
        <v>0</v>
      </c>
      <c r="R1004" cm="1">
        <f t="array" ref="R1004">IF(P1004,IF(Q1004=0,IFERROR(_xlfn.LET(_xlpm.range_ref,_xlfn.ANCHORARRAY(_xlfn.XLOOKUP(D1004,Map_Range_Lookup,Map_Range_Data_Sorted_Lookup)),IF(_xlfn.XLOOKUP(E1004,_xlpm.range_ref,_xlpm.range_ref,21,0,2)=21,21,0)),IF(LEN(D1004)&gt;0,22,0)),0),0)</f>
        <v>0</v>
      </c>
      <c r="S1004" cm="1">
        <f t="array" ref="S1004">IF(P1004,IF((Q1004=0)*(R1004=0),IFERROR(_xlfn.LET(_xlpm.range_ref,_xlfn.ANCHORARRAY(_xlfn.XLOOKUP(E1004,Map_Range_Lookup,Map_Range_Data_Sorted_Lookup)),IF(_xlfn.XLOOKUP(F1004,_xlpm.range_ref,_xlpm.range_ref,11,0,2)=11,11,0)),IF(LEN(F1004)&gt;0,12,0)),0),0)</f>
        <v>0</v>
      </c>
      <c r="T1004">
        <v>0</v>
      </c>
    </row>
    <row r="1005" spans="1:20" x14ac:dyDescent="0.2">
      <c r="A1005" s="243" t="s">
        <v>792</v>
      </c>
      <c r="B1005" s="243" t="s">
        <v>792</v>
      </c>
      <c r="C1005" s="244"/>
      <c r="D1005" s="243" t="s">
        <v>792</v>
      </c>
      <c r="E1005" s="243" t="s">
        <v>792</v>
      </c>
      <c r="F1005" s="243" t="s">
        <v>792</v>
      </c>
      <c r="G1005" s="244"/>
      <c r="H1005" s="244"/>
      <c r="I1005" s="244"/>
      <c r="J1005" s="244"/>
      <c r="K1005" s="69"/>
      <c r="L1005" s="1"/>
      <c r="Q1005">
        <v>0</v>
      </c>
      <c r="R1005" cm="1">
        <f t="array" ref="R1005">IF(P1005,IF(Q1005=0,IFERROR(_xlfn.LET(_xlpm.range_ref,_xlfn.ANCHORARRAY(_xlfn.XLOOKUP(D1005,Map_Range_Lookup,Map_Range_Data_Sorted_Lookup)),IF(_xlfn.XLOOKUP(E1005,_xlpm.range_ref,_xlpm.range_ref,21,0,2)=21,21,0)),IF(LEN(D1005)&gt;0,22,0)),0),0)</f>
        <v>0</v>
      </c>
      <c r="S1005" cm="1">
        <f t="array" ref="S1005">IF(P1005,IF((Q1005=0)*(R1005=0),IFERROR(_xlfn.LET(_xlpm.range_ref,_xlfn.ANCHORARRAY(_xlfn.XLOOKUP(E1005,Map_Range_Lookup,Map_Range_Data_Sorted_Lookup)),IF(_xlfn.XLOOKUP(F1005,_xlpm.range_ref,_xlpm.range_ref,11,0,2)=11,11,0)),IF(LEN(F1005)&gt;0,12,0)),0),0)</f>
        <v>0</v>
      </c>
      <c r="T1005">
        <v>0</v>
      </c>
    </row>
    <row r="1006" spans="1:20" x14ac:dyDescent="0.2">
      <c r="A1006" s="243" t="s">
        <v>792</v>
      </c>
      <c r="B1006" s="243" t="s">
        <v>792</v>
      </c>
      <c r="C1006" s="244"/>
      <c r="D1006" s="243" t="s">
        <v>792</v>
      </c>
      <c r="E1006" s="243" t="s">
        <v>792</v>
      </c>
      <c r="F1006" s="243" t="s">
        <v>792</v>
      </c>
      <c r="G1006" s="244"/>
      <c r="H1006" s="244"/>
      <c r="I1006" s="244"/>
      <c r="J1006" s="244"/>
      <c r="K1006" s="69"/>
      <c r="L1006" s="1"/>
      <c r="Q1006">
        <v>0</v>
      </c>
      <c r="R1006" cm="1">
        <f t="array" ref="R1006">IF(P1006,IF(Q1006=0,IFERROR(_xlfn.LET(_xlpm.range_ref,_xlfn.ANCHORARRAY(_xlfn.XLOOKUP(D1006,Map_Range_Lookup,Map_Range_Data_Sorted_Lookup)),IF(_xlfn.XLOOKUP(E1006,_xlpm.range_ref,_xlpm.range_ref,21,0,2)=21,21,0)),IF(LEN(D1006)&gt;0,22,0)),0),0)</f>
        <v>0</v>
      </c>
      <c r="S1006" cm="1">
        <f t="array" ref="S1006">IF(P1006,IF((Q1006=0)*(R1006=0),IFERROR(_xlfn.LET(_xlpm.range_ref,_xlfn.ANCHORARRAY(_xlfn.XLOOKUP(E1006,Map_Range_Lookup,Map_Range_Data_Sorted_Lookup)),IF(_xlfn.XLOOKUP(F1006,_xlpm.range_ref,_xlpm.range_ref,11,0,2)=11,11,0)),IF(LEN(F1006)&gt;0,12,0)),0),0)</f>
        <v>0</v>
      </c>
      <c r="T1006">
        <v>0</v>
      </c>
    </row>
    <row r="1007" spans="1:20" x14ac:dyDescent="0.2">
      <c r="A1007" s="243" t="s">
        <v>792</v>
      </c>
      <c r="B1007" s="243" t="s">
        <v>792</v>
      </c>
      <c r="C1007" s="244"/>
      <c r="D1007" s="243" t="s">
        <v>792</v>
      </c>
      <c r="E1007" s="243" t="s">
        <v>792</v>
      </c>
      <c r="F1007" s="243" t="s">
        <v>792</v>
      </c>
      <c r="G1007" s="244"/>
      <c r="H1007" s="244"/>
      <c r="I1007" s="244"/>
      <c r="J1007" s="244"/>
      <c r="K1007" s="69"/>
      <c r="L1007" s="1"/>
      <c r="Q1007">
        <v>0</v>
      </c>
      <c r="R1007" cm="1">
        <f t="array" ref="R1007">IF(P1007,IF(Q1007=0,IFERROR(_xlfn.LET(_xlpm.range_ref,_xlfn.ANCHORARRAY(_xlfn.XLOOKUP(D1007,Map_Range_Lookup,Map_Range_Data_Sorted_Lookup)),IF(_xlfn.XLOOKUP(E1007,_xlpm.range_ref,_xlpm.range_ref,21,0,2)=21,21,0)),IF(LEN(D1007)&gt;0,22,0)),0),0)</f>
        <v>0</v>
      </c>
      <c r="S1007" cm="1">
        <f t="array" ref="S1007">IF(P1007,IF((Q1007=0)*(R1007=0),IFERROR(_xlfn.LET(_xlpm.range_ref,_xlfn.ANCHORARRAY(_xlfn.XLOOKUP(E1007,Map_Range_Lookup,Map_Range_Data_Sorted_Lookup)),IF(_xlfn.XLOOKUP(F1007,_xlpm.range_ref,_xlpm.range_ref,11,0,2)=11,11,0)),IF(LEN(F1007)&gt;0,12,0)),0),0)</f>
        <v>0</v>
      </c>
      <c r="T1007">
        <v>0</v>
      </c>
    </row>
    <row r="1008" spans="1:20" x14ac:dyDescent="0.2">
      <c r="A1008" s="243" t="s">
        <v>792</v>
      </c>
      <c r="B1008" s="243" t="s">
        <v>792</v>
      </c>
      <c r="C1008" s="244"/>
      <c r="D1008" s="243" t="s">
        <v>792</v>
      </c>
      <c r="E1008" s="243" t="s">
        <v>792</v>
      </c>
      <c r="F1008" s="243" t="s">
        <v>792</v>
      </c>
      <c r="G1008" s="244"/>
      <c r="H1008" s="244"/>
      <c r="I1008" s="244"/>
      <c r="J1008" s="244"/>
      <c r="K1008" s="69"/>
      <c r="L1008" s="1"/>
      <c r="Q1008">
        <v>0</v>
      </c>
      <c r="R1008" cm="1">
        <f t="array" ref="R1008">IF(P1008,IF(Q1008=0,IFERROR(_xlfn.LET(_xlpm.range_ref,_xlfn.ANCHORARRAY(_xlfn.XLOOKUP(D1008,Map_Range_Lookup,Map_Range_Data_Sorted_Lookup)),IF(_xlfn.XLOOKUP(E1008,_xlpm.range_ref,_xlpm.range_ref,21,0,2)=21,21,0)),IF(LEN(D1008)&gt;0,22,0)),0),0)</f>
        <v>0</v>
      </c>
      <c r="S1008" cm="1">
        <f t="array" ref="S1008">IF(P1008,IF((Q1008=0)*(R1008=0),IFERROR(_xlfn.LET(_xlpm.range_ref,_xlfn.ANCHORARRAY(_xlfn.XLOOKUP(E1008,Map_Range_Lookup,Map_Range_Data_Sorted_Lookup)),IF(_xlfn.XLOOKUP(F1008,_xlpm.range_ref,_xlpm.range_ref,11,0,2)=11,11,0)),IF(LEN(F1008)&gt;0,12,0)),0),0)</f>
        <v>0</v>
      </c>
      <c r="T1008">
        <v>0</v>
      </c>
    </row>
    <row r="1009" spans="1:20" x14ac:dyDescent="0.2">
      <c r="A1009" s="243" t="s">
        <v>792</v>
      </c>
      <c r="B1009" s="243" t="s">
        <v>792</v>
      </c>
      <c r="C1009" s="244"/>
      <c r="D1009" s="243" t="s">
        <v>792</v>
      </c>
      <c r="E1009" s="243" t="s">
        <v>792</v>
      </c>
      <c r="F1009" s="243" t="s">
        <v>792</v>
      </c>
      <c r="G1009" s="244"/>
      <c r="H1009" s="244"/>
      <c r="I1009" s="244"/>
      <c r="J1009" s="244"/>
      <c r="K1009" s="69"/>
      <c r="L1009" s="1"/>
      <c r="Q1009">
        <v>0</v>
      </c>
      <c r="R1009" cm="1">
        <f t="array" ref="R1009">IF(P1009,IF(Q1009=0,IFERROR(_xlfn.LET(_xlpm.range_ref,_xlfn.ANCHORARRAY(_xlfn.XLOOKUP(D1009,Map_Range_Lookup,Map_Range_Data_Sorted_Lookup)),IF(_xlfn.XLOOKUP(E1009,_xlpm.range_ref,_xlpm.range_ref,21,0,2)=21,21,0)),IF(LEN(D1009)&gt;0,22,0)),0),0)</f>
        <v>0</v>
      </c>
      <c r="S1009" cm="1">
        <f t="array" ref="S1009">IF(P1009,IF((Q1009=0)*(R1009=0),IFERROR(_xlfn.LET(_xlpm.range_ref,_xlfn.ANCHORARRAY(_xlfn.XLOOKUP(E1009,Map_Range_Lookup,Map_Range_Data_Sorted_Lookup)),IF(_xlfn.XLOOKUP(F1009,_xlpm.range_ref,_xlpm.range_ref,11,0,2)=11,11,0)),IF(LEN(F1009)&gt;0,12,0)),0),0)</f>
        <v>0</v>
      </c>
      <c r="T1009">
        <v>0</v>
      </c>
    </row>
    <row r="1010" spans="1:20" x14ac:dyDescent="0.2">
      <c r="A1010" s="243" t="s">
        <v>792</v>
      </c>
      <c r="B1010" s="243" t="s">
        <v>792</v>
      </c>
      <c r="C1010" s="244"/>
      <c r="D1010" s="243" t="s">
        <v>792</v>
      </c>
      <c r="E1010" s="243" t="s">
        <v>792</v>
      </c>
      <c r="F1010" s="243" t="s">
        <v>792</v>
      </c>
      <c r="G1010" s="244"/>
      <c r="H1010" s="244"/>
      <c r="I1010" s="244"/>
      <c r="J1010" s="244"/>
      <c r="K1010" s="69"/>
      <c r="L1010" s="1"/>
      <c r="Q1010">
        <v>0</v>
      </c>
      <c r="R1010" cm="1">
        <f t="array" ref="R1010">IF(P1010,IF(Q1010=0,IFERROR(_xlfn.LET(_xlpm.range_ref,_xlfn.ANCHORARRAY(_xlfn.XLOOKUP(D1010,Map_Range_Lookup,Map_Range_Data_Sorted_Lookup)),IF(_xlfn.XLOOKUP(E1010,_xlpm.range_ref,_xlpm.range_ref,21,0,2)=21,21,0)),IF(LEN(D1010)&gt;0,22,0)),0),0)</f>
        <v>0</v>
      </c>
      <c r="S1010" cm="1">
        <f t="array" ref="S1010">IF(P1010,IF((Q1010=0)*(R1010=0),IFERROR(_xlfn.LET(_xlpm.range_ref,_xlfn.ANCHORARRAY(_xlfn.XLOOKUP(E1010,Map_Range_Lookup,Map_Range_Data_Sorted_Lookup)),IF(_xlfn.XLOOKUP(F1010,_xlpm.range_ref,_xlpm.range_ref,11,0,2)=11,11,0)),IF(LEN(F1010)&gt;0,12,0)),0),0)</f>
        <v>0</v>
      </c>
      <c r="T1010">
        <v>0</v>
      </c>
    </row>
    <row r="1011" spans="1:20" x14ac:dyDescent="0.2">
      <c r="A1011" s="243" t="s">
        <v>792</v>
      </c>
      <c r="B1011" s="243" t="s">
        <v>792</v>
      </c>
      <c r="C1011" s="244"/>
      <c r="D1011" s="243" t="s">
        <v>792</v>
      </c>
      <c r="E1011" s="243" t="s">
        <v>792</v>
      </c>
      <c r="F1011" s="243" t="s">
        <v>792</v>
      </c>
      <c r="G1011" s="244"/>
      <c r="H1011" s="244"/>
      <c r="I1011" s="244"/>
      <c r="J1011" s="244"/>
      <c r="K1011" s="69"/>
      <c r="L1011" s="1"/>
      <c r="Q1011">
        <v>0</v>
      </c>
      <c r="R1011" cm="1">
        <f t="array" ref="R1011">IF(P1011,IF(Q1011=0,IFERROR(_xlfn.LET(_xlpm.range_ref,_xlfn.ANCHORARRAY(_xlfn.XLOOKUP(D1011,Map_Range_Lookup,Map_Range_Data_Sorted_Lookup)),IF(_xlfn.XLOOKUP(E1011,_xlpm.range_ref,_xlpm.range_ref,21,0,2)=21,21,0)),IF(LEN(D1011)&gt;0,22,0)),0),0)</f>
        <v>0</v>
      </c>
      <c r="S1011" cm="1">
        <f t="array" ref="S1011">IF(P1011,IF((Q1011=0)*(R1011=0),IFERROR(_xlfn.LET(_xlpm.range_ref,_xlfn.ANCHORARRAY(_xlfn.XLOOKUP(E1011,Map_Range_Lookup,Map_Range_Data_Sorted_Lookup)),IF(_xlfn.XLOOKUP(F1011,_xlpm.range_ref,_xlpm.range_ref,11,0,2)=11,11,0)),IF(LEN(F1011)&gt;0,12,0)),0),0)</f>
        <v>0</v>
      </c>
      <c r="T1011">
        <v>0</v>
      </c>
    </row>
    <row r="1012" spans="1:20" x14ac:dyDescent="0.2">
      <c r="A1012" s="243" t="s">
        <v>792</v>
      </c>
      <c r="B1012" s="243" t="s">
        <v>792</v>
      </c>
      <c r="C1012" s="244"/>
      <c r="D1012" s="243" t="s">
        <v>792</v>
      </c>
      <c r="E1012" s="243" t="s">
        <v>792</v>
      </c>
      <c r="F1012" s="243" t="s">
        <v>792</v>
      </c>
      <c r="G1012" s="244"/>
      <c r="H1012" s="244"/>
      <c r="I1012" s="244"/>
      <c r="J1012" s="244"/>
      <c r="K1012" s="69"/>
      <c r="L1012" s="1"/>
      <c r="Q1012">
        <v>0</v>
      </c>
      <c r="R1012" cm="1">
        <f t="array" ref="R1012">IF(P1012,IF(Q1012=0,IFERROR(_xlfn.LET(_xlpm.range_ref,_xlfn.ANCHORARRAY(_xlfn.XLOOKUP(D1012,Map_Range_Lookup,Map_Range_Data_Sorted_Lookup)),IF(_xlfn.XLOOKUP(E1012,_xlpm.range_ref,_xlpm.range_ref,21,0,2)=21,21,0)),IF(LEN(D1012)&gt;0,22,0)),0),0)</f>
        <v>0</v>
      </c>
      <c r="S1012" cm="1">
        <f t="array" ref="S1012">IF(P1012,IF((Q1012=0)*(R1012=0),IFERROR(_xlfn.LET(_xlpm.range_ref,_xlfn.ANCHORARRAY(_xlfn.XLOOKUP(E1012,Map_Range_Lookup,Map_Range_Data_Sorted_Lookup)),IF(_xlfn.XLOOKUP(F1012,_xlpm.range_ref,_xlpm.range_ref,11,0,2)=11,11,0)),IF(LEN(F1012)&gt;0,12,0)),0),0)</f>
        <v>0</v>
      </c>
      <c r="T1012">
        <v>0</v>
      </c>
    </row>
    <row r="1013" spans="1:20" x14ac:dyDescent="0.2">
      <c r="A1013" s="243" t="s">
        <v>792</v>
      </c>
      <c r="B1013" s="243" t="s">
        <v>792</v>
      </c>
      <c r="C1013" s="244"/>
      <c r="D1013" s="243" t="s">
        <v>792</v>
      </c>
      <c r="E1013" s="243" t="s">
        <v>792</v>
      </c>
      <c r="F1013" s="243" t="s">
        <v>792</v>
      </c>
      <c r="G1013" s="244"/>
      <c r="H1013" s="244"/>
      <c r="I1013" s="244"/>
      <c r="J1013" s="244"/>
      <c r="K1013" s="69"/>
      <c r="L1013" s="1"/>
      <c r="Q1013">
        <v>0</v>
      </c>
      <c r="R1013" cm="1">
        <f t="array" ref="R1013">IF(P1013,IF(Q1013=0,IFERROR(_xlfn.LET(_xlpm.range_ref,_xlfn.ANCHORARRAY(_xlfn.XLOOKUP(D1013,Map_Range_Lookup,Map_Range_Data_Sorted_Lookup)),IF(_xlfn.XLOOKUP(E1013,_xlpm.range_ref,_xlpm.range_ref,21,0,2)=21,21,0)),IF(LEN(D1013)&gt;0,22,0)),0),0)</f>
        <v>0</v>
      </c>
      <c r="S1013" cm="1">
        <f t="array" ref="S1013">IF(P1013,IF((Q1013=0)*(R1013=0),IFERROR(_xlfn.LET(_xlpm.range_ref,_xlfn.ANCHORARRAY(_xlfn.XLOOKUP(E1013,Map_Range_Lookup,Map_Range_Data_Sorted_Lookup)),IF(_xlfn.XLOOKUP(F1013,_xlpm.range_ref,_xlpm.range_ref,11,0,2)=11,11,0)),IF(LEN(F1013)&gt;0,12,0)),0),0)</f>
        <v>0</v>
      </c>
      <c r="T1013">
        <v>0</v>
      </c>
    </row>
    <row r="1014" spans="1:20" x14ac:dyDescent="0.2">
      <c r="A1014" s="243" t="s">
        <v>792</v>
      </c>
      <c r="B1014" s="243" t="s">
        <v>792</v>
      </c>
      <c r="C1014" s="244"/>
      <c r="D1014" s="243" t="s">
        <v>792</v>
      </c>
      <c r="E1014" s="243" t="s">
        <v>792</v>
      </c>
      <c r="F1014" s="243" t="s">
        <v>792</v>
      </c>
      <c r="G1014" s="244"/>
      <c r="H1014" s="244"/>
      <c r="I1014" s="244"/>
      <c r="J1014" s="244"/>
      <c r="K1014" s="69"/>
      <c r="L1014" s="1"/>
      <c r="Q1014">
        <v>0</v>
      </c>
      <c r="R1014" cm="1">
        <f t="array" ref="R1014">IF(P1014,IF(Q1014=0,IFERROR(_xlfn.LET(_xlpm.range_ref,_xlfn.ANCHORARRAY(_xlfn.XLOOKUP(D1014,Map_Range_Lookup,Map_Range_Data_Sorted_Lookup)),IF(_xlfn.XLOOKUP(E1014,_xlpm.range_ref,_xlpm.range_ref,21,0,2)=21,21,0)),IF(LEN(D1014)&gt;0,22,0)),0),0)</f>
        <v>0</v>
      </c>
      <c r="S1014" cm="1">
        <f t="array" ref="S1014">IF(P1014,IF((Q1014=0)*(R1014=0),IFERROR(_xlfn.LET(_xlpm.range_ref,_xlfn.ANCHORARRAY(_xlfn.XLOOKUP(E1014,Map_Range_Lookup,Map_Range_Data_Sorted_Lookup)),IF(_xlfn.XLOOKUP(F1014,_xlpm.range_ref,_xlpm.range_ref,11,0,2)=11,11,0)),IF(LEN(F1014)&gt;0,12,0)),0),0)</f>
        <v>0</v>
      </c>
      <c r="T1014">
        <v>0</v>
      </c>
    </row>
    <row r="1015" spans="1:20" x14ac:dyDescent="0.2">
      <c r="A1015" s="243" t="s">
        <v>792</v>
      </c>
      <c r="B1015" s="243" t="s">
        <v>792</v>
      </c>
      <c r="C1015" s="244"/>
      <c r="D1015" s="243" t="s">
        <v>792</v>
      </c>
      <c r="E1015" s="243" t="s">
        <v>792</v>
      </c>
      <c r="F1015" s="243" t="s">
        <v>792</v>
      </c>
      <c r="G1015" s="244"/>
      <c r="H1015" s="244"/>
      <c r="I1015" s="244"/>
      <c r="J1015" s="244"/>
      <c r="K1015" s="69"/>
      <c r="L1015" s="1"/>
      <c r="Q1015">
        <v>0</v>
      </c>
      <c r="R1015" cm="1">
        <f t="array" ref="R1015">IF(P1015,IF(Q1015=0,IFERROR(_xlfn.LET(_xlpm.range_ref,_xlfn.ANCHORARRAY(_xlfn.XLOOKUP(D1015,Map_Range_Lookup,Map_Range_Data_Sorted_Lookup)),IF(_xlfn.XLOOKUP(E1015,_xlpm.range_ref,_xlpm.range_ref,21,0,2)=21,21,0)),IF(LEN(D1015)&gt;0,22,0)),0),0)</f>
        <v>0</v>
      </c>
      <c r="S1015" cm="1">
        <f t="array" ref="S1015">IF(P1015,IF((Q1015=0)*(R1015=0),IFERROR(_xlfn.LET(_xlpm.range_ref,_xlfn.ANCHORARRAY(_xlfn.XLOOKUP(E1015,Map_Range_Lookup,Map_Range_Data_Sorted_Lookup)),IF(_xlfn.XLOOKUP(F1015,_xlpm.range_ref,_xlpm.range_ref,11,0,2)=11,11,0)),IF(LEN(F1015)&gt;0,12,0)),0),0)</f>
        <v>0</v>
      </c>
      <c r="T1015">
        <v>0</v>
      </c>
    </row>
    <row r="1016" spans="1:20" x14ac:dyDescent="0.2">
      <c r="A1016" s="243" t="s">
        <v>792</v>
      </c>
      <c r="B1016" s="243" t="s">
        <v>792</v>
      </c>
      <c r="C1016" s="244"/>
      <c r="D1016" s="243" t="s">
        <v>792</v>
      </c>
      <c r="E1016" s="243" t="s">
        <v>792</v>
      </c>
      <c r="F1016" s="243" t="s">
        <v>792</v>
      </c>
      <c r="G1016" s="244"/>
      <c r="H1016" s="244"/>
      <c r="I1016" s="244"/>
      <c r="J1016" s="244"/>
      <c r="K1016" s="69"/>
      <c r="L1016" s="1"/>
      <c r="Q1016">
        <v>0</v>
      </c>
      <c r="R1016" cm="1">
        <f t="array" ref="R1016">IF(P1016,IF(Q1016=0,IFERROR(_xlfn.LET(_xlpm.range_ref,_xlfn.ANCHORARRAY(_xlfn.XLOOKUP(D1016,Map_Range_Lookup,Map_Range_Data_Sorted_Lookup)),IF(_xlfn.XLOOKUP(E1016,_xlpm.range_ref,_xlpm.range_ref,21,0,2)=21,21,0)),IF(LEN(D1016)&gt;0,22,0)),0),0)</f>
        <v>0</v>
      </c>
      <c r="S1016" cm="1">
        <f t="array" ref="S1016">IF(P1016,IF((Q1016=0)*(R1016=0),IFERROR(_xlfn.LET(_xlpm.range_ref,_xlfn.ANCHORARRAY(_xlfn.XLOOKUP(E1016,Map_Range_Lookup,Map_Range_Data_Sorted_Lookup)),IF(_xlfn.XLOOKUP(F1016,_xlpm.range_ref,_xlpm.range_ref,11,0,2)=11,11,0)),IF(LEN(F1016)&gt;0,12,0)),0),0)</f>
        <v>0</v>
      </c>
      <c r="T1016">
        <v>0</v>
      </c>
    </row>
    <row r="1017" spans="1:20" x14ac:dyDescent="0.2">
      <c r="A1017" s="243" t="s">
        <v>792</v>
      </c>
      <c r="B1017" s="243" t="s">
        <v>792</v>
      </c>
      <c r="C1017" s="244"/>
      <c r="D1017" s="243" t="s">
        <v>792</v>
      </c>
      <c r="E1017" s="243" t="s">
        <v>792</v>
      </c>
      <c r="F1017" s="243" t="s">
        <v>792</v>
      </c>
      <c r="G1017" s="244"/>
      <c r="H1017" s="244"/>
      <c r="I1017" s="244"/>
      <c r="J1017" s="244"/>
      <c r="K1017" s="69"/>
      <c r="L1017" s="1"/>
      <c r="Q1017">
        <v>0</v>
      </c>
      <c r="R1017" cm="1">
        <f t="array" ref="R1017">IF(P1017,IF(Q1017=0,IFERROR(_xlfn.LET(_xlpm.range_ref,_xlfn.ANCHORARRAY(_xlfn.XLOOKUP(D1017,Map_Range_Lookup,Map_Range_Data_Sorted_Lookup)),IF(_xlfn.XLOOKUP(E1017,_xlpm.range_ref,_xlpm.range_ref,21,0,2)=21,21,0)),IF(LEN(D1017)&gt;0,22,0)),0),0)</f>
        <v>0</v>
      </c>
      <c r="S1017" cm="1">
        <f t="array" ref="S1017">IF(P1017,IF((Q1017=0)*(R1017=0),IFERROR(_xlfn.LET(_xlpm.range_ref,_xlfn.ANCHORARRAY(_xlfn.XLOOKUP(E1017,Map_Range_Lookup,Map_Range_Data_Sorted_Lookup)),IF(_xlfn.XLOOKUP(F1017,_xlpm.range_ref,_xlpm.range_ref,11,0,2)=11,11,0)),IF(LEN(F1017)&gt;0,12,0)),0),0)</f>
        <v>0</v>
      </c>
      <c r="T1017">
        <v>0</v>
      </c>
    </row>
    <row r="1018" spans="1:20" x14ac:dyDescent="0.2">
      <c r="A1018" s="243" t="s">
        <v>792</v>
      </c>
      <c r="B1018" s="243" t="s">
        <v>792</v>
      </c>
      <c r="C1018" s="244"/>
      <c r="D1018" s="243" t="s">
        <v>792</v>
      </c>
      <c r="E1018" s="243" t="s">
        <v>792</v>
      </c>
      <c r="F1018" s="243" t="s">
        <v>792</v>
      </c>
      <c r="G1018" s="244"/>
      <c r="H1018" s="244"/>
      <c r="I1018" s="244"/>
      <c r="J1018" s="244"/>
      <c r="K1018" s="69"/>
      <c r="L1018" s="1"/>
      <c r="Q1018">
        <v>0</v>
      </c>
      <c r="R1018" cm="1">
        <f t="array" ref="R1018">IF(P1018,IF(Q1018=0,IFERROR(_xlfn.LET(_xlpm.range_ref,_xlfn.ANCHORARRAY(_xlfn.XLOOKUP(D1018,Map_Range_Lookup,Map_Range_Data_Sorted_Lookup)),IF(_xlfn.XLOOKUP(E1018,_xlpm.range_ref,_xlpm.range_ref,21,0,2)=21,21,0)),IF(LEN(D1018)&gt;0,22,0)),0),0)</f>
        <v>0</v>
      </c>
      <c r="S1018" cm="1">
        <f t="array" ref="S1018">IF(P1018,IF((Q1018=0)*(R1018=0),IFERROR(_xlfn.LET(_xlpm.range_ref,_xlfn.ANCHORARRAY(_xlfn.XLOOKUP(E1018,Map_Range_Lookup,Map_Range_Data_Sorted_Lookup)),IF(_xlfn.XLOOKUP(F1018,_xlpm.range_ref,_xlpm.range_ref,11,0,2)=11,11,0)),IF(LEN(F1018)&gt;0,12,0)),0),0)</f>
        <v>0</v>
      </c>
      <c r="T1018">
        <v>0</v>
      </c>
    </row>
    <row r="1019" spans="1:20" x14ac:dyDescent="0.2">
      <c r="A1019" s="243" t="s">
        <v>792</v>
      </c>
      <c r="B1019" s="243" t="s">
        <v>792</v>
      </c>
      <c r="C1019" s="244"/>
      <c r="D1019" s="243" t="s">
        <v>792</v>
      </c>
      <c r="E1019" s="243" t="s">
        <v>792</v>
      </c>
      <c r="F1019" s="243" t="s">
        <v>792</v>
      </c>
      <c r="G1019" s="244"/>
      <c r="H1019" s="244"/>
      <c r="I1019" s="244"/>
      <c r="J1019" s="244"/>
      <c r="K1019" s="69"/>
      <c r="L1019" s="1"/>
      <c r="Q1019">
        <v>0</v>
      </c>
      <c r="R1019" cm="1">
        <f t="array" ref="R1019">IF(P1019,IF(Q1019=0,IFERROR(_xlfn.LET(_xlpm.range_ref,_xlfn.ANCHORARRAY(_xlfn.XLOOKUP(D1019,Map_Range_Lookup,Map_Range_Data_Sorted_Lookup)),IF(_xlfn.XLOOKUP(E1019,_xlpm.range_ref,_xlpm.range_ref,21,0,2)=21,21,0)),IF(LEN(D1019)&gt;0,22,0)),0),0)</f>
        <v>0</v>
      </c>
      <c r="S1019" cm="1">
        <f t="array" ref="S1019">IF(P1019,IF((Q1019=0)*(R1019=0),IFERROR(_xlfn.LET(_xlpm.range_ref,_xlfn.ANCHORARRAY(_xlfn.XLOOKUP(E1019,Map_Range_Lookup,Map_Range_Data_Sorted_Lookup)),IF(_xlfn.XLOOKUP(F1019,_xlpm.range_ref,_xlpm.range_ref,11,0,2)=11,11,0)),IF(LEN(F1019)&gt;0,12,0)),0),0)</f>
        <v>0</v>
      </c>
      <c r="T1019">
        <v>0</v>
      </c>
    </row>
    <row r="1020" spans="1:20" x14ac:dyDescent="0.2">
      <c r="A1020" s="243" t="s">
        <v>792</v>
      </c>
      <c r="B1020" s="243" t="s">
        <v>792</v>
      </c>
      <c r="C1020" s="244"/>
      <c r="D1020" s="243" t="s">
        <v>792</v>
      </c>
      <c r="E1020" s="243" t="s">
        <v>792</v>
      </c>
      <c r="F1020" s="243" t="s">
        <v>792</v>
      </c>
      <c r="G1020" s="244"/>
      <c r="H1020" s="244"/>
      <c r="I1020" s="244"/>
      <c r="J1020" s="244"/>
      <c r="K1020" s="69"/>
      <c r="L1020" s="1"/>
      <c r="Q1020">
        <v>0</v>
      </c>
      <c r="R1020" cm="1">
        <f t="array" ref="R1020">IF(P1020,IF(Q1020=0,IFERROR(_xlfn.LET(_xlpm.range_ref,_xlfn.ANCHORARRAY(_xlfn.XLOOKUP(D1020,Map_Range_Lookup,Map_Range_Data_Sorted_Lookup)),IF(_xlfn.XLOOKUP(E1020,_xlpm.range_ref,_xlpm.range_ref,21,0,2)=21,21,0)),IF(LEN(D1020)&gt;0,22,0)),0),0)</f>
        <v>0</v>
      </c>
      <c r="S1020" cm="1">
        <f t="array" ref="S1020">IF(P1020,IF((Q1020=0)*(R1020=0),IFERROR(_xlfn.LET(_xlpm.range_ref,_xlfn.ANCHORARRAY(_xlfn.XLOOKUP(E1020,Map_Range_Lookup,Map_Range_Data_Sorted_Lookup)),IF(_xlfn.XLOOKUP(F1020,_xlpm.range_ref,_xlpm.range_ref,11,0,2)=11,11,0)),IF(LEN(F1020)&gt;0,12,0)),0),0)</f>
        <v>0</v>
      </c>
      <c r="T1020">
        <v>0</v>
      </c>
    </row>
    <row r="1021" spans="1:20" x14ac:dyDescent="0.2">
      <c r="A1021" s="243" t="s">
        <v>792</v>
      </c>
      <c r="B1021" s="243" t="s">
        <v>792</v>
      </c>
      <c r="C1021" s="244"/>
      <c r="D1021" s="243" t="s">
        <v>792</v>
      </c>
      <c r="E1021" s="243" t="s">
        <v>792</v>
      </c>
      <c r="F1021" s="243" t="s">
        <v>792</v>
      </c>
      <c r="G1021" s="244"/>
      <c r="H1021" s="244"/>
      <c r="I1021" s="244"/>
      <c r="J1021" s="244"/>
      <c r="K1021" s="69"/>
      <c r="L1021" s="1"/>
      <c r="Q1021">
        <v>0</v>
      </c>
      <c r="R1021" cm="1">
        <f t="array" ref="R1021">IF(P1021,IF(Q1021=0,IFERROR(_xlfn.LET(_xlpm.range_ref,_xlfn.ANCHORARRAY(_xlfn.XLOOKUP(D1021,Map_Range_Lookup,Map_Range_Data_Sorted_Lookup)),IF(_xlfn.XLOOKUP(E1021,_xlpm.range_ref,_xlpm.range_ref,21,0,2)=21,21,0)),IF(LEN(D1021)&gt;0,22,0)),0),0)</f>
        <v>0</v>
      </c>
      <c r="S1021" cm="1">
        <f t="array" ref="S1021">IF(P1021,IF((Q1021=0)*(R1021=0),IFERROR(_xlfn.LET(_xlpm.range_ref,_xlfn.ANCHORARRAY(_xlfn.XLOOKUP(E1021,Map_Range_Lookup,Map_Range_Data_Sorted_Lookup)),IF(_xlfn.XLOOKUP(F1021,_xlpm.range_ref,_xlpm.range_ref,11,0,2)=11,11,0)),IF(LEN(F1021)&gt;0,12,0)),0),0)</f>
        <v>0</v>
      </c>
      <c r="T1021">
        <v>0</v>
      </c>
    </row>
    <row r="1022" spans="1:20" x14ac:dyDescent="0.2">
      <c r="A1022" s="243" t="s">
        <v>792</v>
      </c>
      <c r="B1022" s="243" t="s">
        <v>792</v>
      </c>
      <c r="C1022" s="244"/>
      <c r="D1022" s="243" t="s">
        <v>792</v>
      </c>
      <c r="E1022" s="243" t="s">
        <v>792</v>
      </c>
      <c r="F1022" s="243" t="s">
        <v>792</v>
      </c>
      <c r="G1022" s="244"/>
      <c r="H1022" s="244"/>
      <c r="I1022" s="244"/>
      <c r="J1022" s="244"/>
      <c r="K1022" s="69"/>
      <c r="L1022" s="1"/>
      <c r="Q1022">
        <v>0</v>
      </c>
      <c r="R1022" cm="1">
        <f t="array" ref="R1022">IF(P1022,IF(Q1022=0,IFERROR(_xlfn.LET(_xlpm.range_ref,_xlfn.ANCHORARRAY(_xlfn.XLOOKUP(D1022,Map_Range_Lookup,Map_Range_Data_Sorted_Lookup)),IF(_xlfn.XLOOKUP(E1022,_xlpm.range_ref,_xlpm.range_ref,21,0,2)=21,21,0)),IF(LEN(D1022)&gt;0,22,0)),0),0)</f>
        <v>0</v>
      </c>
      <c r="S1022" cm="1">
        <f t="array" ref="S1022">IF(P1022,IF((Q1022=0)*(R1022=0),IFERROR(_xlfn.LET(_xlpm.range_ref,_xlfn.ANCHORARRAY(_xlfn.XLOOKUP(E1022,Map_Range_Lookup,Map_Range_Data_Sorted_Lookup)),IF(_xlfn.XLOOKUP(F1022,_xlpm.range_ref,_xlpm.range_ref,11,0,2)=11,11,0)),IF(LEN(F1022)&gt;0,12,0)),0),0)</f>
        <v>0</v>
      </c>
      <c r="T1022">
        <v>0</v>
      </c>
    </row>
    <row r="1023" spans="1:20" x14ac:dyDescent="0.2">
      <c r="A1023" s="243" t="s">
        <v>792</v>
      </c>
      <c r="B1023" s="243" t="s">
        <v>792</v>
      </c>
      <c r="C1023" s="244"/>
      <c r="D1023" s="243" t="s">
        <v>792</v>
      </c>
      <c r="E1023" s="243" t="s">
        <v>792</v>
      </c>
      <c r="F1023" s="243" t="s">
        <v>792</v>
      </c>
      <c r="G1023" s="244"/>
      <c r="H1023" s="244"/>
      <c r="I1023" s="244"/>
      <c r="J1023" s="244"/>
      <c r="K1023" s="69"/>
      <c r="L1023" s="1"/>
      <c r="Q1023">
        <v>0</v>
      </c>
      <c r="R1023" cm="1">
        <f t="array" ref="R1023">IF(P1023,IF(Q1023=0,IFERROR(_xlfn.LET(_xlpm.range_ref,_xlfn.ANCHORARRAY(_xlfn.XLOOKUP(D1023,Map_Range_Lookup,Map_Range_Data_Sorted_Lookup)),IF(_xlfn.XLOOKUP(E1023,_xlpm.range_ref,_xlpm.range_ref,21,0,2)=21,21,0)),IF(LEN(D1023)&gt;0,22,0)),0),0)</f>
        <v>0</v>
      </c>
      <c r="S1023" cm="1">
        <f t="array" ref="S1023">IF(P1023,IF((Q1023=0)*(R1023=0),IFERROR(_xlfn.LET(_xlpm.range_ref,_xlfn.ANCHORARRAY(_xlfn.XLOOKUP(E1023,Map_Range_Lookup,Map_Range_Data_Sorted_Lookup)),IF(_xlfn.XLOOKUP(F1023,_xlpm.range_ref,_xlpm.range_ref,11,0,2)=11,11,0)),IF(LEN(F1023)&gt;0,12,0)),0),0)</f>
        <v>0</v>
      </c>
      <c r="T1023">
        <v>0</v>
      </c>
    </row>
    <row r="1024" spans="1:20" x14ac:dyDescent="0.2">
      <c r="A1024" s="243" t="s">
        <v>792</v>
      </c>
      <c r="B1024" s="243" t="s">
        <v>792</v>
      </c>
      <c r="C1024" s="244"/>
      <c r="D1024" s="243" t="s">
        <v>792</v>
      </c>
      <c r="E1024" s="243" t="s">
        <v>792</v>
      </c>
      <c r="F1024" s="243" t="s">
        <v>792</v>
      </c>
      <c r="G1024" s="244"/>
      <c r="H1024" s="244"/>
      <c r="I1024" s="244"/>
      <c r="J1024" s="244"/>
      <c r="K1024" s="69"/>
      <c r="L1024" s="1"/>
      <c r="Q1024">
        <v>0</v>
      </c>
      <c r="R1024" cm="1">
        <f t="array" ref="R1024">IF(P1024,IF(Q1024=0,IFERROR(_xlfn.LET(_xlpm.range_ref,_xlfn.ANCHORARRAY(_xlfn.XLOOKUP(D1024,Map_Range_Lookup,Map_Range_Data_Sorted_Lookup)),IF(_xlfn.XLOOKUP(E1024,_xlpm.range_ref,_xlpm.range_ref,21,0,2)=21,21,0)),IF(LEN(D1024)&gt;0,22,0)),0),0)</f>
        <v>0</v>
      </c>
      <c r="S1024" cm="1">
        <f t="array" ref="S1024">IF(P1024,IF((Q1024=0)*(R1024=0),IFERROR(_xlfn.LET(_xlpm.range_ref,_xlfn.ANCHORARRAY(_xlfn.XLOOKUP(E1024,Map_Range_Lookup,Map_Range_Data_Sorted_Lookup)),IF(_xlfn.XLOOKUP(F1024,_xlpm.range_ref,_xlpm.range_ref,11,0,2)=11,11,0)),IF(LEN(F1024)&gt;0,12,0)),0),0)</f>
        <v>0</v>
      </c>
      <c r="T1024">
        <v>0</v>
      </c>
    </row>
    <row r="1025" spans="1:20" x14ac:dyDescent="0.2">
      <c r="A1025" s="243" t="s">
        <v>792</v>
      </c>
      <c r="B1025" s="243" t="s">
        <v>792</v>
      </c>
      <c r="C1025" s="244"/>
      <c r="D1025" s="243" t="s">
        <v>792</v>
      </c>
      <c r="E1025" s="243" t="s">
        <v>792</v>
      </c>
      <c r="F1025" s="243" t="s">
        <v>792</v>
      </c>
      <c r="G1025" s="244"/>
      <c r="H1025" s="244"/>
      <c r="I1025" s="244"/>
      <c r="J1025" s="244"/>
      <c r="K1025" s="69"/>
      <c r="L1025" s="1"/>
      <c r="Q1025">
        <v>0</v>
      </c>
      <c r="R1025" cm="1">
        <f t="array" ref="R1025">IF(P1025,IF(Q1025=0,IFERROR(_xlfn.LET(_xlpm.range_ref,_xlfn.ANCHORARRAY(_xlfn.XLOOKUP(D1025,Map_Range_Lookup,Map_Range_Data_Sorted_Lookup)),IF(_xlfn.XLOOKUP(E1025,_xlpm.range_ref,_xlpm.range_ref,21,0,2)=21,21,0)),IF(LEN(D1025)&gt;0,22,0)),0),0)</f>
        <v>0</v>
      </c>
      <c r="S1025" cm="1">
        <f t="array" ref="S1025">IF(P1025,IF((Q1025=0)*(R1025=0),IFERROR(_xlfn.LET(_xlpm.range_ref,_xlfn.ANCHORARRAY(_xlfn.XLOOKUP(E1025,Map_Range_Lookup,Map_Range_Data_Sorted_Lookup)),IF(_xlfn.XLOOKUP(F1025,_xlpm.range_ref,_xlpm.range_ref,11,0,2)=11,11,0)),IF(LEN(F1025)&gt;0,12,0)),0),0)</f>
        <v>0</v>
      </c>
      <c r="T1025">
        <v>0</v>
      </c>
    </row>
    <row r="1026" spans="1:20" x14ac:dyDescent="0.2">
      <c r="A1026" s="243" t="s">
        <v>792</v>
      </c>
      <c r="B1026" s="243" t="s">
        <v>792</v>
      </c>
      <c r="C1026" s="244"/>
      <c r="D1026" s="243" t="s">
        <v>792</v>
      </c>
      <c r="E1026" s="243" t="s">
        <v>792</v>
      </c>
      <c r="F1026" s="243" t="s">
        <v>792</v>
      </c>
      <c r="G1026" s="244"/>
      <c r="H1026" s="244"/>
      <c r="I1026" s="244"/>
      <c r="J1026" s="244"/>
      <c r="K1026" s="69"/>
      <c r="L1026" s="1"/>
      <c r="Q1026">
        <v>0</v>
      </c>
      <c r="R1026" cm="1">
        <f t="array" ref="R1026">IF(P1026,IF(Q1026=0,IFERROR(_xlfn.LET(_xlpm.range_ref,_xlfn.ANCHORARRAY(_xlfn.XLOOKUP(D1026,Map_Range_Lookup,Map_Range_Data_Sorted_Lookup)),IF(_xlfn.XLOOKUP(E1026,_xlpm.range_ref,_xlpm.range_ref,21,0,2)=21,21,0)),IF(LEN(D1026)&gt;0,22,0)),0),0)</f>
        <v>0</v>
      </c>
      <c r="S1026" cm="1">
        <f t="array" ref="S1026">IF(P1026,IF((Q1026=0)*(R1026=0),IFERROR(_xlfn.LET(_xlpm.range_ref,_xlfn.ANCHORARRAY(_xlfn.XLOOKUP(E1026,Map_Range_Lookup,Map_Range_Data_Sorted_Lookup)),IF(_xlfn.XLOOKUP(F1026,_xlpm.range_ref,_xlpm.range_ref,11,0,2)=11,11,0)),IF(LEN(F1026)&gt;0,12,0)),0),0)</f>
        <v>0</v>
      </c>
      <c r="T1026">
        <v>0</v>
      </c>
    </row>
    <row r="1027" spans="1:20" x14ac:dyDescent="0.2">
      <c r="A1027" s="243" t="s">
        <v>792</v>
      </c>
      <c r="B1027" s="243" t="s">
        <v>792</v>
      </c>
      <c r="C1027" s="244"/>
      <c r="D1027" s="243" t="s">
        <v>792</v>
      </c>
      <c r="E1027" s="243" t="s">
        <v>792</v>
      </c>
      <c r="F1027" s="243" t="s">
        <v>792</v>
      </c>
      <c r="G1027" s="244"/>
      <c r="H1027" s="244"/>
      <c r="I1027" s="244"/>
      <c r="J1027" s="244"/>
      <c r="K1027" s="69"/>
      <c r="L1027" s="1"/>
      <c r="Q1027">
        <v>0</v>
      </c>
      <c r="R1027" cm="1">
        <f t="array" ref="R1027">IF(P1027,IF(Q1027=0,IFERROR(_xlfn.LET(_xlpm.range_ref,_xlfn.ANCHORARRAY(_xlfn.XLOOKUP(D1027,Map_Range_Lookup,Map_Range_Data_Sorted_Lookup)),IF(_xlfn.XLOOKUP(E1027,_xlpm.range_ref,_xlpm.range_ref,21,0,2)=21,21,0)),IF(LEN(D1027)&gt;0,22,0)),0),0)</f>
        <v>0</v>
      </c>
      <c r="S1027" cm="1">
        <f t="array" ref="S1027">IF(P1027,IF((Q1027=0)*(R1027=0),IFERROR(_xlfn.LET(_xlpm.range_ref,_xlfn.ANCHORARRAY(_xlfn.XLOOKUP(E1027,Map_Range_Lookup,Map_Range_Data_Sorted_Lookup)),IF(_xlfn.XLOOKUP(F1027,_xlpm.range_ref,_xlpm.range_ref,11,0,2)=11,11,0)),IF(LEN(F1027)&gt;0,12,0)),0),0)</f>
        <v>0</v>
      </c>
      <c r="T1027">
        <v>0</v>
      </c>
    </row>
    <row r="1028" spans="1:20" x14ac:dyDescent="0.2">
      <c r="A1028" s="243" t="s">
        <v>792</v>
      </c>
      <c r="B1028" s="243" t="s">
        <v>792</v>
      </c>
      <c r="C1028" s="244"/>
      <c r="D1028" s="243" t="s">
        <v>792</v>
      </c>
      <c r="E1028" s="243" t="s">
        <v>792</v>
      </c>
      <c r="F1028" s="243" t="s">
        <v>792</v>
      </c>
      <c r="G1028" s="244"/>
      <c r="H1028" s="244"/>
      <c r="I1028" s="244"/>
      <c r="J1028" s="244"/>
      <c r="K1028" s="69"/>
      <c r="L1028" s="1"/>
      <c r="Q1028">
        <v>0</v>
      </c>
      <c r="R1028" cm="1">
        <f t="array" ref="R1028">IF(P1028,IF(Q1028=0,IFERROR(_xlfn.LET(_xlpm.range_ref,_xlfn.ANCHORARRAY(_xlfn.XLOOKUP(D1028,Map_Range_Lookup,Map_Range_Data_Sorted_Lookup)),IF(_xlfn.XLOOKUP(E1028,_xlpm.range_ref,_xlpm.range_ref,21,0,2)=21,21,0)),IF(LEN(D1028)&gt;0,22,0)),0),0)</f>
        <v>0</v>
      </c>
      <c r="S1028" cm="1">
        <f t="array" ref="S1028">IF(P1028,IF((Q1028=0)*(R1028=0),IFERROR(_xlfn.LET(_xlpm.range_ref,_xlfn.ANCHORARRAY(_xlfn.XLOOKUP(E1028,Map_Range_Lookup,Map_Range_Data_Sorted_Lookup)),IF(_xlfn.XLOOKUP(F1028,_xlpm.range_ref,_xlpm.range_ref,11,0,2)=11,11,0)),IF(LEN(F1028)&gt;0,12,0)),0),0)</f>
        <v>0</v>
      </c>
      <c r="T1028">
        <v>0</v>
      </c>
    </row>
    <row r="1029" spans="1:20" x14ac:dyDescent="0.2">
      <c r="A1029" s="243" t="s">
        <v>792</v>
      </c>
      <c r="B1029" s="243" t="s">
        <v>792</v>
      </c>
      <c r="C1029" s="244"/>
      <c r="D1029" s="243" t="s">
        <v>792</v>
      </c>
      <c r="E1029" s="243" t="s">
        <v>792</v>
      </c>
      <c r="F1029" s="243" t="s">
        <v>792</v>
      </c>
      <c r="G1029" s="244"/>
      <c r="H1029" s="244"/>
      <c r="I1029" s="244"/>
      <c r="J1029" s="244"/>
      <c r="K1029" s="69"/>
      <c r="L1029" s="1"/>
      <c r="Q1029">
        <v>0</v>
      </c>
      <c r="R1029" cm="1">
        <f t="array" ref="R1029">IF(P1029,IF(Q1029=0,IFERROR(_xlfn.LET(_xlpm.range_ref,_xlfn.ANCHORARRAY(_xlfn.XLOOKUP(D1029,Map_Range_Lookup,Map_Range_Data_Sorted_Lookup)),IF(_xlfn.XLOOKUP(E1029,_xlpm.range_ref,_xlpm.range_ref,21,0,2)=21,21,0)),IF(LEN(D1029)&gt;0,22,0)),0),0)</f>
        <v>0</v>
      </c>
      <c r="S1029" cm="1">
        <f t="array" ref="S1029">IF(P1029,IF((Q1029=0)*(R1029=0),IFERROR(_xlfn.LET(_xlpm.range_ref,_xlfn.ANCHORARRAY(_xlfn.XLOOKUP(E1029,Map_Range_Lookup,Map_Range_Data_Sorted_Lookup)),IF(_xlfn.XLOOKUP(F1029,_xlpm.range_ref,_xlpm.range_ref,11,0,2)=11,11,0)),IF(LEN(F1029)&gt;0,12,0)),0),0)</f>
        <v>0</v>
      </c>
      <c r="T1029">
        <v>0</v>
      </c>
    </row>
    <row r="1030" spans="1:20" x14ac:dyDescent="0.2">
      <c r="A1030" s="243" t="s">
        <v>792</v>
      </c>
      <c r="B1030" s="243" t="s">
        <v>792</v>
      </c>
      <c r="C1030" s="244"/>
      <c r="D1030" s="243" t="s">
        <v>792</v>
      </c>
      <c r="E1030" s="243" t="s">
        <v>792</v>
      </c>
      <c r="F1030" s="243" t="s">
        <v>792</v>
      </c>
      <c r="G1030" s="244"/>
      <c r="H1030" s="244"/>
      <c r="I1030" s="244"/>
      <c r="J1030" s="244"/>
      <c r="K1030" s="69"/>
      <c r="L1030" s="1"/>
      <c r="Q1030">
        <v>0</v>
      </c>
      <c r="R1030" cm="1">
        <f t="array" ref="R1030">IF(P1030,IF(Q1030=0,IFERROR(_xlfn.LET(_xlpm.range_ref,_xlfn.ANCHORARRAY(_xlfn.XLOOKUP(D1030,Map_Range_Lookup,Map_Range_Data_Sorted_Lookup)),IF(_xlfn.XLOOKUP(E1030,_xlpm.range_ref,_xlpm.range_ref,21,0,2)=21,21,0)),IF(LEN(D1030)&gt;0,22,0)),0),0)</f>
        <v>0</v>
      </c>
      <c r="S1030" cm="1">
        <f t="array" ref="S1030">IF(P1030,IF((Q1030=0)*(R1030=0),IFERROR(_xlfn.LET(_xlpm.range_ref,_xlfn.ANCHORARRAY(_xlfn.XLOOKUP(E1030,Map_Range_Lookup,Map_Range_Data_Sorted_Lookup)),IF(_xlfn.XLOOKUP(F1030,_xlpm.range_ref,_xlpm.range_ref,11,0,2)=11,11,0)),IF(LEN(F1030)&gt;0,12,0)),0),0)</f>
        <v>0</v>
      </c>
      <c r="T1030">
        <v>0</v>
      </c>
    </row>
    <row r="1031" spans="1:20" x14ac:dyDescent="0.2">
      <c r="A1031" s="243" t="s">
        <v>792</v>
      </c>
      <c r="B1031" s="243" t="s">
        <v>792</v>
      </c>
      <c r="C1031" s="244"/>
      <c r="D1031" s="243" t="s">
        <v>792</v>
      </c>
      <c r="E1031" s="243" t="s">
        <v>792</v>
      </c>
      <c r="F1031" s="243" t="s">
        <v>792</v>
      </c>
      <c r="G1031" s="244"/>
      <c r="H1031" s="244"/>
      <c r="I1031" s="244"/>
      <c r="J1031" s="244"/>
      <c r="K1031" s="69"/>
      <c r="L1031" s="1"/>
      <c r="Q1031">
        <v>0</v>
      </c>
      <c r="R1031" cm="1">
        <f t="array" ref="R1031">IF(P1031,IF(Q1031=0,IFERROR(_xlfn.LET(_xlpm.range_ref,_xlfn.ANCHORARRAY(_xlfn.XLOOKUP(D1031,Map_Range_Lookup,Map_Range_Data_Sorted_Lookup)),IF(_xlfn.XLOOKUP(E1031,_xlpm.range_ref,_xlpm.range_ref,21,0,2)=21,21,0)),IF(LEN(D1031)&gt;0,22,0)),0),0)</f>
        <v>0</v>
      </c>
      <c r="S1031" cm="1">
        <f t="array" ref="S1031">IF(P1031,IF((Q1031=0)*(R1031=0),IFERROR(_xlfn.LET(_xlpm.range_ref,_xlfn.ANCHORARRAY(_xlfn.XLOOKUP(E1031,Map_Range_Lookup,Map_Range_Data_Sorted_Lookup)),IF(_xlfn.XLOOKUP(F1031,_xlpm.range_ref,_xlpm.range_ref,11,0,2)=11,11,0)),IF(LEN(F1031)&gt;0,12,0)),0),0)</f>
        <v>0</v>
      </c>
      <c r="T1031">
        <v>0</v>
      </c>
    </row>
    <row r="1032" spans="1:20" x14ac:dyDescent="0.2">
      <c r="A1032" s="243" t="s">
        <v>792</v>
      </c>
      <c r="B1032" s="243" t="s">
        <v>792</v>
      </c>
      <c r="C1032" s="244"/>
      <c r="D1032" s="243" t="s">
        <v>792</v>
      </c>
      <c r="E1032" s="243" t="s">
        <v>792</v>
      </c>
      <c r="F1032" s="243" t="s">
        <v>792</v>
      </c>
      <c r="G1032" s="244"/>
      <c r="H1032" s="244"/>
      <c r="I1032" s="244"/>
      <c r="J1032" s="244"/>
      <c r="K1032" s="69"/>
      <c r="L1032" s="1"/>
      <c r="Q1032">
        <v>0</v>
      </c>
      <c r="R1032" cm="1">
        <f t="array" ref="R1032">IF(P1032,IF(Q1032=0,IFERROR(_xlfn.LET(_xlpm.range_ref,_xlfn.ANCHORARRAY(_xlfn.XLOOKUP(D1032,Map_Range_Lookup,Map_Range_Data_Sorted_Lookup)),IF(_xlfn.XLOOKUP(E1032,_xlpm.range_ref,_xlpm.range_ref,21,0,2)=21,21,0)),IF(LEN(D1032)&gt;0,22,0)),0),0)</f>
        <v>0</v>
      </c>
      <c r="S1032" cm="1">
        <f t="array" ref="S1032">IF(P1032,IF((Q1032=0)*(R1032=0),IFERROR(_xlfn.LET(_xlpm.range_ref,_xlfn.ANCHORARRAY(_xlfn.XLOOKUP(E1032,Map_Range_Lookup,Map_Range_Data_Sorted_Lookup)),IF(_xlfn.XLOOKUP(F1032,_xlpm.range_ref,_xlpm.range_ref,11,0,2)=11,11,0)),IF(LEN(F1032)&gt;0,12,0)),0),0)</f>
        <v>0</v>
      </c>
      <c r="T1032">
        <v>0</v>
      </c>
    </row>
    <row r="1033" spans="1:20" x14ac:dyDescent="0.2">
      <c r="A1033" s="243" t="s">
        <v>792</v>
      </c>
      <c r="B1033" s="243" t="s">
        <v>792</v>
      </c>
      <c r="C1033" s="244"/>
      <c r="D1033" s="243" t="s">
        <v>792</v>
      </c>
      <c r="E1033" s="243" t="s">
        <v>792</v>
      </c>
      <c r="F1033" s="243" t="s">
        <v>792</v>
      </c>
      <c r="G1033" s="244"/>
      <c r="H1033" s="244"/>
      <c r="I1033" s="244"/>
      <c r="J1033" s="244"/>
      <c r="K1033" s="69"/>
      <c r="L1033" s="1"/>
      <c r="Q1033">
        <v>0</v>
      </c>
      <c r="R1033" cm="1">
        <f t="array" ref="R1033">IF(P1033,IF(Q1033=0,IFERROR(_xlfn.LET(_xlpm.range_ref,_xlfn.ANCHORARRAY(_xlfn.XLOOKUP(D1033,Map_Range_Lookup,Map_Range_Data_Sorted_Lookup)),IF(_xlfn.XLOOKUP(E1033,_xlpm.range_ref,_xlpm.range_ref,21,0,2)=21,21,0)),IF(LEN(D1033)&gt;0,22,0)),0),0)</f>
        <v>0</v>
      </c>
      <c r="S1033" cm="1">
        <f t="array" ref="S1033">IF(P1033,IF((Q1033=0)*(R1033=0),IFERROR(_xlfn.LET(_xlpm.range_ref,_xlfn.ANCHORARRAY(_xlfn.XLOOKUP(E1033,Map_Range_Lookup,Map_Range_Data_Sorted_Lookup)),IF(_xlfn.XLOOKUP(F1033,_xlpm.range_ref,_xlpm.range_ref,11,0,2)=11,11,0)),IF(LEN(F1033)&gt;0,12,0)),0),0)</f>
        <v>0</v>
      </c>
      <c r="T1033">
        <v>0</v>
      </c>
    </row>
    <row r="1034" spans="1:20" x14ac:dyDescent="0.2">
      <c r="A1034" s="243" t="s">
        <v>792</v>
      </c>
      <c r="B1034" s="243" t="s">
        <v>792</v>
      </c>
      <c r="C1034" s="244"/>
      <c r="D1034" s="243" t="s">
        <v>792</v>
      </c>
      <c r="E1034" s="243" t="s">
        <v>792</v>
      </c>
      <c r="F1034" s="243" t="s">
        <v>792</v>
      </c>
      <c r="G1034" s="244"/>
      <c r="H1034" s="244"/>
      <c r="I1034" s="244"/>
      <c r="J1034" s="244"/>
      <c r="K1034" s="69"/>
      <c r="L1034" s="1"/>
      <c r="Q1034">
        <v>0</v>
      </c>
      <c r="R1034" cm="1">
        <f t="array" ref="R1034">IF(P1034,IF(Q1034=0,IFERROR(_xlfn.LET(_xlpm.range_ref,_xlfn.ANCHORARRAY(_xlfn.XLOOKUP(D1034,Map_Range_Lookup,Map_Range_Data_Sorted_Lookup)),IF(_xlfn.XLOOKUP(E1034,_xlpm.range_ref,_xlpm.range_ref,21,0,2)=21,21,0)),IF(LEN(D1034)&gt;0,22,0)),0),0)</f>
        <v>0</v>
      </c>
      <c r="S1034" cm="1">
        <f t="array" ref="S1034">IF(P1034,IF((Q1034=0)*(R1034=0),IFERROR(_xlfn.LET(_xlpm.range_ref,_xlfn.ANCHORARRAY(_xlfn.XLOOKUP(E1034,Map_Range_Lookup,Map_Range_Data_Sorted_Lookup)),IF(_xlfn.XLOOKUP(F1034,_xlpm.range_ref,_xlpm.range_ref,11,0,2)=11,11,0)),IF(LEN(F1034)&gt;0,12,0)),0),0)</f>
        <v>0</v>
      </c>
      <c r="T1034">
        <v>0</v>
      </c>
    </row>
    <row r="1035" spans="1:20" x14ac:dyDescent="0.2">
      <c r="A1035" s="243" t="s">
        <v>792</v>
      </c>
      <c r="B1035" s="243" t="s">
        <v>792</v>
      </c>
      <c r="C1035" s="244"/>
      <c r="D1035" s="243" t="s">
        <v>792</v>
      </c>
      <c r="E1035" s="243" t="s">
        <v>792</v>
      </c>
      <c r="F1035" s="243" t="s">
        <v>792</v>
      </c>
      <c r="G1035" s="244"/>
      <c r="H1035" s="244"/>
      <c r="I1035" s="244"/>
      <c r="J1035" s="244"/>
      <c r="K1035" s="69"/>
      <c r="L1035" s="1"/>
      <c r="Q1035">
        <v>0</v>
      </c>
      <c r="R1035" cm="1">
        <f t="array" ref="R1035">IF(P1035,IF(Q1035=0,IFERROR(_xlfn.LET(_xlpm.range_ref,_xlfn.ANCHORARRAY(_xlfn.XLOOKUP(D1035,Map_Range_Lookup,Map_Range_Data_Sorted_Lookup)),IF(_xlfn.XLOOKUP(E1035,_xlpm.range_ref,_xlpm.range_ref,21,0,2)=21,21,0)),IF(LEN(D1035)&gt;0,22,0)),0),0)</f>
        <v>0</v>
      </c>
      <c r="S1035" cm="1">
        <f t="array" ref="S1035">IF(P1035,IF((Q1035=0)*(R1035=0),IFERROR(_xlfn.LET(_xlpm.range_ref,_xlfn.ANCHORARRAY(_xlfn.XLOOKUP(E1035,Map_Range_Lookup,Map_Range_Data_Sorted_Lookup)),IF(_xlfn.XLOOKUP(F1035,_xlpm.range_ref,_xlpm.range_ref,11,0,2)=11,11,0)),IF(LEN(F1035)&gt;0,12,0)),0),0)</f>
        <v>0</v>
      </c>
      <c r="T1035">
        <v>0</v>
      </c>
    </row>
    <row r="1036" spans="1:20" x14ac:dyDescent="0.2">
      <c r="A1036" s="243" t="s">
        <v>792</v>
      </c>
      <c r="B1036" s="243" t="s">
        <v>792</v>
      </c>
      <c r="C1036" s="244"/>
      <c r="D1036" s="243" t="s">
        <v>792</v>
      </c>
      <c r="E1036" s="243" t="s">
        <v>792</v>
      </c>
      <c r="F1036" s="243" t="s">
        <v>792</v>
      </c>
      <c r="G1036" s="244"/>
      <c r="H1036" s="244"/>
      <c r="I1036" s="244"/>
      <c r="J1036" s="244"/>
      <c r="K1036" s="69"/>
      <c r="L1036" s="1"/>
      <c r="Q1036">
        <v>0</v>
      </c>
      <c r="R1036" cm="1">
        <f t="array" ref="R1036">IF(P1036,IF(Q1036=0,IFERROR(_xlfn.LET(_xlpm.range_ref,_xlfn.ANCHORARRAY(_xlfn.XLOOKUP(D1036,Map_Range_Lookup,Map_Range_Data_Sorted_Lookup)),IF(_xlfn.XLOOKUP(E1036,_xlpm.range_ref,_xlpm.range_ref,21,0,2)=21,21,0)),IF(LEN(D1036)&gt;0,22,0)),0),0)</f>
        <v>0</v>
      </c>
      <c r="S1036" cm="1">
        <f t="array" ref="S1036">IF(P1036,IF((Q1036=0)*(R1036=0),IFERROR(_xlfn.LET(_xlpm.range_ref,_xlfn.ANCHORARRAY(_xlfn.XLOOKUP(E1036,Map_Range_Lookup,Map_Range_Data_Sorted_Lookup)),IF(_xlfn.XLOOKUP(F1036,_xlpm.range_ref,_xlpm.range_ref,11,0,2)=11,11,0)),IF(LEN(F1036)&gt;0,12,0)),0),0)</f>
        <v>0</v>
      </c>
      <c r="T1036">
        <v>0</v>
      </c>
    </row>
    <row r="1037" spans="1:20" x14ac:dyDescent="0.2">
      <c r="A1037" s="243" t="s">
        <v>792</v>
      </c>
      <c r="B1037" s="243" t="s">
        <v>792</v>
      </c>
      <c r="C1037" s="244"/>
      <c r="D1037" s="243" t="s">
        <v>792</v>
      </c>
      <c r="E1037" s="243" t="s">
        <v>792</v>
      </c>
      <c r="F1037" s="243" t="s">
        <v>792</v>
      </c>
      <c r="G1037" s="244"/>
      <c r="H1037" s="244"/>
      <c r="I1037" s="244"/>
      <c r="J1037" s="244"/>
      <c r="K1037" s="69"/>
      <c r="L1037" s="1"/>
      <c r="Q1037">
        <v>0</v>
      </c>
      <c r="R1037" cm="1">
        <f t="array" ref="R1037">IF(P1037,IF(Q1037=0,IFERROR(_xlfn.LET(_xlpm.range_ref,_xlfn.ANCHORARRAY(_xlfn.XLOOKUP(D1037,Map_Range_Lookup,Map_Range_Data_Sorted_Lookup)),IF(_xlfn.XLOOKUP(E1037,_xlpm.range_ref,_xlpm.range_ref,21,0,2)=21,21,0)),IF(LEN(D1037)&gt;0,22,0)),0),0)</f>
        <v>0</v>
      </c>
      <c r="S1037" cm="1">
        <f t="array" ref="S1037">IF(P1037,IF((Q1037=0)*(R1037=0),IFERROR(_xlfn.LET(_xlpm.range_ref,_xlfn.ANCHORARRAY(_xlfn.XLOOKUP(E1037,Map_Range_Lookup,Map_Range_Data_Sorted_Lookup)),IF(_xlfn.XLOOKUP(F1037,_xlpm.range_ref,_xlpm.range_ref,11,0,2)=11,11,0)),IF(LEN(F1037)&gt;0,12,0)),0),0)</f>
        <v>0</v>
      </c>
      <c r="T1037">
        <v>0</v>
      </c>
    </row>
    <row r="1038" spans="1:20" x14ac:dyDescent="0.2">
      <c r="A1038" s="243" t="s">
        <v>792</v>
      </c>
      <c r="B1038" s="243" t="s">
        <v>792</v>
      </c>
      <c r="C1038" s="244"/>
      <c r="D1038" s="243" t="s">
        <v>792</v>
      </c>
      <c r="E1038" s="243" t="s">
        <v>792</v>
      </c>
      <c r="F1038" s="243" t="s">
        <v>792</v>
      </c>
      <c r="G1038" s="244"/>
      <c r="H1038" s="244"/>
      <c r="I1038" s="244"/>
      <c r="J1038" s="244"/>
      <c r="K1038" s="69"/>
      <c r="L1038" s="1"/>
      <c r="Q1038">
        <v>0</v>
      </c>
      <c r="R1038" cm="1">
        <f t="array" ref="R1038">IF(P1038,IF(Q1038=0,IFERROR(_xlfn.LET(_xlpm.range_ref,_xlfn.ANCHORARRAY(_xlfn.XLOOKUP(D1038,Map_Range_Lookup,Map_Range_Data_Sorted_Lookup)),IF(_xlfn.XLOOKUP(E1038,_xlpm.range_ref,_xlpm.range_ref,21,0,2)=21,21,0)),IF(LEN(D1038)&gt;0,22,0)),0),0)</f>
        <v>0</v>
      </c>
      <c r="S1038" cm="1">
        <f t="array" ref="S1038">IF(P1038,IF((Q1038=0)*(R1038=0),IFERROR(_xlfn.LET(_xlpm.range_ref,_xlfn.ANCHORARRAY(_xlfn.XLOOKUP(E1038,Map_Range_Lookup,Map_Range_Data_Sorted_Lookup)),IF(_xlfn.XLOOKUP(F1038,_xlpm.range_ref,_xlpm.range_ref,11,0,2)=11,11,0)),IF(LEN(F1038)&gt;0,12,0)),0),0)</f>
        <v>0</v>
      </c>
      <c r="T1038">
        <v>0</v>
      </c>
    </row>
    <row r="1039" spans="1:20" x14ac:dyDescent="0.2">
      <c r="A1039" s="243" t="s">
        <v>792</v>
      </c>
      <c r="B1039" s="243" t="s">
        <v>792</v>
      </c>
      <c r="C1039" s="244"/>
      <c r="D1039" s="243" t="s">
        <v>792</v>
      </c>
      <c r="E1039" s="243" t="s">
        <v>792</v>
      </c>
      <c r="F1039" s="243" t="s">
        <v>792</v>
      </c>
      <c r="G1039" s="244"/>
      <c r="H1039" s="244"/>
      <c r="I1039" s="244"/>
      <c r="J1039" s="244"/>
      <c r="K1039" s="69"/>
      <c r="L1039" s="1"/>
      <c r="Q1039">
        <v>0</v>
      </c>
      <c r="R1039" cm="1">
        <f t="array" ref="R1039">IF(P1039,IF(Q1039=0,IFERROR(_xlfn.LET(_xlpm.range_ref,_xlfn.ANCHORARRAY(_xlfn.XLOOKUP(D1039,Map_Range_Lookup,Map_Range_Data_Sorted_Lookup)),IF(_xlfn.XLOOKUP(E1039,_xlpm.range_ref,_xlpm.range_ref,21,0,2)=21,21,0)),IF(LEN(D1039)&gt;0,22,0)),0),0)</f>
        <v>0</v>
      </c>
      <c r="S1039" cm="1">
        <f t="array" ref="S1039">IF(P1039,IF((Q1039=0)*(R1039=0),IFERROR(_xlfn.LET(_xlpm.range_ref,_xlfn.ANCHORARRAY(_xlfn.XLOOKUP(E1039,Map_Range_Lookup,Map_Range_Data_Sorted_Lookup)),IF(_xlfn.XLOOKUP(F1039,_xlpm.range_ref,_xlpm.range_ref,11,0,2)=11,11,0)),IF(LEN(F1039)&gt;0,12,0)),0),0)</f>
        <v>0</v>
      </c>
      <c r="T1039">
        <v>0</v>
      </c>
    </row>
    <row r="1040" spans="1:20" x14ac:dyDescent="0.2">
      <c r="A1040" s="243" t="s">
        <v>792</v>
      </c>
      <c r="B1040" s="243" t="s">
        <v>792</v>
      </c>
      <c r="C1040" s="244"/>
      <c r="D1040" s="243" t="s">
        <v>792</v>
      </c>
      <c r="E1040" s="243" t="s">
        <v>792</v>
      </c>
      <c r="F1040" s="243" t="s">
        <v>792</v>
      </c>
      <c r="G1040" s="244"/>
      <c r="H1040" s="244"/>
      <c r="I1040" s="244"/>
      <c r="J1040" s="244"/>
      <c r="K1040" s="69"/>
      <c r="L1040" s="1"/>
      <c r="Q1040">
        <v>0</v>
      </c>
      <c r="R1040" cm="1">
        <f t="array" ref="R1040">IF(P1040,IF(Q1040=0,IFERROR(_xlfn.LET(_xlpm.range_ref,_xlfn.ANCHORARRAY(_xlfn.XLOOKUP(D1040,Map_Range_Lookup,Map_Range_Data_Sorted_Lookup)),IF(_xlfn.XLOOKUP(E1040,_xlpm.range_ref,_xlpm.range_ref,21,0,2)=21,21,0)),IF(LEN(D1040)&gt;0,22,0)),0),0)</f>
        <v>0</v>
      </c>
      <c r="S1040" cm="1">
        <f t="array" ref="S1040">IF(P1040,IF((Q1040=0)*(R1040=0),IFERROR(_xlfn.LET(_xlpm.range_ref,_xlfn.ANCHORARRAY(_xlfn.XLOOKUP(E1040,Map_Range_Lookup,Map_Range_Data_Sorted_Lookup)),IF(_xlfn.XLOOKUP(F1040,_xlpm.range_ref,_xlpm.range_ref,11,0,2)=11,11,0)),IF(LEN(F1040)&gt;0,12,0)),0),0)</f>
        <v>0</v>
      </c>
      <c r="T1040">
        <v>0</v>
      </c>
    </row>
    <row r="1041" spans="1:20" x14ac:dyDescent="0.2">
      <c r="A1041" s="243" t="s">
        <v>792</v>
      </c>
      <c r="B1041" s="243" t="s">
        <v>792</v>
      </c>
      <c r="C1041" s="244"/>
      <c r="D1041" s="243" t="s">
        <v>792</v>
      </c>
      <c r="E1041" s="243" t="s">
        <v>792</v>
      </c>
      <c r="F1041" s="243" t="s">
        <v>792</v>
      </c>
      <c r="G1041" s="244"/>
      <c r="H1041" s="244"/>
      <c r="I1041" s="244"/>
      <c r="J1041" s="244"/>
      <c r="K1041" s="69"/>
      <c r="L1041" s="1"/>
      <c r="Q1041">
        <v>0</v>
      </c>
      <c r="R1041" cm="1">
        <f t="array" ref="R1041">IF(P1041,IF(Q1041=0,IFERROR(_xlfn.LET(_xlpm.range_ref,_xlfn.ANCHORARRAY(_xlfn.XLOOKUP(D1041,Map_Range_Lookup,Map_Range_Data_Sorted_Lookup)),IF(_xlfn.XLOOKUP(E1041,_xlpm.range_ref,_xlpm.range_ref,21,0,2)=21,21,0)),IF(LEN(D1041)&gt;0,22,0)),0),0)</f>
        <v>0</v>
      </c>
      <c r="S1041" cm="1">
        <f t="array" ref="S1041">IF(P1041,IF((Q1041=0)*(R1041=0),IFERROR(_xlfn.LET(_xlpm.range_ref,_xlfn.ANCHORARRAY(_xlfn.XLOOKUP(E1041,Map_Range_Lookup,Map_Range_Data_Sorted_Lookup)),IF(_xlfn.XLOOKUP(F1041,_xlpm.range_ref,_xlpm.range_ref,11,0,2)=11,11,0)),IF(LEN(F1041)&gt;0,12,0)),0),0)</f>
        <v>0</v>
      </c>
      <c r="T1041">
        <v>0</v>
      </c>
    </row>
    <row r="1042" spans="1:20" x14ac:dyDescent="0.2">
      <c r="A1042" s="243" t="s">
        <v>792</v>
      </c>
      <c r="B1042" s="243" t="s">
        <v>792</v>
      </c>
      <c r="C1042" s="244"/>
      <c r="D1042" s="243" t="s">
        <v>792</v>
      </c>
      <c r="E1042" s="243" t="s">
        <v>792</v>
      </c>
      <c r="F1042" s="243" t="s">
        <v>792</v>
      </c>
      <c r="G1042" s="244"/>
      <c r="H1042" s="244"/>
      <c r="I1042" s="244"/>
      <c r="J1042" s="244"/>
      <c r="K1042" s="69"/>
      <c r="L1042" s="1"/>
      <c r="Q1042">
        <v>0</v>
      </c>
      <c r="R1042" cm="1">
        <f t="array" ref="R1042">IF(P1042,IF(Q1042=0,IFERROR(_xlfn.LET(_xlpm.range_ref,_xlfn.ANCHORARRAY(_xlfn.XLOOKUP(D1042,Map_Range_Lookup,Map_Range_Data_Sorted_Lookup)),IF(_xlfn.XLOOKUP(E1042,_xlpm.range_ref,_xlpm.range_ref,21,0,2)=21,21,0)),IF(LEN(D1042)&gt;0,22,0)),0),0)</f>
        <v>0</v>
      </c>
      <c r="S1042" cm="1">
        <f t="array" ref="S1042">IF(P1042,IF((Q1042=0)*(R1042=0),IFERROR(_xlfn.LET(_xlpm.range_ref,_xlfn.ANCHORARRAY(_xlfn.XLOOKUP(E1042,Map_Range_Lookup,Map_Range_Data_Sorted_Lookup)),IF(_xlfn.XLOOKUP(F1042,_xlpm.range_ref,_xlpm.range_ref,11,0,2)=11,11,0)),IF(LEN(F1042)&gt;0,12,0)),0),0)</f>
        <v>0</v>
      </c>
      <c r="T1042">
        <v>0</v>
      </c>
    </row>
    <row r="1043" spans="1:20" x14ac:dyDescent="0.2">
      <c r="A1043" s="243" t="s">
        <v>792</v>
      </c>
      <c r="B1043" s="243" t="s">
        <v>792</v>
      </c>
      <c r="C1043" s="244"/>
      <c r="D1043" s="243" t="s">
        <v>792</v>
      </c>
      <c r="E1043" s="243" t="s">
        <v>792</v>
      </c>
      <c r="F1043" s="243" t="s">
        <v>792</v>
      </c>
      <c r="G1043" s="244"/>
      <c r="H1043" s="244"/>
      <c r="I1043" s="244"/>
      <c r="J1043" s="244"/>
      <c r="K1043" s="69"/>
      <c r="L1043" s="1"/>
      <c r="Q1043">
        <v>0</v>
      </c>
      <c r="R1043" cm="1">
        <f t="array" ref="R1043">IF(P1043,IF(Q1043=0,IFERROR(_xlfn.LET(_xlpm.range_ref,_xlfn.ANCHORARRAY(_xlfn.XLOOKUP(D1043,Map_Range_Lookup,Map_Range_Data_Sorted_Lookup)),IF(_xlfn.XLOOKUP(E1043,_xlpm.range_ref,_xlpm.range_ref,21,0,2)=21,21,0)),IF(LEN(D1043)&gt;0,22,0)),0),0)</f>
        <v>0</v>
      </c>
      <c r="S1043" cm="1">
        <f t="array" ref="S1043">IF(P1043,IF((Q1043=0)*(R1043=0),IFERROR(_xlfn.LET(_xlpm.range_ref,_xlfn.ANCHORARRAY(_xlfn.XLOOKUP(E1043,Map_Range_Lookup,Map_Range_Data_Sorted_Lookup)),IF(_xlfn.XLOOKUP(F1043,_xlpm.range_ref,_xlpm.range_ref,11,0,2)=11,11,0)),IF(LEN(F1043)&gt;0,12,0)),0),0)</f>
        <v>0</v>
      </c>
      <c r="T1043">
        <v>0</v>
      </c>
    </row>
    <row r="1044" spans="1:20" x14ac:dyDescent="0.2">
      <c r="A1044" s="243" t="s">
        <v>792</v>
      </c>
      <c r="B1044" s="243" t="s">
        <v>792</v>
      </c>
      <c r="C1044" s="244"/>
      <c r="D1044" s="243" t="s">
        <v>792</v>
      </c>
      <c r="E1044" s="243" t="s">
        <v>792</v>
      </c>
      <c r="F1044" s="243" t="s">
        <v>792</v>
      </c>
      <c r="G1044" s="244"/>
      <c r="H1044" s="244"/>
      <c r="I1044" s="244"/>
      <c r="J1044" s="244"/>
      <c r="K1044" s="69"/>
      <c r="L1044" s="1"/>
      <c r="Q1044">
        <v>0</v>
      </c>
      <c r="R1044" cm="1">
        <f t="array" ref="R1044">IF(P1044,IF(Q1044=0,IFERROR(_xlfn.LET(_xlpm.range_ref,_xlfn.ANCHORARRAY(_xlfn.XLOOKUP(D1044,Map_Range_Lookup,Map_Range_Data_Sorted_Lookup)),IF(_xlfn.XLOOKUP(E1044,_xlpm.range_ref,_xlpm.range_ref,21,0,2)=21,21,0)),IF(LEN(D1044)&gt;0,22,0)),0),0)</f>
        <v>0</v>
      </c>
      <c r="S1044" cm="1">
        <f t="array" ref="S1044">IF(P1044,IF((Q1044=0)*(R1044=0),IFERROR(_xlfn.LET(_xlpm.range_ref,_xlfn.ANCHORARRAY(_xlfn.XLOOKUP(E1044,Map_Range_Lookup,Map_Range_Data_Sorted_Lookup)),IF(_xlfn.XLOOKUP(F1044,_xlpm.range_ref,_xlpm.range_ref,11,0,2)=11,11,0)),IF(LEN(F1044)&gt;0,12,0)),0),0)</f>
        <v>0</v>
      </c>
      <c r="T1044">
        <v>0</v>
      </c>
    </row>
    <row r="1045" spans="1:20" x14ac:dyDescent="0.2">
      <c r="A1045" s="243" t="s">
        <v>792</v>
      </c>
      <c r="B1045" s="243" t="s">
        <v>792</v>
      </c>
      <c r="C1045" s="244"/>
      <c r="D1045" s="243" t="s">
        <v>792</v>
      </c>
      <c r="E1045" s="243" t="s">
        <v>792</v>
      </c>
      <c r="F1045" s="243" t="s">
        <v>792</v>
      </c>
      <c r="G1045" s="244"/>
      <c r="H1045" s="244"/>
      <c r="I1045" s="244"/>
      <c r="J1045" s="244"/>
      <c r="K1045" s="69"/>
      <c r="L1045" s="1"/>
      <c r="Q1045">
        <v>0</v>
      </c>
      <c r="R1045" cm="1">
        <f t="array" ref="R1045">IF(P1045,IF(Q1045=0,IFERROR(_xlfn.LET(_xlpm.range_ref,_xlfn.ANCHORARRAY(_xlfn.XLOOKUP(D1045,Map_Range_Lookup,Map_Range_Data_Sorted_Lookup)),IF(_xlfn.XLOOKUP(E1045,_xlpm.range_ref,_xlpm.range_ref,21,0,2)=21,21,0)),IF(LEN(D1045)&gt;0,22,0)),0),0)</f>
        <v>0</v>
      </c>
      <c r="S1045" cm="1">
        <f t="array" ref="S1045">IF(P1045,IF((Q1045=0)*(R1045=0),IFERROR(_xlfn.LET(_xlpm.range_ref,_xlfn.ANCHORARRAY(_xlfn.XLOOKUP(E1045,Map_Range_Lookup,Map_Range_Data_Sorted_Lookup)),IF(_xlfn.XLOOKUP(F1045,_xlpm.range_ref,_xlpm.range_ref,11,0,2)=11,11,0)),IF(LEN(F1045)&gt;0,12,0)),0),0)</f>
        <v>0</v>
      </c>
      <c r="T1045">
        <v>0</v>
      </c>
    </row>
    <row r="1046" spans="1:20" x14ac:dyDescent="0.2">
      <c r="A1046" s="243" t="s">
        <v>792</v>
      </c>
      <c r="B1046" s="243" t="s">
        <v>792</v>
      </c>
      <c r="C1046" s="244"/>
      <c r="D1046" s="243" t="s">
        <v>792</v>
      </c>
      <c r="E1046" s="243" t="s">
        <v>792</v>
      </c>
      <c r="F1046" s="243" t="s">
        <v>792</v>
      </c>
      <c r="G1046" s="244"/>
      <c r="H1046" s="244"/>
      <c r="I1046" s="244"/>
      <c r="J1046" s="244"/>
      <c r="K1046" s="69"/>
      <c r="L1046" s="1"/>
      <c r="Q1046">
        <v>0</v>
      </c>
      <c r="R1046" cm="1">
        <f t="array" ref="R1046">IF(P1046,IF(Q1046=0,IFERROR(_xlfn.LET(_xlpm.range_ref,_xlfn.ANCHORARRAY(_xlfn.XLOOKUP(D1046,Map_Range_Lookup,Map_Range_Data_Sorted_Lookup)),IF(_xlfn.XLOOKUP(E1046,_xlpm.range_ref,_xlpm.range_ref,21,0,2)=21,21,0)),IF(LEN(D1046)&gt;0,22,0)),0),0)</f>
        <v>0</v>
      </c>
      <c r="S1046" cm="1">
        <f t="array" ref="S1046">IF(P1046,IF((Q1046=0)*(R1046=0),IFERROR(_xlfn.LET(_xlpm.range_ref,_xlfn.ANCHORARRAY(_xlfn.XLOOKUP(E1046,Map_Range_Lookup,Map_Range_Data_Sorted_Lookup)),IF(_xlfn.XLOOKUP(F1046,_xlpm.range_ref,_xlpm.range_ref,11,0,2)=11,11,0)),IF(LEN(F1046)&gt;0,12,0)),0),0)</f>
        <v>0</v>
      </c>
      <c r="T1046">
        <v>0</v>
      </c>
    </row>
    <row r="1047" spans="1:20" x14ac:dyDescent="0.2">
      <c r="A1047" s="243" t="s">
        <v>792</v>
      </c>
      <c r="B1047" s="243" t="s">
        <v>792</v>
      </c>
      <c r="C1047" s="244"/>
      <c r="D1047" s="243" t="s">
        <v>792</v>
      </c>
      <c r="E1047" s="243" t="s">
        <v>792</v>
      </c>
      <c r="F1047" s="243" t="s">
        <v>792</v>
      </c>
      <c r="G1047" s="244"/>
      <c r="H1047" s="244"/>
      <c r="I1047" s="244"/>
      <c r="J1047" s="244"/>
      <c r="K1047" s="69"/>
      <c r="L1047" s="1"/>
      <c r="Q1047">
        <v>0</v>
      </c>
      <c r="R1047" cm="1">
        <f t="array" ref="R1047">IF(P1047,IF(Q1047=0,IFERROR(_xlfn.LET(_xlpm.range_ref,_xlfn.ANCHORARRAY(_xlfn.XLOOKUP(D1047,Map_Range_Lookup,Map_Range_Data_Sorted_Lookup)),IF(_xlfn.XLOOKUP(E1047,_xlpm.range_ref,_xlpm.range_ref,21,0,2)=21,21,0)),IF(LEN(D1047)&gt;0,22,0)),0),0)</f>
        <v>0</v>
      </c>
      <c r="S1047" cm="1">
        <f t="array" ref="S1047">IF(P1047,IF((Q1047=0)*(R1047=0),IFERROR(_xlfn.LET(_xlpm.range_ref,_xlfn.ANCHORARRAY(_xlfn.XLOOKUP(E1047,Map_Range_Lookup,Map_Range_Data_Sorted_Lookup)),IF(_xlfn.XLOOKUP(F1047,_xlpm.range_ref,_xlpm.range_ref,11,0,2)=11,11,0)),IF(LEN(F1047)&gt;0,12,0)),0),0)</f>
        <v>0</v>
      </c>
      <c r="T1047">
        <v>0</v>
      </c>
    </row>
    <row r="1048" spans="1:20" x14ac:dyDescent="0.2">
      <c r="A1048" s="243" t="s">
        <v>792</v>
      </c>
      <c r="B1048" s="243" t="s">
        <v>792</v>
      </c>
      <c r="C1048" s="244"/>
      <c r="D1048" s="243" t="s">
        <v>792</v>
      </c>
      <c r="E1048" s="243" t="s">
        <v>792</v>
      </c>
      <c r="F1048" s="243" t="s">
        <v>792</v>
      </c>
      <c r="G1048" s="244"/>
      <c r="H1048" s="244"/>
      <c r="I1048" s="244"/>
      <c r="J1048" s="244"/>
      <c r="K1048" s="69"/>
      <c r="L1048" s="1"/>
      <c r="Q1048">
        <v>0</v>
      </c>
      <c r="R1048" cm="1">
        <f t="array" ref="R1048">IF(P1048,IF(Q1048=0,IFERROR(_xlfn.LET(_xlpm.range_ref,_xlfn.ANCHORARRAY(_xlfn.XLOOKUP(D1048,Map_Range_Lookup,Map_Range_Data_Sorted_Lookup)),IF(_xlfn.XLOOKUP(E1048,_xlpm.range_ref,_xlpm.range_ref,21,0,2)=21,21,0)),IF(LEN(D1048)&gt;0,22,0)),0),0)</f>
        <v>0</v>
      </c>
      <c r="S1048" cm="1">
        <f t="array" ref="S1048">IF(P1048,IF((Q1048=0)*(R1048=0),IFERROR(_xlfn.LET(_xlpm.range_ref,_xlfn.ANCHORARRAY(_xlfn.XLOOKUP(E1048,Map_Range_Lookup,Map_Range_Data_Sorted_Lookup)),IF(_xlfn.XLOOKUP(F1048,_xlpm.range_ref,_xlpm.range_ref,11,0,2)=11,11,0)),IF(LEN(F1048)&gt;0,12,0)),0),0)</f>
        <v>0</v>
      </c>
      <c r="T1048">
        <v>0</v>
      </c>
    </row>
    <row r="1049" spans="1:20" x14ac:dyDescent="0.2">
      <c r="A1049" s="243" t="s">
        <v>792</v>
      </c>
      <c r="B1049" s="243" t="s">
        <v>792</v>
      </c>
      <c r="C1049" s="244"/>
      <c r="D1049" s="243" t="s">
        <v>792</v>
      </c>
      <c r="E1049" s="243" t="s">
        <v>792</v>
      </c>
      <c r="F1049" s="243" t="s">
        <v>792</v>
      </c>
      <c r="G1049" s="244"/>
      <c r="H1049" s="244"/>
      <c r="I1049" s="244"/>
      <c r="J1049" s="244"/>
      <c r="K1049" s="69"/>
      <c r="L1049" s="1"/>
      <c r="Q1049">
        <v>0</v>
      </c>
      <c r="R1049" cm="1">
        <f t="array" ref="R1049">IF(P1049,IF(Q1049=0,IFERROR(_xlfn.LET(_xlpm.range_ref,_xlfn.ANCHORARRAY(_xlfn.XLOOKUP(D1049,Map_Range_Lookup,Map_Range_Data_Sorted_Lookup)),IF(_xlfn.XLOOKUP(E1049,_xlpm.range_ref,_xlpm.range_ref,21,0,2)=21,21,0)),IF(LEN(D1049)&gt;0,22,0)),0),0)</f>
        <v>0</v>
      </c>
      <c r="S1049" cm="1">
        <f t="array" ref="S1049">IF(P1049,IF((Q1049=0)*(R1049=0),IFERROR(_xlfn.LET(_xlpm.range_ref,_xlfn.ANCHORARRAY(_xlfn.XLOOKUP(E1049,Map_Range_Lookup,Map_Range_Data_Sorted_Lookup)),IF(_xlfn.XLOOKUP(F1049,_xlpm.range_ref,_xlpm.range_ref,11,0,2)=11,11,0)),IF(LEN(F1049)&gt;0,12,0)),0),0)</f>
        <v>0</v>
      </c>
      <c r="T1049">
        <v>0</v>
      </c>
    </row>
    <row r="1050" spans="1:20" x14ac:dyDescent="0.2">
      <c r="A1050" s="243" t="s">
        <v>792</v>
      </c>
      <c r="B1050" s="243" t="s">
        <v>792</v>
      </c>
      <c r="C1050" s="244"/>
      <c r="D1050" s="243" t="s">
        <v>792</v>
      </c>
      <c r="E1050" s="243" t="s">
        <v>792</v>
      </c>
      <c r="F1050" s="243" t="s">
        <v>792</v>
      </c>
      <c r="G1050" s="244"/>
      <c r="H1050" s="244"/>
      <c r="I1050" s="244"/>
      <c r="J1050" s="244"/>
      <c r="K1050" s="69"/>
      <c r="L1050" s="1"/>
      <c r="Q1050">
        <v>0</v>
      </c>
      <c r="R1050" cm="1">
        <f t="array" ref="R1050">IF(P1050,IF(Q1050=0,IFERROR(_xlfn.LET(_xlpm.range_ref,_xlfn.ANCHORARRAY(_xlfn.XLOOKUP(D1050,Map_Range_Lookup,Map_Range_Data_Sorted_Lookup)),IF(_xlfn.XLOOKUP(E1050,_xlpm.range_ref,_xlpm.range_ref,21,0,2)=21,21,0)),IF(LEN(D1050)&gt;0,22,0)),0),0)</f>
        <v>0</v>
      </c>
      <c r="S1050" cm="1">
        <f t="array" ref="S1050">IF(P1050,IF((Q1050=0)*(R1050=0),IFERROR(_xlfn.LET(_xlpm.range_ref,_xlfn.ANCHORARRAY(_xlfn.XLOOKUP(E1050,Map_Range_Lookup,Map_Range_Data_Sorted_Lookup)),IF(_xlfn.XLOOKUP(F1050,_xlpm.range_ref,_xlpm.range_ref,11,0,2)=11,11,0)),IF(LEN(F1050)&gt;0,12,0)),0),0)</f>
        <v>0</v>
      </c>
      <c r="T1050">
        <v>0</v>
      </c>
    </row>
    <row r="1051" spans="1:20" x14ac:dyDescent="0.2">
      <c r="A1051" s="243" t="s">
        <v>792</v>
      </c>
      <c r="B1051" s="243" t="s">
        <v>792</v>
      </c>
      <c r="C1051" s="244"/>
      <c r="D1051" s="243" t="s">
        <v>792</v>
      </c>
      <c r="E1051" s="243" t="s">
        <v>792</v>
      </c>
      <c r="F1051" s="243" t="s">
        <v>792</v>
      </c>
      <c r="G1051" s="244"/>
      <c r="H1051" s="244"/>
      <c r="I1051" s="244"/>
      <c r="J1051" s="244"/>
      <c r="K1051" s="69"/>
      <c r="L1051" s="1"/>
      <c r="Q1051">
        <v>0</v>
      </c>
      <c r="R1051" cm="1">
        <f t="array" ref="R1051">IF(P1051,IF(Q1051=0,IFERROR(_xlfn.LET(_xlpm.range_ref,_xlfn.ANCHORARRAY(_xlfn.XLOOKUP(D1051,Map_Range_Lookup,Map_Range_Data_Sorted_Lookup)),IF(_xlfn.XLOOKUP(E1051,_xlpm.range_ref,_xlpm.range_ref,21,0,2)=21,21,0)),IF(LEN(D1051)&gt;0,22,0)),0),0)</f>
        <v>0</v>
      </c>
      <c r="S1051" cm="1">
        <f t="array" ref="S1051">IF(P1051,IF((Q1051=0)*(R1051=0),IFERROR(_xlfn.LET(_xlpm.range_ref,_xlfn.ANCHORARRAY(_xlfn.XLOOKUP(E1051,Map_Range_Lookup,Map_Range_Data_Sorted_Lookup)),IF(_xlfn.XLOOKUP(F1051,_xlpm.range_ref,_xlpm.range_ref,11,0,2)=11,11,0)),IF(LEN(F1051)&gt;0,12,0)),0),0)</f>
        <v>0</v>
      </c>
      <c r="T1051">
        <v>0</v>
      </c>
    </row>
    <row r="1052" spans="1:20" x14ac:dyDescent="0.2">
      <c r="A1052" s="243" t="s">
        <v>792</v>
      </c>
      <c r="B1052" s="243" t="s">
        <v>792</v>
      </c>
      <c r="C1052" s="244"/>
      <c r="D1052" s="243" t="s">
        <v>792</v>
      </c>
      <c r="E1052" s="243" t="s">
        <v>792</v>
      </c>
      <c r="F1052" s="243" t="s">
        <v>792</v>
      </c>
      <c r="G1052" s="244"/>
      <c r="H1052" s="244"/>
      <c r="I1052" s="244"/>
      <c r="J1052" s="244"/>
      <c r="K1052" s="69"/>
      <c r="L1052" s="1"/>
      <c r="Q1052">
        <v>0</v>
      </c>
      <c r="R1052" cm="1">
        <f t="array" ref="R1052">IF(P1052,IF(Q1052=0,IFERROR(_xlfn.LET(_xlpm.range_ref,_xlfn.ANCHORARRAY(_xlfn.XLOOKUP(D1052,Map_Range_Lookup,Map_Range_Data_Sorted_Lookup)),IF(_xlfn.XLOOKUP(E1052,_xlpm.range_ref,_xlpm.range_ref,21,0,2)=21,21,0)),IF(LEN(D1052)&gt;0,22,0)),0),0)</f>
        <v>0</v>
      </c>
      <c r="S1052" cm="1">
        <f t="array" ref="S1052">IF(P1052,IF((Q1052=0)*(R1052=0),IFERROR(_xlfn.LET(_xlpm.range_ref,_xlfn.ANCHORARRAY(_xlfn.XLOOKUP(E1052,Map_Range_Lookup,Map_Range_Data_Sorted_Lookup)),IF(_xlfn.XLOOKUP(F1052,_xlpm.range_ref,_xlpm.range_ref,11,0,2)=11,11,0)),IF(LEN(F1052)&gt;0,12,0)),0),0)</f>
        <v>0</v>
      </c>
      <c r="T1052">
        <v>0</v>
      </c>
    </row>
    <row r="1053" spans="1:20" x14ac:dyDescent="0.2">
      <c r="A1053" s="243" t="s">
        <v>792</v>
      </c>
      <c r="B1053" s="243" t="s">
        <v>792</v>
      </c>
      <c r="C1053" s="244"/>
      <c r="D1053" s="243" t="s">
        <v>792</v>
      </c>
      <c r="E1053" s="243" t="s">
        <v>792</v>
      </c>
      <c r="F1053" s="243" t="s">
        <v>792</v>
      </c>
      <c r="G1053" s="244"/>
      <c r="H1053" s="244"/>
      <c r="I1053" s="244"/>
      <c r="J1053" s="244"/>
      <c r="K1053" s="69"/>
      <c r="L1053" s="1"/>
      <c r="Q1053">
        <v>0</v>
      </c>
      <c r="R1053" cm="1">
        <f t="array" ref="R1053">IF(P1053,IF(Q1053=0,IFERROR(_xlfn.LET(_xlpm.range_ref,_xlfn.ANCHORARRAY(_xlfn.XLOOKUP(D1053,Map_Range_Lookup,Map_Range_Data_Sorted_Lookup)),IF(_xlfn.XLOOKUP(E1053,_xlpm.range_ref,_xlpm.range_ref,21,0,2)=21,21,0)),IF(LEN(D1053)&gt;0,22,0)),0),0)</f>
        <v>0</v>
      </c>
      <c r="S1053" cm="1">
        <f t="array" ref="S1053">IF(P1053,IF((Q1053=0)*(R1053=0),IFERROR(_xlfn.LET(_xlpm.range_ref,_xlfn.ANCHORARRAY(_xlfn.XLOOKUP(E1053,Map_Range_Lookup,Map_Range_Data_Sorted_Lookup)),IF(_xlfn.XLOOKUP(F1053,_xlpm.range_ref,_xlpm.range_ref,11,0,2)=11,11,0)),IF(LEN(F1053)&gt;0,12,0)),0),0)</f>
        <v>0</v>
      </c>
      <c r="T1053">
        <v>0</v>
      </c>
    </row>
    <row r="1054" spans="1:20" x14ac:dyDescent="0.2">
      <c r="A1054" s="243" t="s">
        <v>792</v>
      </c>
      <c r="B1054" s="243" t="s">
        <v>792</v>
      </c>
      <c r="C1054" s="244"/>
      <c r="D1054" s="243" t="s">
        <v>792</v>
      </c>
      <c r="E1054" s="243" t="s">
        <v>792</v>
      </c>
      <c r="F1054" s="243" t="s">
        <v>792</v>
      </c>
      <c r="G1054" s="244"/>
      <c r="H1054" s="244"/>
      <c r="I1054" s="244"/>
      <c r="J1054" s="244"/>
      <c r="K1054" s="69"/>
      <c r="L1054" s="1"/>
      <c r="Q1054">
        <v>0</v>
      </c>
      <c r="R1054" cm="1">
        <f t="array" ref="R1054">IF(P1054,IF(Q1054=0,IFERROR(_xlfn.LET(_xlpm.range_ref,_xlfn.ANCHORARRAY(_xlfn.XLOOKUP(D1054,Map_Range_Lookup,Map_Range_Data_Sorted_Lookup)),IF(_xlfn.XLOOKUP(E1054,_xlpm.range_ref,_xlpm.range_ref,21,0,2)=21,21,0)),IF(LEN(D1054)&gt;0,22,0)),0),0)</f>
        <v>0</v>
      </c>
      <c r="S1054" cm="1">
        <f t="array" ref="S1054">IF(P1054,IF((Q1054=0)*(R1054=0),IFERROR(_xlfn.LET(_xlpm.range_ref,_xlfn.ANCHORARRAY(_xlfn.XLOOKUP(E1054,Map_Range_Lookup,Map_Range_Data_Sorted_Lookup)),IF(_xlfn.XLOOKUP(F1054,_xlpm.range_ref,_xlpm.range_ref,11,0,2)=11,11,0)),IF(LEN(F1054)&gt;0,12,0)),0),0)</f>
        <v>0</v>
      </c>
      <c r="T1054">
        <v>0</v>
      </c>
    </row>
    <row r="1055" spans="1:20" x14ac:dyDescent="0.2">
      <c r="A1055" s="243" t="s">
        <v>792</v>
      </c>
      <c r="B1055" s="243" t="s">
        <v>792</v>
      </c>
      <c r="C1055" s="244"/>
      <c r="D1055" s="243" t="s">
        <v>792</v>
      </c>
      <c r="E1055" s="243" t="s">
        <v>792</v>
      </c>
      <c r="F1055" s="243" t="s">
        <v>792</v>
      </c>
      <c r="G1055" s="244"/>
      <c r="H1055" s="244"/>
      <c r="I1055" s="244"/>
      <c r="J1055" s="244"/>
      <c r="K1055" s="69"/>
      <c r="L1055" s="1"/>
      <c r="Q1055">
        <v>0</v>
      </c>
      <c r="R1055" cm="1">
        <f t="array" ref="R1055">IF(P1055,IF(Q1055=0,IFERROR(_xlfn.LET(_xlpm.range_ref,_xlfn.ANCHORARRAY(_xlfn.XLOOKUP(D1055,Map_Range_Lookup,Map_Range_Data_Sorted_Lookup)),IF(_xlfn.XLOOKUP(E1055,_xlpm.range_ref,_xlpm.range_ref,21,0,2)=21,21,0)),IF(LEN(D1055)&gt;0,22,0)),0),0)</f>
        <v>0</v>
      </c>
      <c r="S1055" cm="1">
        <f t="array" ref="S1055">IF(P1055,IF((Q1055=0)*(R1055=0),IFERROR(_xlfn.LET(_xlpm.range_ref,_xlfn.ANCHORARRAY(_xlfn.XLOOKUP(E1055,Map_Range_Lookup,Map_Range_Data_Sorted_Lookup)),IF(_xlfn.XLOOKUP(F1055,_xlpm.range_ref,_xlpm.range_ref,11,0,2)=11,11,0)),IF(LEN(F1055)&gt;0,12,0)),0),0)</f>
        <v>0</v>
      </c>
      <c r="T1055">
        <v>0</v>
      </c>
    </row>
    <row r="1056" spans="1:20" x14ac:dyDescent="0.2">
      <c r="A1056" s="243" t="s">
        <v>792</v>
      </c>
      <c r="B1056" s="243" t="s">
        <v>792</v>
      </c>
      <c r="C1056" s="244"/>
      <c r="D1056" s="243" t="s">
        <v>792</v>
      </c>
      <c r="E1056" s="243" t="s">
        <v>792</v>
      </c>
      <c r="F1056" s="243" t="s">
        <v>792</v>
      </c>
      <c r="G1056" s="244"/>
      <c r="H1056" s="244"/>
      <c r="I1056" s="244"/>
      <c r="J1056" s="244"/>
      <c r="K1056" s="69"/>
      <c r="L1056" s="1"/>
      <c r="Q1056">
        <v>0</v>
      </c>
      <c r="R1056" cm="1">
        <f t="array" ref="R1056">IF(P1056,IF(Q1056=0,IFERROR(_xlfn.LET(_xlpm.range_ref,_xlfn.ANCHORARRAY(_xlfn.XLOOKUP(D1056,Map_Range_Lookup,Map_Range_Data_Sorted_Lookup)),IF(_xlfn.XLOOKUP(E1056,_xlpm.range_ref,_xlpm.range_ref,21,0,2)=21,21,0)),IF(LEN(D1056)&gt;0,22,0)),0),0)</f>
        <v>0</v>
      </c>
      <c r="S1056" cm="1">
        <f t="array" ref="S1056">IF(P1056,IF((Q1056=0)*(R1056=0),IFERROR(_xlfn.LET(_xlpm.range_ref,_xlfn.ANCHORARRAY(_xlfn.XLOOKUP(E1056,Map_Range_Lookup,Map_Range_Data_Sorted_Lookup)),IF(_xlfn.XLOOKUP(F1056,_xlpm.range_ref,_xlpm.range_ref,11,0,2)=11,11,0)),IF(LEN(F1056)&gt;0,12,0)),0),0)</f>
        <v>0</v>
      </c>
      <c r="T1056">
        <v>0</v>
      </c>
    </row>
    <row r="1057" spans="1:20" x14ac:dyDescent="0.2">
      <c r="A1057" s="243" t="s">
        <v>792</v>
      </c>
      <c r="B1057" s="243" t="s">
        <v>792</v>
      </c>
      <c r="C1057" s="244"/>
      <c r="D1057" s="243" t="s">
        <v>792</v>
      </c>
      <c r="E1057" s="243" t="s">
        <v>792</v>
      </c>
      <c r="F1057" s="243" t="s">
        <v>792</v>
      </c>
      <c r="G1057" s="244"/>
      <c r="H1057" s="244"/>
      <c r="I1057" s="244"/>
      <c r="J1057" s="244"/>
      <c r="K1057" s="69"/>
      <c r="L1057" s="1"/>
      <c r="Q1057">
        <v>0</v>
      </c>
      <c r="R1057" cm="1">
        <f t="array" ref="R1057">IF(P1057,IF(Q1057=0,IFERROR(_xlfn.LET(_xlpm.range_ref,_xlfn.ANCHORARRAY(_xlfn.XLOOKUP(D1057,Map_Range_Lookup,Map_Range_Data_Sorted_Lookup)),IF(_xlfn.XLOOKUP(E1057,_xlpm.range_ref,_xlpm.range_ref,21,0,2)=21,21,0)),IF(LEN(D1057)&gt;0,22,0)),0),0)</f>
        <v>0</v>
      </c>
      <c r="S1057" cm="1">
        <f t="array" ref="S1057">IF(P1057,IF((Q1057=0)*(R1057=0),IFERROR(_xlfn.LET(_xlpm.range_ref,_xlfn.ANCHORARRAY(_xlfn.XLOOKUP(E1057,Map_Range_Lookup,Map_Range_Data_Sorted_Lookup)),IF(_xlfn.XLOOKUP(F1057,_xlpm.range_ref,_xlpm.range_ref,11,0,2)=11,11,0)),IF(LEN(F1057)&gt;0,12,0)),0),0)</f>
        <v>0</v>
      </c>
      <c r="T1057">
        <v>0</v>
      </c>
    </row>
    <row r="1058" spans="1:20" x14ac:dyDescent="0.2">
      <c r="A1058" s="243" t="s">
        <v>792</v>
      </c>
      <c r="B1058" s="243" t="s">
        <v>792</v>
      </c>
      <c r="C1058" s="244"/>
      <c r="D1058" s="243" t="s">
        <v>792</v>
      </c>
      <c r="E1058" s="243" t="s">
        <v>792</v>
      </c>
      <c r="F1058" s="243" t="s">
        <v>792</v>
      </c>
      <c r="G1058" s="244"/>
      <c r="H1058" s="244"/>
      <c r="I1058" s="244"/>
      <c r="J1058" s="244"/>
      <c r="K1058" s="69"/>
      <c r="L1058" s="1"/>
      <c r="Q1058">
        <v>0</v>
      </c>
      <c r="R1058" cm="1">
        <f t="array" ref="R1058">IF(P1058,IF(Q1058=0,IFERROR(_xlfn.LET(_xlpm.range_ref,_xlfn.ANCHORARRAY(_xlfn.XLOOKUP(D1058,Map_Range_Lookup,Map_Range_Data_Sorted_Lookup)),IF(_xlfn.XLOOKUP(E1058,_xlpm.range_ref,_xlpm.range_ref,21,0,2)=21,21,0)),IF(LEN(D1058)&gt;0,22,0)),0),0)</f>
        <v>0</v>
      </c>
      <c r="S1058" cm="1">
        <f t="array" ref="S1058">IF(P1058,IF((Q1058=0)*(R1058=0),IFERROR(_xlfn.LET(_xlpm.range_ref,_xlfn.ANCHORARRAY(_xlfn.XLOOKUP(E1058,Map_Range_Lookup,Map_Range_Data_Sorted_Lookup)),IF(_xlfn.XLOOKUP(F1058,_xlpm.range_ref,_xlpm.range_ref,11,0,2)=11,11,0)),IF(LEN(F1058)&gt;0,12,0)),0),0)</f>
        <v>0</v>
      </c>
      <c r="T1058">
        <v>0</v>
      </c>
    </row>
    <row r="1059" spans="1:20" x14ac:dyDescent="0.2">
      <c r="A1059" s="243" t="s">
        <v>792</v>
      </c>
      <c r="B1059" s="243" t="s">
        <v>792</v>
      </c>
      <c r="C1059" s="244"/>
      <c r="D1059" s="243" t="s">
        <v>792</v>
      </c>
      <c r="E1059" s="243" t="s">
        <v>792</v>
      </c>
      <c r="F1059" s="243" t="s">
        <v>792</v>
      </c>
      <c r="G1059" s="244"/>
      <c r="H1059" s="244"/>
      <c r="I1059" s="244"/>
      <c r="J1059" s="244"/>
      <c r="K1059" s="69"/>
      <c r="L1059" s="1"/>
      <c r="Q1059">
        <v>0</v>
      </c>
      <c r="R1059" cm="1">
        <f t="array" ref="R1059">IF(P1059,IF(Q1059=0,IFERROR(_xlfn.LET(_xlpm.range_ref,_xlfn.ANCHORARRAY(_xlfn.XLOOKUP(D1059,Map_Range_Lookup,Map_Range_Data_Sorted_Lookup)),IF(_xlfn.XLOOKUP(E1059,_xlpm.range_ref,_xlpm.range_ref,21,0,2)=21,21,0)),IF(LEN(D1059)&gt;0,22,0)),0),0)</f>
        <v>0</v>
      </c>
      <c r="S1059" cm="1">
        <f t="array" ref="S1059">IF(P1059,IF((Q1059=0)*(R1059=0),IFERROR(_xlfn.LET(_xlpm.range_ref,_xlfn.ANCHORARRAY(_xlfn.XLOOKUP(E1059,Map_Range_Lookup,Map_Range_Data_Sorted_Lookup)),IF(_xlfn.XLOOKUP(F1059,_xlpm.range_ref,_xlpm.range_ref,11,0,2)=11,11,0)),IF(LEN(F1059)&gt;0,12,0)),0),0)</f>
        <v>0</v>
      </c>
      <c r="T1059">
        <v>0</v>
      </c>
    </row>
    <row r="1060" spans="1:20" x14ac:dyDescent="0.2">
      <c r="A1060" s="243" t="s">
        <v>792</v>
      </c>
      <c r="B1060" s="243" t="s">
        <v>792</v>
      </c>
      <c r="C1060" s="244"/>
      <c r="D1060" s="243" t="s">
        <v>792</v>
      </c>
      <c r="E1060" s="243" t="s">
        <v>792</v>
      </c>
      <c r="F1060" s="243" t="s">
        <v>792</v>
      </c>
      <c r="G1060" s="244"/>
      <c r="H1060" s="244"/>
      <c r="I1060" s="244"/>
      <c r="J1060" s="244"/>
      <c r="K1060" s="69"/>
      <c r="L1060" s="1"/>
      <c r="Q1060">
        <v>0</v>
      </c>
      <c r="R1060" cm="1">
        <f t="array" ref="R1060">IF(P1060,IF(Q1060=0,IFERROR(_xlfn.LET(_xlpm.range_ref,_xlfn.ANCHORARRAY(_xlfn.XLOOKUP(D1060,Map_Range_Lookup,Map_Range_Data_Sorted_Lookup)),IF(_xlfn.XLOOKUP(E1060,_xlpm.range_ref,_xlpm.range_ref,21,0,2)=21,21,0)),IF(LEN(D1060)&gt;0,22,0)),0),0)</f>
        <v>0</v>
      </c>
      <c r="S1060" cm="1">
        <f t="array" ref="S1060">IF(P1060,IF((Q1060=0)*(R1060=0),IFERROR(_xlfn.LET(_xlpm.range_ref,_xlfn.ANCHORARRAY(_xlfn.XLOOKUP(E1060,Map_Range_Lookup,Map_Range_Data_Sorted_Lookup)),IF(_xlfn.XLOOKUP(F1060,_xlpm.range_ref,_xlpm.range_ref,11,0,2)=11,11,0)),IF(LEN(F1060)&gt;0,12,0)),0),0)</f>
        <v>0</v>
      </c>
      <c r="T1060">
        <v>0</v>
      </c>
    </row>
    <row r="1061" spans="1:20" x14ac:dyDescent="0.2">
      <c r="A1061" s="243" t="s">
        <v>792</v>
      </c>
      <c r="B1061" s="243" t="s">
        <v>792</v>
      </c>
      <c r="C1061" s="244"/>
      <c r="D1061" s="243" t="s">
        <v>792</v>
      </c>
      <c r="E1061" s="243" t="s">
        <v>792</v>
      </c>
      <c r="F1061" s="243" t="s">
        <v>792</v>
      </c>
      <c r="G1061" s="244"/>
      <c r="H1061" s="244"/>
      <c r="I1061" s="244"/>
      <c r="J1061" s="244"/>
      <c r="K1061" s="69"/>
      <c r="L1061" s="1"/>
      <c r="Q1061">
        <v>0</v>
      </c>
      <c r="R1061" cm="1">
        <f t="array" ref="R1061">IF(P1061,IF(Q1061=0,IFERROR(_xlfn.LET(_xlpm.range_ref,_xlfn.ANCHORARRAY(_xlfn.XLOOKUP(D1061,Map_Range_Lookup,Map_Range_Data_Sorted_Lookup)),IF(_xlfn.XLOOKUP(E1061,_xlpm.range_ref,_xlpm.range_ref,21,0,2)=21,21,0)),IF(LEN(D1061)&gt;0,22,0)),0),0)</f>
        <v>0</v>
      </c>
      <c r="S1061" cm="1">
        <f t="array" ref="S1061">IF(P1061,IF((Q1061=0)*(R1061=0),IFERROR(_xlfn.LET(_xlpm.range_ref,_xlfn.ANCHORARRAY(_xlfn.XLOOKUP(E1061,Map_Range_Lookup,Map_Range_Data_Sorted_Lookup)),IF(_xlfn.XLOOKUP(F1061,_xlpm.range_ref,_xlpm.range_ref,11,0,2)=11,11,0)),IF(LEN(F1061)&gt;0,12,0)),0),0)</f>
        <v>0</v>
      </c>
      <c r="T1061">
        <v>0</v>
      </c>
    </row>
    <row r="1062" spans="1:20" x14ac:dyDescent="0.2">
      <c r="A1062" s="243" t="s">
        <v>792</v>
      </c>
      <c r="B1062" s="243" t="s">
        <v>792</v>
      </c>
      <c r="C1062" s="244"/>
      <c r="D1062" s="243" t="s">
        <v>792</v>
      </c>
      <c r="E1062" s="243" t="s">
        <v>792</v>
      </c>
      <c r="F1062" s="243" t="s">
        <v>792</v>
      </c>
      <c r="G1062" s="244"/>
      <c r="H1062" s="244"/>
      <c r="I1062" s="244"/>
      <c r="J1062" s="244"/>
      <c r="K1062" s="69"/>
      <c r="L1062" s="1"/>
      <c r="Q1062">
        <v>0</v>
      </c>
      <c r="R1062" cm="1">
        <f t="array" ref="R1062">IF(P1062,IF(Q1062=0,IFERROR(_xlfn.LET(_xlpm.range_ref,_xlfn.ANCHORARRAY(_xlfn.XLOOKUP(D1062,Map_Range_Lookup,Map_Range_Data_Sorted_Lookup)),IF(_xlfn.XLOOKUP(E1062,_xlpm.range_ref,_xlpm.range_ref,21,0,2)=21,21,0)),IF(LEN(D1062)&gt;0,22,0)),0),0)</f>
        <v>0</v>
      </c>
      <c r="S1062" cm="1">
        <f t="array" ref="S1062">IF(P1062,IF((Q1062=0)*(R1062=0),IFERROR(_xlfn.LET(_xlpm.range_ref,_xlfn.ANCHORARRAY(_xlfn.XLOOKUP(E1062,Map_Range_Lookup,Map_Range_Data_Sorted_Lookup)),IF(_xlfn.XLOOKUP(F1062,_xlpm.range_ref,_xlpm.range_ref,11,0,2)=11,11,0)),IF(LEN(F1062)&gt;0,12,0)),0),0)</f>
        <v>0</v>
      </c>
      <c r="T1062">
        <v>0</v>
      </c>
    </row>
    <row r="1063" spans="1:20" x14ac:dyDescent="0.2">
      <c r="A1063" s="243" t="s">
        <v>792</v>
      </c>
      <c r="B1063" s="243" t="s">
        <v>792</v>
      </c>
      <c r="C1063" s="244"/>
      <c r="D1063" s="243" t="s">
        <v>792</v>
      </c>
      <c r="E1063" s="243" t="s">
        <v>792</v>
      </c>
      <c r="F1063" s="243" t="s">
        <v>792</v>
      </c>
      <c r="G1063" s="244"/>
      <c r="H1063" s="244"/>
      <c r="I1063" s="244"/>
      <c r="J1063" s="244"/>
      <c r="K1063" s="69"/>
      <c r="L1063" s="1"/>
      <c r="Q1063">
        <v>0</v>
      </c>
      <c r="R1063" cm="1">
        <f t="array" ref="R1063">IF(P1063,IF(Q1063=0,IFERROR(_xlfn.LET(_xlpm.range_ref,_xlfn.ANCHORARRAY(_xlfn.XLOOKUP(D1063,Map_Range_Lookup,Map_Range_Data_Sorted_Lookup)),IF(_xlfn.XLOOKUP(E1063,_xlpm.range_ref,_xlpm.range_ref,21,0,2)=21,21,0)),IF(LEN(D1063)&gt;0,22,0)),0),0)</f>
        <v>0</v>
      </c>
      <c r="S1063" cm="1">
        <f t="array" ref="S1063">IF(P1063,IF((Q1063=0)*(R1063=0),IFERROR(_xlfn.LET(_xlpm.range_ref,_xlfn.ANCHORARRAY(_xlfn.XLOOKUP(E1063,Map_Range_Lookup,Map_Range_Data_Sorted_Lookup)),IF(_xlfn.XLOOKUP(F1063,_xlpm.range_ref,_xlpm.range_ref,11,0,2)=11,11,0)),IF(LEN(F1063)&gt;0,12,0)),0),0)</f>
        <v>0</v>
      </c>
      <c r="T1063">
        <v>0</v>
      </c>
    </row>
    <row r="1064" spans="1:20" x14ac:dyDescent="0.2">
      <c r="A1064" s="243" t="s">
        <v>792</v>
      </c>
      <c r="B1064" s="243" t="s">
        <v>792</v>
      </c>
      <c r="C1064" s="244"/>
      <c r="D1064" s="243" t="s">
        <v>792</v>
      </c>
      <c r="E1064" s="243" t="s">
        <v>792</v>
      </c>
      <c r="F1064" s="243" t="s">
        <v>792</v>
      </c>
      <c r="G1064" s="244"/>
      <c r="H1064" s="244"/>
      <c r="I1064" s="244"/>
      <c r="J1064" s="244"/>
      <c r="K1064" s="69"/>
      <c r="L1064" s="1"/>
      <c r="Q1064">
        <v>0</v>
      </c>
      <c r="R1064" cm="1">
        <f t="array" ref="R1064">IF(P1064,IF(Q1064=0,IFERROR(_xlfn.LET(_xlpm.range_ref,_xlfn.ANCHORARRAY(_xlfn.XLOOKUP(D1064,Map_Range_Lookup,Map_Range_Data_Sorted_Lookup)),IF(_xlfn.XLOOKUP(E1064,_xlpm.range_ref,_xlpm.range_ref,21,0,2)=21,21,0)),IF(LEN(D1064)&gt;0,22,0)),0),0)</f>
        <v>0</v>
      </c>
      <c r="S1064" cm="1">
        <f t="array" ref="S1064">IF(P1064,IF((Q1064=0)*(R1064=0),IFERROR(_xlfn.LET(_xlpm.range_ref,_xlfn.ANCHORARRAY(_xlfn.XLOOKUP(E1064,Map_Range_Lookup,Map_Range_Data_Sorted_Lookup)),IF(_xlfn.XLOOKUP(F1064,_xlpm.range_ref,_xlpm.range_ref,11,0,2)=11,11,0)),IF(LEN(F1064)&gt;0,12,0)),0),0)</f>
        <v>0</v>
      </c>
      <c r="T1064">
        <v>0</v>
      </c>
    </row>
    <row r="1065" spans="1:20" x14ac:dyDescent="0.2">
      <c r="A1065" s="243" t="s">
        <v>792</v>
      </c>
      <c r="B1065" s="243" t="s">
        <v>792</v>
      </c>
      <c r="C1065" s="244"/>
      <c r="D1065" s="243" t="s">
        <v>792</v>
      </c>
      <c r="E1065" s="243" t="s">
        <v>792</v>
      </c>
      <c r="F1065" s="243" t="s">
        <v>792</v>
      </c>
      <c r="G1065" s="244"/>
      <c r="H1065" s="244"/>
      <c r="I1065" s="244"/>
      <c r="J1065" s="244"/>
      <c r="K1065" s="69"/>
      <c r="L1065" s="1"/>
      <c r="Q1065">
        <v>0</v>
      </c>
      <c r="R1065" cm="1">
        <f t="array" ref="R1065">IF(P1065,IF(Q1065=0,IFERROR(_xlfn.LET(_xlpm.range_ref,_xlfn.ANCHORARRAY(_xlfn.XLOOKUP(D1065,Map_Range_Lookup,Map_Range_Data_Sorted_Lookup)),IF(_xlfn.XLOOKUP(E1065,_xlpm.range_ref,_xlpm.range_ref,21,0,2)=21,21,0)),IF(LEN(D1065)&gt;0,22,0)),0),0)</f>
        <v>0</v>
      </c>
      <c r="S1065" cm="1">
        <f t="array" ref="S1065">IF(P1065,IF((Q1065=0)*(R1065=0),IFERROR(_xlfn.LET(_xlpm.range_ref,_xlfn.ANCHORARRAY(_xlfn.XLOOKUP(E1065,Map_Range_Lookup,Map_Range_Data_Sorted_Lookup)),IF(_xlfn.XLOOKUP(F1065,_xlpm.range_ref,_xlpm.range_ref,11,0,2)=11,11,0)),IF(LEN(F1065)&gt;0,12,0)),0),0)</f>
        <v>0</v>
      </c>
      <c r="T1065">
        <v>0</v>
      </c>
    </row>
    <row r="1066" spans="1:20" x14ac:dyDescent="0.2">
      <c r="A1066" s="243" t="s">
        <v>792</v>
      </c>
      <c r="B1066" s="243" t="s">
        <v>792</v>
      </c>
      <c r="C1066" s="244"/>
      <c r="D1066" s="243" t="s">
        <v>792</v>
      </c>
      <c r="E1066" s="243" t="s">
        <v>792</v>
      </c>
      <c r="F1066" s="243" t="s">
        <v>792</v>
      </c>
      <c r="G1066" s="244"/>
      <c r="H1066" s="244"/>
      <c r="I1066" s="244"/>
      <c r="J1066" s="244"/>
      <c r="K1066" s="69"/>
      <c r="L1066" s="1"/>
      <c r="Q1066">
        <v>0</v>
      </c>
      <c r="R1066" cm="1">
        <f t="array" ref="R1066">IF(P1066,IF(Q1066=0,IFERROR(_xlfn.LET(_xlpm.range_ref,_xlfn.ANCHORARRAY(_xlfn.XLOOKUP(D1066,Map_Range_Lookup,Map_Range_Data_Sorted_Lookup)),IF(_xlfn.XLOOKUP(E1066,_xlpm.range_ref,_xlpm.range_ref,21,0,2)=21,21,0)),IF(LEN(D1066)&gt;0,22,0)),0),0)</f>
        <v>0</v>
      </c>
      <c r="S1066" cm="1">
        <f t="array" ref="S1066">IF(P1066,IF((Q1066=0)*(R1066=0),IFERROR(_xlfn.LET(_xlpm.range_ref,_xlfn.ANCHORARRAY(_xlfn.XLOOKUP(E1066,Map_Range_Lookup,Map_Range_Data_Sorted_Lookup)),IF(_xlfn.XLOOKUP(F1066,_xlpm.range_ref,_xlpm.range_ref,11,0,2)=11,11,0)),IF(LEN(F1066)&gt;0,12,0)),0),0)</f>
        <v>0</v>
      </c>
      <c r="T1066">
        <v>0</v>
      </c>
    </row>
    <row r="1067" spans="1:20" x14ac:dyDescent="0.2">
      <c r="A1067" s="243" t="s">
        <v>792</v>
      </c>
      <c r="B1067" s="243" t="s">
        <v>792</v>
      </c>
      <c r="C1067" s="244"/>
      <c r="D1067" s="243" t="s">
        <v>792</v>
      </c>
      <c r="E1067" s="243" t="s">
        <v>792</v>
      </c>
      <c r="F1067" s="243" t="s">
        <v>792</v>
      </c>
      <c r="G1067" s="244"/>
      <c r="H1067" s="244"/>
      <c r="I1067" s="244"/>
      <c r="J1067" s="244"/>
      <c r="K1067" s="69"/>
      <c r="L1067" s="1"/>
      <c r="Q1067">
        <v>0</v>
      </c>
      <c r="R1067" cm="1">
        <f t="array" ref="R1067">IF(P1067,IF(Q1067=0,IFERROR(_xlfn.LET(_xlpm.range_ref,_xlfn.ANCHORARRAY(_xlfn.XLOOKUP(D1067,Map_Range_Lookup,Map_Range_Data_Sorted_Lookup)),IF(_xlfn.XLOOKUP(E1067,_xlpm.range_ref,_xlpm.range_ref,21,0,2)=21,21,0)),IF(LEN(D1067)&gt;0,22,0)),0),0)</f>
        <v>0</v>
      </c>
      <c r="S1067" cm="1">
        <f t="array" ref="S1067">IF(P1067,IF((Q1067=0)*(R1067=0),IFERROR(_xlfn.LET(_xlpm.range_ref,_xlfn.ANCHORARRAY(_xlfn.XLOOKUP(E1067,Map_Range_Lookup,Map_Range_Data_Sorted_Lookup)),IF(_xlfn.XLOOKUP(F1067,_xlpm.range_ref,_xlpm.range_ref,11,0,2)=11,11,0)),IF(LEN(F1067)&gt;0,12,0)),0),0)</f>
        <v>0</v>
      </c>
      <c r="T1067">
        <v>0</v>
      </c>
    </row>
    <row r="1068" spans="1:20" x14ac:dyDescent="0.2">
      <c r="A1068" s="243" t="s">
        <v>792</v>
      </c>
      <c r="B1068" s="243" t="s">
        <v>792</v>
      </c>
      <c r="C1068" s="244"/>
      <c r="D1068" s="243" t="s">
        <v>792</v>
      </c>
      <c r="E1068" s="243" t="s">
        <v>792</v>
      </c>
      <c r="F1068" s="243" t="s">
        <v>792</v>
      </c>
      <c r="G1068" s="244"/>
      <c r="H1068" s="244"/>
      <c r="I1068" s="244"/>
      <c r="J1068" s="244"/>
      <c r="K1068" s="69"/>
      <c r="L1068" s="1"/>
      <c r="Q1068">
        <v>0</v>
      </c>
      <c r="R1068" cm="1">
        <f t="array" ref="R1068">IF(P1068,IF(Q1068=0,IFERROR(_xlfn.LET(_xlpm.range_ref,_xlfn.ANCHORARRAY(_xlfn.XLOOKUP(D1068,Map_Range_Lookup,Map_Range_Data_Sorted_Lookup)),IF(_xlfn.XLOOKUP(E1068,_xlpm.range_ref,_xlpm.range_ref,21,0,2)=21,21,0)),IF(LEN(D1068)&gt;0,22,0)),0),0)</f>
        <v>0</v>
      </c>
      <c r="S1068" cm="1">
        <f t="array" ref="S1068">IF(P1068,IF((Q1068=0)*(R1068=0),IFERROR(_xlfn.LET(_xlpm.range_ref,_xlfn.ANCHORARRAY(_xlfn.XLOOKUP(E1068,Map_Range_Lookup,Map_Range_Data_Sorted_Lookup)),IF(_xlfn.XLOOKUP(F1068,_xlpm.range_ref,_xlpm.range_ref,11,0,2)=11,11,0)),IF(LEN(F1068)&gt;0,12,0)),0),0)</f>
        <v>0</v>
      </c>
      <c r="T1068">
        <v>0</v>
      </c>
    </row>
    <row r="1069" spans="1:20" x14ac:dyDescent="0.2">
      <c r="A1069" s="243" t="s">
        <v>792</v>
      </c>
      <c r="B1069" s="243" t="s">
        <v>792</v>
      </c>
      <c r="C1069" s="244"/>
      <c r="D1069" s="243" t="s">
        <v>792</v>
      </c>
      <c r="E1069" s="243" t="s">
        <v>792</v>
      </c>
      <c r="F1069" s="243" t="s">
        <v>792</v>
      </c>
      <c r="G1069" s="244"/>
      <c r="H1069" s="244"/>
      <c r="I1069" s="244"/>
      <c r="J1069" s="244"/>
      <c r="K1069" s="69"/>
      <c r="L1069" s="1"/>
      <c r="Q1069">
        <v>0</v>
      </c>
      <c r="R1069" cm="1">
        <f t="array" ref="R1069">IF(P1069,IF(Q1069=0,IFERROR(_xlfn.LET(_xlpm.range_ref,_xlfn.ANCHORARRAY(_xlfn.XLOOKUP(D1069,Map_Range_Lookup,Map_Range_Data_Sorted_Lookup)),IF(_xlfn.XLOOKUP(E1069,_xlpm.range_ref,_xlpm.range_ref,21,0,2)=21,21,0)),IF(LEN(D1069)&gt;0,22,0)),0),0)</f>
        <v>0</v>
      </c>
      <c r="S1069" cm="1">
        <f t="array" ref="S1069">IF(P1069,IF((Q1069=0)*(R1069=0),IFERROR(_xlfn.LET(_xlpm.range_ref,_xlfn.ANCHORARRAY(_xlfn.XLOOKUP(E1069,Map_Range_Lookup,Map_Range_Data_Sorted_Lookup)),IF(_xlfn.XLOOKUP(F1069,_xlpm.range_ref,_xlpm.range_ref,11,0,2)=11,11,0)),IF(LEN(F1069)&gt;0,12,0)),0),0)</f>
        <v>0</v>
      </c>
      <c r="T1069">
        <v>0</v>
      </c>
    </row>
    <row r="1070" spans="1:20" x14ac:dyDescent="0.2">
      <c r="A1070" s="243" t="s">
        <v>792</v>
      </c>
      <c r="B1070" s="243" t="s">
        <v>792</v>
      </c>
      <c r="C1070" s="244"/>
      <c r="D1070" s="243" t="s">
        <v>792</v>
      </c>
      <c r="E1070" s="243" t="s">
        <v>792</v>
      </c>
      <c r="F1070" s="243" t="s">
        <v>792</v>
      </c>
      <c r="G1070" s="244"/>
      <c r="H1070" s="244"/>
      <c r="I1070" s="244"/>
      <c r="J1070" s="244"/>
      <c r="K1070" s="69"/>
      <c r="L1070" s="1"/>
      <c r="Q1070">
        <v>0</v>
      </c>
      <c r="R1070" cm="1">
        <f t="array" ref="R1070">IF(P1070,IF(Q1070=0,IFERROR(_xlfn.LET(_xlpm.range_ref,_xlfn.ANCHORARRAY(_xlfn.XLOOKUP(D1070,Map_Range_Lookup,Map_Range_Data_Sorted_Lookup)),IF(_xlfn.XLOOKUP(E1070,_xlpm.range_ref,_xlpm.range_ref,21,0,2)=21,21,0)),IF(LEN(D1070)&gt;0,22,0)),0),0)</f>
        <v>0</v>
      </c>
      <c r="S1070" cm="1">
        <f t="array" ref="S1070">IF(P1070,IF((Q1070=0)*(R1070=0),IFERROR(_xlfn.LET(_xlpm.range_ref,_xlfn.ANCHORARRAY(_xlfn.XLOOKUP(E1070,Map_Range_Lookup,Map_Range_Data_Sorted_Lookup)),IF(_xlfn.XLOOKUP(F1070,_xlpm.range_ref,_xlpm.range_ref,11,0,2)=11,11,0)),IF(LEN(F1070)&gt;0,12,0)),0),0)</f>
        <v>0</v>
      </c>
      <c r="T1070">
        <v>0</v>
      </c>
    </row>
    <row r="1071" spans="1:20" x14ac:dyDescent="0.2">
      <c r="A1071" s="243" t="s">
        <v>792</v>
      </c>
      <c r="B1071" s="243" t="s">
        <v>792</v>
      </c>
      <c r="C1071" s="244"/>
      <c r="D1071" s="243" t="s">
        <v>792</v>
      </c>
      <c r="E1071" s="243" t="s">
        <v>792</v>
      </c>
      <c r="F1071" s="243" t="s">
        <v>792</v>
      </c>
      <c r="G1071" s="244"/>
      <c r="H1071" s="244"/>
      <c r="I1071" s="244"/>
      <c r="J1071" s="244"/>
      <c r="K1071" s="69"/>
      <c r="L1071" s="1"/>
      <c r="Q1071">
        <v>0</v>
      </c>
      <c r="R1071" cm="1">
        <f t="array" ref="R1071">IF(P1071,IF(Q1071=0,IFERROR(_xlfn.LET(_xlpm.range_ref,_xlfn.ANCHORARRAY(_xlfn.XLOOKUP(D1071,Map_Range_Lookup,Map_Range_Data_Sorted_Lookup)),IF(_xlfn.XLOOKUP(E1071,_xlpm.range_ref,_xlpm.range_ref,21,0,2)=21,21,0)),IF(LEN(D1071)&gt;0,22,0)),0),0)</f>
        <v>0</v>
      </c>
      <c r="S1071" cm="1">
        <f t="array" ref="S1071">IF(P1071,IF((Q1071=0)*(R1071=0),IFERROR(_xlfn.LET(_xlpm.range_ref,_xlfn.ANCHORARRAY(_xlfn.XLOOKUP(E1071,Map_Range_Lookup,Map_Range_Data_Sorted_Lookup)),IF(_xlfn.XLOOKUP(F1071,_xlpm.range_ref,_xlpm.range_ref,11,0,2)=11,11,0)),IF(LEN(F1071)&gt;0,12,0)),0),0)</f>
        <v>0</v>
      </c>
      <c r="T1071">
        <v>0</v>
      </c>
    </row>
    <row r="1072" spans="1:20" x14ac:dyDescent="0.2">
      <c r="A1072" s="243" t="s">
        <v>792</v>
      </c>
      <c r="B1072" s="243" t="s">
        <v>792</v>
      </c>
      <c r="C1072" s="244"/>
      <c r="D1072" s="243" t="s">
        <v>792</v>
      </c>
      <c r="E1072" s="243" t="s">
        <v>792</v>
      </c>
      <c r="F1072" s="243" t="s">
        <v>792</v>
      </c>
      <c r="G1072" s="244"/>
      <c r="H1072" s="244"/>
      <c r="I1072" s="244"/>
      <c r="J1072" s="244"/>
      <c r="K1072" s="69"/>
      <c r="L1072" s="1"/>
      <c r="Q1072">
        <v>0</v>
      </c>
      <c r="R1072" cm="1">
        <f t="array" ref="R1072">IF(P1072,IF(Q1072=0,IFERROR(_xlfn.LET(_xlpm.range_ref,_xlfn.ANCHORARRAY(_xlfn.XLOOKUP(D1072,Map_Range_Lookup,Map_Range_Data_Sorted_Lookup)),IF(_xlfn.XLOOKUP(E1072,_xlpm.range_ref,_xlpm.range_ref,21,0,2)=21,21,0)),IF(LEN(D1072)&gt;0,22,0)),0),0)</f>
        <v>0</v>
      </c>
      <c r="S1072" cm="1">
        <f t="array" ref="S1072">IF(P1072,IF((Q1072=0)*(R1072=0),IFERROR(_xlfn.LET(_xlpm.range_ref,_xlfn.ANCHORARRAY(_xlfn.XLOOKUP(E1072,Map_Range_Lookup,Map_Range_Data_Sorted_Lookup)),IF(_xlfn.XLOOKUP(F1072,_xlpm.range_ref,_xlpm.range_ref,11,0,2)=11,11,0)),IF(LEN(F1072)&gt;0,12,0)),0),0)</f>
        <v>0</v>
      </c>
      <c r="T1072">
        <v>0</v>
      </c>
    </row>
    <row r="1073" spans="1:20" x14ac:dyDescent="0.2">
      <c r="A1073" s="243" t="s">
        <v>792</v>
      </c>
      <c r="B1073" s="243" t="s">
        <v>792</v>
      </c>
      <c r="C1073" s="244"/>
      <c r="D1073" s="243" t="s">
        <v>792</v>
      </c>
      <c r="E1073" s="243" t="s">
        <v>792</v>
      </c>
      <c r="F1073" s="243" t="s">
        <v>792</v>
      </c>
      <c r="G1073" s="244"/>
      <c r="H1073" s="244"/>
      <c r="I1073" s="244"/>
      <c r="J1073" s="244"/>
      <c r="K1073" s="69"/>
      <c r="L1073" s="1"/>
      <c r="Q1073">
        <v>0</v>
      </c>
      <c r="R1073" cm="1">
        <f t="array" ref="R1073">IF(P1073,IF(Q1073=0,IFERROR(_xlfn.LET(_xlpm.range_ref,_xlfn.ANCHORARRAY(_xlfn.XLOOKUP(D1073,Map_Range_Lookup,Map_Range_Data_Sorted_Lookup)),IF(_xlfn.XLOOKUP(E1073,_xlpm.range_ref,_xlpm.range_ref,21,0,2)=21,21,0)),IF(LEN(D1073)&gt;0,22,0)),0),0)</f>
        <v>0</v>
      </c>
      <c r="S1073" cm="1">
        <f t="array" ref="S1073">IF(P1073,IF((Q1073=0)*(R1073=0),IFERROR(_xlfn.LET(_xlpm.range_ref,_xlfn.ANCHORARRAY(_xlfn.XLOOKUP(E1073,Map_Range_Lookup,Map_Range_Data_Sorted_Lookup)),IF(_xlfn.XLOOKUP(F1073,_xlpm.range_ref,_xlpm.range_ref,11,0,2)=11,11,0)),IF(LEN(F1073)&gt;0,12,0)),0),0)</f>
        <v>0</v>
      </c>
      <c r="T1073">
        <v>0</v>
      </c>
    </row>
    <row r="1074" spans="1:20" x14ac:dyDescent="0.2">
      <c r="A1074" s="243" t="s">
        <v>792</v>
      </c>
      <c r="B1074" s="243" t="s">
        <v>792</v>
      </c>
      <c r="C1074" s="244"/>
      <c r="D1074" s="243" t="s">
        <v>792</v>
      </c>
      <c r="E1074" s="243" t="s">
        <v>792</v>
      </c>
      <c r="F1074" s="243" t="s">
        <v>792</v>
      </c>
      <c r="G1074" s="244"/>
      <c r="H1074" s="244"/>
      <c r="I1074" s="244"/>
      <c r="J1074" s="244"/>
      <c r="K1074" s="69"/>
      <c r="L1074" s="1"/>
      <c r="Q1074">
        <v>0</v>
      </c>
      <c r="R1074" cm="1">
        <f t="array" ref="R1074">IF(P1074,IF(Q1074=0,IFERROR(_xlfn.LET(_xlpm.range_ref,_xlfn.ANCHORARRAY(_xlfn.XLOOKUP(D1074,Map_Range_Lookup,Map_Range_Data_Sorted_Lookup)),IF(_xlfn.XLOOKUP(E1074,_xlpm.range_ref,_xlpm.range_ref,21,0,2)=21,21,0)),IF(LEN(D1074)&gt;0,22,0)),0),0)</f>
        <v>0</v>
      </c>
      <c r="S1074" cm="1">
        <f t="array" ref="S1074">IF(P1074,IF((Q1074=0)*(R1074=0),IFERROR(_xlfn.LET(_xlpm.range_ref,_xlfn.ANCHORARRAY(_xlfn.XLOOKUP(E1074,Map_Range_Lookup,Map_Range_Data_Sorted_Lookup)),IF(_xlfn.XLOOKUP(F1074,_xlpm.range_ref,_xlpm.range_ref,11,0,2)=11,11,0)),IF(LEN(F1074)&gt;0,12,0)),0),0)</f>
        <v>0</v>
      </c>
      <c r="T1074">
        <v>0</v>
      </c>
    </row>
    <row r="1075" spans="1:20" x14ac:dyDescent="0.2">
      <c r="A1075" s="243" t="s">
        <v>792</v>
      </c>
      <c r="B1075" s="243" t="s">
        <v>792</v>
      </c>
      <c r="C1075" s="244"/>
      <c r="D1075" s="243" t="s">
        <v>792</v>
      </c>
      <c r="E1075" s="243" t="s">
        <v>792</v>
      </c>
      <c r="F1075" s="243" t="s">
        <v>792</v>
      </c>
      <c r="G1075" s="244"/>
      <c r="H1075" s="244"/>
      <c r="I1075" s="244"/>
      <c r="J1075" s="244"/>
      <c r="K1075" s="69"/>
      <c r="L1075" s="1"/>
      <c r="Q1075">
        <v>0</v>
      </c>
      <c r="R1075" cm="1">
        <f t="array" ref="R1075">IF(P1075,IF(Q1075=0,IFERROR(_xlfn.LET(_xlpm.range_ref,_xlfn.ANCHORARRAY(_xlfn.XLOOKUP(D1075,Map_Range_Lookup,Map_Range_Data_Sorted_Lookup)),IF(_xlfn.XLOOKUP(E1075,_xlpm.range_ref,_xlpm.range_ref,21,0,2)=21,21,0)),IF(LEN(D1075)&gt;0,22,0)),0),0)</f>
        <v>0</v>
      </c>
      <c r="S1075" cm="1">
        <f t="array" ref="S1075">IF(P1075,IF((Q1075=0)*(R1075=0),IFERROR(_xlfn.LET(_xlpm.range_ref,_xlfn.ANCHORARRAY(_xlfn.XLOOKUP(E1075,Map_Range_Lookup,Map_Range_Data_Sorted_Lookup)),IF(_xlfn.XLOOKUP(F1075,_xlpm.range_ref,_xlpm.range_ref,11,0,2)=11,11,0)),IF(LEN(F1075)&gt;0,12,0)),0),0)</f>
        <v>0</v>
      </c>
      <c r="T1075">
        <v>0</v>
      </c>
    </row>
    <row r="1076" spans="1:20" x14ac:dyDescent="0.2">
      <c r="A1076" s="243" t="s">
        <v>792</v>
      </c>
      <c r="B1076" s="243" t="s">
        <v>792</v>
      </c>
      <c r="C1076" s="244"/>
      <c r="D1076" s="243" t="s">
        <v>792</v>
      </c>
      <c r="E1076" s="243" t="s">
        <v>792</v>
      </c>
      <c r="F1076" s="243" t="s">
        <v>792</v>
      </c>
      <c r="G1076" s="244"/>
      <c r="H1076" s="244"/>
      <c r="I1076" s="244"/>
      <c r="J1076" s="244"/>
      <c r="K1076" s="69"/>
      <c r="L1076" s="1"/>
      <c r="Q1076">
        <v>0</v>
      </c>
      <c r="R1076" cm="1">
        <f t="array" ref="R1076">IF(P1076,IF(Q1076=0,IFERROR(_xlfn.LET(_xlpm.range_ref,_xlfn.ANCHORARRAY(_xlfn.XLOOKUP(D1076,Map_Range_Lookup,Map_Range_Data_Sorted_Lookup)),IF(_xlfn.XLOOKUP(E1076,_xlpm.range_ref,_xlpm.range_ref,21,0,2)=21,21,0)),IF(LEN(D1076)&gt;0,22,0)),0),0)</f>
        <v>0</v>
      </c>
      <c r="S1076" cm="1">
        <f t="array" ref="S1076">IF(P1076,IF((Q1076=0)*(R1076=0),IFERROR(_xlfn.LET(_xlpm.range_ref,_xlfn.ANCHORARRAY(_xlfn.XLOOKUP(E1076,Map_Range_Lookup,Map_Range_Data_Sorted_Lookup)),IF(_xlfn.XLOOKUP(F1076,_xlpm.range_ref,_xlpm.range_ref,11,0,2)=11,11,0)),IF(LEN(F1076)&gt;0,12,0)),0),0)</f>
        <v>0</v>
      </c>
      <c r="T1076">
        <v>0</v>
      </c>
    </row>
    <row r="1077" spans="1:20" x14ac:dyDescent="0.2">
      <c r="A1077" s="243" t="s">
        <v>792</v>
      </c>
      <c r="B1077" s="243" t="s">
        <v>792</v>
      </c>
      <c r="C1077" s="244"/>
      <c r="D1077" s="243" t="s">
        <v>792</v>
      </c>
      <c r="E1077" s="243" t="s">
        <v>792</v>
      </c>
      <c r="F1077" s="243" t="s">
        <v>792</v>
      </c>
      <c r="G1077" s="244"/>
      <c r="H1077" s="244"/>
      <c r="I1077" s="244"/>
      <c r="J1077" s="244"/>
      <c r="K1077" s="69"/>
      <c r="L1077" s="1"/>
      <c r="Q1077">
        <v>0</v>
      </c>
      <c r="R1077" cm="1">
        <f t="array" ref="R1077">IF(P1077,IF(Q1077=0,IFERROR(_xlfn.LET(_xlpm.range_ref,_xlfn.ANCHORARRAY(_xlfn.XLOOKUP(D1077,Map_Range_Lookup,Map_Range_Data_Sorted_Lookup)),IF(_xlfn.XLOOKUP(E1077,_xlpm.range_ref,_xlpm.range_ref,21,0,2)=21,21,0)),IF(LEN(D1077)&gt;0,22,0)),0),0)</f>
        <v>0</v>
      </c>
      <c r="S1077" cm="1">
        <f t="array" ref="S1077">IF(P1077,IF((Q1077=0)*(R1077=0),IFERROR(_xlfn.LET(_xlpm.range_ref,_xlfn.ANCHORARRAY(_xlfn.XLOOKUP(E1077,Map_Range_Lookup,Map_Range_Data_Sorted_Lookup)),IF(_xlfn.XLOOKUP(F1077,_xlpm.range_ref,_xlpm.range_ref,11,0,2)=11,11,0)),IF(LEN(F1077)&gt;0,12,0)),0),0)</f>
        <v>0</v>
      </c>
      <c r="T1077">
        <v>0</v>
      </c>
    </row>
    <row r="1078" spans="1:20" x14ac:dyDescent="0.2">
      <c r="A1078" s="243" t="s">
        <v>792</v>
      </c>
      <c r="B1078" s="243" t="s">
        <v>792</v>
      </c>
      <c r="C1078" s="244"/>
      <c r="D1078" s="243" t="s">
        <v>792</v>
      </c>
      <c r="E1078" s="243" t="s">
        <v>792</v>
      </c>
      <c r="F1078" s="243" t="s">
        <v>792</v>
      </c>
      <c r="G1078" s="244"/>
      <c r="H1078" s="244"/>
      <c r="I1078" s="244"/>
      <c r="J1078" s="244"/>
      <c r="K1078" s="69"/>
      <c r="L1078" s="1"/>
      <c r="Q1078">
        <v>0</v>
      </c>
      <c r="R1078" cm="1">
        <f t="array" ref="R1078">IF(P1078,IF(Q1078=0,IFERROR(_xlfn.LET(_xlpm.range_ref,_xlfn.ANCHORARRAY(_xlfn.XLOOKUP(D1078,Map_Range_Lookup,Map_Range_Data_Sorted_Lookup)),IF(_xlfn.XLOOKUP(E1078,_xlpm.range_ref,_xlpm.range_ref,21,0,2)=21,21,0)),IF(LEN(D1078)&gt;0,22,0)),0),0)</f>
        <v>0</v>
      </c>
      <c r="S1078" cm="1">
        <f t="array" ref="S1078">IF(P1078,IF((Q1078=0)*(R1078=0),IFERROR(_xlfn.LET(_xlpm.range_ref,_xlfn.ANCHORARRAY(_xlfn.XLOOKUP(E1078,Map_Range_Lookup,Map_Range_Data_Sorted_Lookup)),IF(_xlfn.XLOOKUP(F1078,_xlpm.range_ref,_xlpm.range_ref,11,0,2)=11,11,0)),IF(LEN(F1078)&gt;0,12,0)),0),0)</f>
        <v>0</v>
      </c>
      <c r="T1078">
        <v>0</v>
      </c>
    </row>
    <row r="1079" spans="1:20" x14ac:dyDescent="0.2">
      <c r="A1079" s="243" t="s">
        <v>792</v>
      </c>
      <c r="B1079" s="243" t="s">
        <v>792</v>
      </c>
      <c r="C1079" s="244"/>
      <c r="D1079" s="243" t="s">
        <v>792</v>
      </c>
      <c r="E1079" s="243" t="s">
        <v>792</v>
      </c>
      <c r="F1079" s="243" t="s">
        <v>792</v>
      </c>
      <c r="G1079" s="244"/>
      <c r="H1079" s="244"/>
      <c r="I1079" s="244"/>
      <c r="J1079" s="244"/>
      <c r="K1079" s="69"/>
      <c r="L1079" s="1"/>
      <c r="Q1079">
        <v>0</v>
      </c>
      <c r="R1079" cm="1">
        <f t="array" ref="R1079">IF(P1079,IF(Q1079=0,IFERROR(_xlfn.LET(_xlpm.range_ref,_xlfn.ANCHORARRAY(_xlfn.XLOOKUP(D1079,Map_Range_Lookup,Map_Range_Data_Sorted_Lookup)),IF(_xlfn.XLOOKUP(E1079,_xlpm.range_ref,_xlpm.range_ref,21,0,2)=21,21,0)),IF(LEN(D1079)&gt;0,22,0)),0),0)</f>
        <v>0</v>
      </c>
      <c r="S1079" cm="1">
        <f t="array" ref="S1079">IF(P1079,IF((Q1079=0)*(R1079=0),IFERROR(_xlfn.LET(_xlpm.range_ref,_xlfn.ANCHORARRAY(_xlfn.XLOOKUP(E1079,Map_Range_Lookup,Map_Range_Data_Sorted_Lookup)),IF(_xlfn.XLOOKUP(F1079,_xlpm.range_ref,_xlpm.range_ref,11,0,2)=11,11,0)),IF(LEN(F1079)&gt;0,12,0)),0),0)</f>
        <v>0</v>
      </c>
      <c r="T1079">
        <v>0</v>
      </c>
    </row>
    <row r="1080" spans="1:20" x14ac:dyDescent="0.2">
      <c r="A1080" s="243" t="s">
        <v>792</v>
      </c>
      <c r="B1080" s="243" t="s">
        <v>792</v>
      </c>
      <c r="C1080" s="244"/>
      <c r="D1080" s="243" t="s">
        <v>792</v>
      </c>
      <c r="E1080" s="243" t="s">
        <v>792</v>
      </c>
      <c r="F1080" s="243" t="s">
        <v>792</v>
      </c>
      <c r="G1080" s="244"/>
      <c r="H1080" s="244"/>
      <c r="I1080" s="244"/>
      <c r="J1080" s="244"/>
      <c r="K1080" s="69"/>
      <c r="L1080" s="1"/>
      <c r="Q1080">
        <v>0</v>
      </c>
      <c r="R1080" cm="1">
        <f t="array" ref="R1080">IF(P1080,IF(Q1080=0,IFERROR(_xlfn.LET(_xlpm.range_ref,_xlfn.ANCHORARRAY(_xlfn.XLOOKUP(D1080,Map_Range_Lookup,Map_Range_Data_Sorted_Lookup)),IF(_xlfn.XLOOKUP(E1080,_xlpm.range_ref,_xlpm.range_ref,21,0,2)=21,21,0)),IF(LEN(D1080)&gt;0,22,0)),0),0)</f>
        <v>0</v>
      </c>
      <c r="S1080" cm="1">
        <f t="array" ref="S1080">IF(P1080,IF((Q1080=0)*(R1080=0),IFERROR(_xlfn.LET(_xlpm.range_ref,_xlfn.ANCHORARRAY(_xlfn.XLOOKUP(E1080,Map_Range_Lookup,Map_Range_Data_Sorted_Lookup)),IF(_xlfn.XLOOKUP(F1080,_xlpm.range_ref,_xlpm.range_ref,11,0,2)=11,11,0)),IF(LEN(F1080)&gt;0,12,0)),0),0)</f>
        <v>0</v>
      </c>
      <c r="T1080">
        <v>0</v>
      </c>
    </row>
    <row r="1081" spans="1:20" x14ac:dyDescent="0.2">
      <c r="A1081" s="243" t="s">
        <v>792</v>
      </c>
      <c r="B1081" s="243" t="s">
        <v>792</v>
      </c>
      <c r="C1081" s="244"/>
      <c r="D1081" s="243" t="s">
        <v>792</v>
      </c>
      <c r="E1081" s="243" t="s">
        <v>792</v>
      </c>
      <c r="F1081" s="243" t="s">
        <v>792</v>
      </c>
      <c r="G1081" s="244"/>
      <c r="H1081" s="244"/>
      <c r="I1081" s="244"/>
      <c r="J1081" s="244"/>
      <c r="K1081" s="69"/>
      <c r="L1081" s="1"/>
      <c r="Q1081">
        <v>0</v>
      </c>
      <c r="R1081" cm="1">
        <f t="array" ref="R1081">IF(P1081,IF(Q1081=0,IFERROR(_xlfn.LET(_xlpm.range_ref,_xlfn.ANCHORARRAY(_xlfn.XLOOKUP(D1081,Map_Range_Lookup,Map_Range_Data_Sorted_Lookup)),IF(_xlfn.XLOOKUP(E1081,_xlpm.range_ref,_xlpm.range_ref,21,0,2)=21,21,0)),IF(LEN(D1081)&gt;0,22,0)),0),0)</f>
        <v>0</v>
      </c>
      <c r="S1081" cm="1">
        <f t="array" ref="S1081">IF(P1081,IF((Q1081=0)*(R1081=0),IFERROR(_xlfn.LET(_xlpm.range_ref,_xlfn.ANCHORARRAY(_xlfn.XLOOKUP(E1081,Map_Range_Lookup,Map_Range_Data_Sorted_Lookup)),IF(_xlfn.XLOOKUP(F1081,_xlpm.range_ref,_xlpm.range_ref,11,0,2)=11,11,0)),IF(LEN(F1081)&gt;0,12,0)),0),0)</f>
        <v>0</v>
      </c>
      <c r="T1081">
        <v>0</v>
      </c>
    </row>
    <row r="1082" spans="1:20" x14ac:dyDescent="0.2">
      <c r="A1082" s="243" t="s">
        <v>792</v>
      </c>
      <c r="B1082" s="243" t="s">
        <v>792</v>
      </c>
      <c r="C1082" s="244"/>
      <c r="D1082" s="243" t="s">
        <v>792</v>
      </c>
      <c r="E1082" s="243" t="s">
        <v>792</v>
      </c>
      <c r="F1082" s="243" t="s">
        <v>792</v>
      </c>
      <c r="G1082" s="244"/>
      <c r="H1082" s="244"/>
      <c r="I1082" s="244"/>
      <c r="J1082" s="244"/>
      <c r="K1082" s="69"/>
      <c r="L1082" s="1"/>
      <c r="Q1082">
        <v>0</v>
      </c>
      <c r="R1082" cm="1">
        <f t="array" ref="R1082">IF(P1082,IF(Q1082=0,IFERROR(_xlfn.LET(_xlpm.range_ref,_xlfn.ANCHORARRAY(_xlfn.XLOOKUP(D1082,Map_Range_Lookup,Map_Range_Data_Sorted_Lookup)),IF(_xlfn.XLOOKUP(E1082,_xlpm.range_ref,_xlpm.range_ref,21,0,2)=21,21,0)),IF(LEN(D1082)&gt;0,22,0)),0),0)</f>
        <v>0</v>
      </c>
      <c r="S1082" cm="1">
        <f t="array" ref="S1082">IF(P1082,IF((Q1082=0)*(R1082=0),IFERROR(_xlfn.LET(_xlpm.range_ref,_xlfn.ANCHORARRAY(_xlfn.XLOOKUP(E1082,Map_Range_Lookup,Map_Range_Data_Sorted_Lookup)),IF(_xlfn.XLOOKUP(F1082,_xlpm.range_ref,_xlpm.range_ref,11,0,2)=11,11,0)),IF(LEN(F1082)&gt;0,12,0)),0),0)</f>
        <v>0</v>
      </c>
      <c r="T1082">
        <v>0</v>
      </c>
    </row>
    <row r="1083" spans="1:20" x14ac:dyDescent="0.2">
      <c r="A1083" s="243" t="s">
        <v>792</v>
      </c>
      <c r="B1083" s="243" t="s">
        <v>792</v>
      </c>
      <c r="C1083" s="244"/>
      <c r="D1083" s="243" t="s">
        <v>792</v>
      </c>
      <c r="E1083" s="243" t="s">
        <v>792</v>
      </c>
      <c r="F1083" s="243" t="s">
        <v>792</v>
      </c>
      <c r="G1083" s="244"/>
      <c r="H1083" s="244"/>
      <c r="I1083" s="244"/>
      <c r="J1083" s="244"/>
      <c r="K1083" s="69"/>
      <c r="L1083" s="1"/>
      <c r="Q1083">
        <v>0</v>
      </c>
      <c r="R1083" cm="1">
        <f t="array" ref="R1083">IF(P1083,IF(Q1083=0,IFERROR(_xlfn.LET(_xlpm.range_ref,_xlfn.ANCHORARRAY(_xlfn.XLOOKUP(D1083,Map_Range_Lookup,Map_Range_Data_Sorted_Lookup)),IF(_xlfn.XLOOKUP(E1083,_xlpm.range_ref,_xlpm.range_ref,21,0,2)=21,21,0)),IF(LEN(D1083)&gt;0,22,0)),0),0)</f>
        <v>0</v>
      </c>
      <c r="S1083" cm="1">
        <f t="array" ref="S1083">IF(P1083,IF((Q1083=0)*(R1083=0),IFERROR(_xlfn.LET(_xlpm.range_ref,_xlfn.ANCHORARRAY(_xlfn.XLOOKUP(E1083,Map_Range_Lookup,Map_Range_Data_Sorted_Lookup)),IF(_xlfn.XLOOKUP(F1083,_xlpm.range_ref,_xlpm.range_ref,11,0,2)=11,11,0)),IF(LEN(F1083)&gt;0,12,0)),0),0)</f>
        <v>0</v>
      </c>
      <c r="T1083">
        <v>0</v>
      </c>
    </row>
    <row r="1084" spans="1:20" x14ac:dyDescent="0.2">
      <c r="A1084" s="243" t="s">
        <v>792</v>
      </c>
      <c r="B1084" s="243" t="s">
        <v>792</v>
      </c>
      <c r="C1084" s="244"/>
      <c r="D1084" s="243" t="s">
        <v>792</v>
      </c>
      <c r="E1084" s="243" t="s">
        <v>792</v>
      </c>
      <c r="F1084" s="243" t="s">
        <v>792</v>
      </c>
      <c r="G1084" s="244"/>
      <c r="H1084" s="244"/>
      <c r="I1084" s="244"/>
      <c r="J1084" s="244"/>
      <c r="K1084" s="69"/>
      <c r="L1084" s="1"/>
      <c r="Q1084">
        <v>0</v>
      </c>
      <c r="R1084" cm="1">
        <f t="array" ref="R1084">IF(P1084,IF(Q1084=0,IFERROR(_xlfn.LET(_xlpm.range_ref,_xlfn.ANCHORARRAY(_xlfn.XLOOKUP(D1084,Map_Range_Lookup,Map_Range_Data_Sorted_Lookup)),IF(_xlfn.XLOOKUP(E1084,_xlpm.range_ref,_xlpm.range_ref,21,0,2)=21,21,0)),IF(LEN(D1084)&gt;0,22,0)),0),0)</f>
        <v>0</v>
      </c>
      <c r="S1084" cm="1">
        <f t="array" ref="S1084">IF(P1084,IF((Q1084=0)*(R1084=0),IFERROR(_xlfn.LET(_xlpm.range_ref,_xlfn.ANCHORARRAY(_xlfn.XLOOKUP(E1084,Map_Range_Lookup,Map_Range_Data_Sorted_Lookup)),IF(_xlfn.XLOOKUP(F1084,_xlpm.range_ref,_xlpm.range_ref,11,0,2)=11,11,0)),IF(LEN(F1084)&gt;0,12,0)),0),0)</f>
        <v>0</v>
      </c>
      <c r="T1084">
        <v>0</v>
      </c>
    </row>
    <row r="1085" spans="1:20" x14ac:dyDescent="0.2">
      <c r="A1085" s="243" t="s">
        <v>792</v>
      </c>
      <c r="B1085" s="243" t="s">
        <v>792</v>
      </c>
      <c r="C1085" s="244"/>
      <c r="D1085" s="243" t="s">
        <v>792</v>
      </c>
      <c r="E1085" s="243" t="s">
        <v>792</v>
      </c>
      <c r="F1085" s="243" t="s">
        <v>792</v>
      </c>
      <c r="G1085" s="244"/>
      <c r="H1085" s="244"/>
      <c r="I1085" s="244"/>
      <c r="J1085" s="244"/>
      <c r="K1085" s="69"/>
      <c r="L1085" s="1"/>
      <c r="Q1085">
        <v>0</v>
      </c>
      <c r="R1085" cm="1">
        <f t="array" ref="R1085">IF(P1085,IF(Q1085=0,IFERROR(_xlfn.LET(_xlpm.range_ref,_xlfn.ANCHORARRAY(_xlfn.XLOOKUP(D1085,Map_Range_Lookup,Map_Range_Data_Sorted_Lookup)),IF(_xlfn.XLOOKUP(E1085,_xlpm.range_ref,_xlpm.range_ref,21,0,2)=21,21,0)),IF(LEN(D1085)&gt;0,22,0)),0),0)</f>
        <v>0</v>
      </c>
      <c r="S1085" cm="1">
        <f t="array" ref="S1085">IF(P1085,IF((Q1085=0)*(R1085=0),IFERROR(_xlfn.LET(_xlpm.range_ref,_xlfn.ANCHORARRAY(_xlfn.XLOOKUP(E1085,Map_Range_Lookup,Map_Range_Data_Sorted_Lookup)),IF(_xlfn.XLOOKUP(F1085,_xlpm.range_ref,_xlpm.range_ref,11,0,2)=11,11,0)),IF(LEN(F1085)&gt;0,12,0)),0),0)</f>
        <v>0</v>
      </c>
      <c r="T1085">
        <v>0</v>
      </c>
    </row>
    <row r="1086" spans="1:20" x14ac:dyDescent="0.2">
      <c r="A1086" s="243" t="s">
        <v>792</v>
      </c>
      <c r="B1086" s="243" t="s">
        <v>792</v>
      </c>
      <c r="C1086" s="244"/>
      <c r="D1086" s="243" t="s">
        <v>792</v>
      </c>
      <c r="E1086" s="243" t="s">
        <v>792</v>
      </c>
      <c r="F1086" s="243" t="s">
        <v>792</v>
      </c>
      <c r="G1086" s="244"/>
      <c r="H1086" s="244"/>
      <c r="I1086" s="244"/>
      <c r="J1086" s="244"/>
      <c r="K1086" s="69"/>
      <c r="L1086" s="1"/>
      <c r="Q1086">
        <v>0</v>
      </c>
      <c r="R1086" cm="1">
        <f t="array" ref="R1086">IF(P1086,IF(Q1086=0,IFERROR(_xlfn.LET(_xlpm.range_ref,_xlfn.ANCHORARRAY(_xlfn.XLOOKUP(D1086,Map_Range_Lookup,Map_Range_Data_Sorted_Lookup)),IF(_xlfn.XLOOKUP(E1086,_xlpm.range_ref,_xlpm.range_ref,21,0,2)=21,21,0)),IF(LEN(D1086)&gt;0,22,0)),0),0)</f>
        <v>0</v>
      </c>
      <c r="S1086" cm="1">
        <f t="array" ref="S1086">IF(P1086,IF((Q1086=0)*(R1086=0),IFERROR(_xlfn.LET(_xlpm.range_ref,_xlfn.ANCHORARRAY(_xlfn.XLOOKUP(E1086,Map_Range_Lookup,Map_Range_Data_Sorted_Lookup)),IF(_xlfn.XLOOKUP(F1086,_xlpm.range_ref,_xlpm.range_ref,11,0,2)=11,11,0)),IF(LEN(F1086)&gt;0,12,0)),0),0)</f>
        <v>0</v>
      </c>
      <c r="T1086">
        <v>0</v>
      </c>
    </row>
    <row r="1087" spans="1:20" x14ac:dyDescent="0.2">
      <c r="A1087" s="243" t="s">
        <v>792</v>
      </c>
      <c r="B1087" s="243" t="s">
        <v>792</v>
      </c>
      <c r="C1087" s="244"/>
      <c r="D1087" s="243" t="s">
        <v>792</v>
      </c>
      <c r="E1087" s="243" t="s">
        <v>792</v>
      </c>
      <c r="F1087" s="243" t="s">
        <v>792</v>
      </c>
      <c r="G1087" s="244"/>
      <c r="H1087" s="244"/>
      <c r="I1087" s="244"/>
      <c r="J1087" s="244"/>
      <c r="K1087" s="69"/>
      <c r="L1087" s="1"/>
      <c r="Q1087">
        <v>0</v>
      </c>
      <c r="R1087" cm="1">
        <f t="array" ref="R1087">IF(P1087,IF(Q1087=0,IFERROR(_xlfn.LET(_xlpm.range_ref,_xlfn.ANCHORARRAY(_xlfn.XLOOKUP(D1087,Map_Range_Lookup,Map_Range_Data_Sorted_Lookup)),IF(_xlfn.XLOOKUP(E1087,_xlpm.range_ref,_xlpm.range_ref,21,0,2)=21,21,0)),IF(LEN(D1087)&gt;0,22,0)),0),0)</f>
        <v>0</v>
      </c>
      <c r="S1087" cm="1">
        <f t="array" ref="S1087">IF(P1087,IF((Q1087=0)*(R1087=0),IFERROR(_xlfn.LET(_xlpm.range_ref,_xlfn.ANCHORARRAY(_xlfn.XLOOKUP(E1087,Map_Range_Lookup,Map_Range_Data_Sorted_Lookup)),IF(_xlfn.XLOOKUP(F1087,_xlpm.range_ref,_xlpm.range_ref,11,0,2)=11,11,0)),IF(LEN(F1087)&gt;0,12,0)),0),0)</f>
        <v>0</v>
      </c>
      <c r="T1087">
        <v>0</v>
      </c>
    </row>
    <row r="1088" spans="1:20" x14ac:dyDescent="0.2">
      <c r="A1088" s="243" t="s">
        <v>792</v>
      </c>
      <c r="B1088" s="243" t="s">
        <v>792</v>
      </c>
      <c r="C1088" s="244"/>
      <c r="D1088" s="243" t="s">
        <v>792</v>
      </c>
      <c r="E1088" s="243" t="s">
        <v>792</v>
      </c>
      <c r="F1088" s="243" t="s">
        <v>792</v>
      </c>
      <c r="G1088" s="244"/>
      <c r="H1088" s="244"/>
      <c r="I1088" s="244"/>
      <c r="J1088" s="244"/>
      <c r="K1088" s="69"/>
      <c r="L1088" s="1"/>
      <c r="Q1088">
        <v>0</v>
      </c>
      <c r="R1088" cm="1">
        <f t="array" ref="R1088">IF(P1088,IF(Q1088=0,IFERROR(_xlfn.LET(_xlpm.range_ref,_xlfn.ANCHORARRAY(_xlfn.XLOOKUP(D1088,Map_Range_Lookup,Map_Range_Data_Sorted_Lookup)),IF(_xlfn.XLOOKUP(E1088,_xlpm.range_ref,_xlpm.range_ref,21,0,2)=21,21,0)),IF(LEN(D1088)&gt;0,22,0)),0),0)</f>
        <v>0</v>
      </c>
      <c r="S1088" cm="1">
        <f t="array" ref="S1088">IF(P1088,IF((Q1088=0)*(R1088=0),IFERROR(_xlfn.LET(_xlpm.range_ref,_xlfn.ANCHORARRAY(_xlfn.XLOOKUP(E1088,Map_Range_Lookup,Map_Range_Data_Sorted_Lookup)),IF(_xlfn.XLOOKUP(F1088,_xlpm.range_ref,_xlpm.range_ref,11,0,2)=11,11,0)),IF(LEN(F1088)&gt;0,12,0)),0),0)</f>
        <v>0</v>
      </c>
      <c r="T1088">
        <v>0</v>
      </c>
    </row>
    <row r="1089" spans="1:20" x14ac:dyDescent="0.2">
      <c r="A1089" s="243" t="s">
        <v>792</v>
      </c>
      <c r="B1089" s="243" t="s">
        <v>792</v>
      </c>
      <c r="C1089" s="244"/>
      <c r="D1089" s="243" t="s">
        <v>792</v>
      </c>
      <c r="E1089" s="243" t="s">
        <v>792</v>
      </c>
      <c r="F1089" s="243" t="s">
        <v>792</v>
      </c>
      <c r="G1089" s="244"/>
      <c r="H1089" s="244"/>
      <c r="I1089" s="244"/>
      <c r="J1089" s="244"/>
      <c r="K1089" s="69"/>
      <c r="L1089" s="1"/>
      <c r="Q1089">
        <v>0</v>
      </c>
      <c r="R1089" cm="1">
        <f t="array" ref="R1089">IF(P1089,IF(Q1089=0,IFERROR(_xlfn.LET(_xlpm.range_ref,_xlfn.ANCHORARRAY(_xlfn.XLOOKUP(D1089,Map_Range_Lookup,Map_Range_Data_Sorted_Lookup)),IF(_xlfn.XLOOKUP(E1089,_xlpm.range_ref,_xlpm.range_ref,21,0,2)=21,21,0)),IF(LEN(D1089)&gt;0,22,0)),0),0)</f>
        <v>0</v>
      </c>
      <c r="S1089" cm="1">
        <f t="array" ref="S1089">IF(P1089,IF((Q1089=0)*(R1089=0),IFERROR(_xlfn.LET(_xlpm.range_ref,_xlfn.ANCHORARRAY(_xlfn.XLOOKUP(E1089,Map_Range_Lookup,Map_Range_Data_Sorted_Lookup)),IF(_xlfn.XLOOKUP(F1089,_xlpm.range_ref,_xlpm.range_ref,11,0,2)=11,11,0)),IF(LEN(F1089)&gt;0,12,0)),0),0)</f>
        <v>0</v>
      </c>
      <c r="T1089">
        <v>0</v>
      </c>
    </row>
    <row r="1090" spans="1:20" x14ac:dyDescent="0.2">
      <c r="A1090" s="243" t="s">
        <v>792</v>
      </c>
      <c r="B1090" s="243" t="s">
        <v>792</v>
      </c>
      <c r="C1090" s="244"/>
      <c r="D1090" s="243" t="s">
        <v>792</v>
      </c>
      <c r="E1090" s="243" t="s">
        <v>792</v>
      </c>
      <c r="F1090" s="243" t="s">
        <v>792</v>
      </c>
      <c r="G1090" s="244"/>
      <c r="H1090" s="244"/>
      <c r="I1090" s="244"/>
      <c r="J1090" s="244"/>
      <c r="K1090" s="69"/>
      <c r="L1090" s="1"/>
      <c r="Q1090">
        <v>0</v>
      </c>
      <c r="R1090" cm="1">
        <f t="array" ref="R1090">IF(P1090,IF(Q1090=0,IFERROR(_xlfn.LET(_xlpm.range_ref,_xlfn.ANCHORARRAY(_xlfn.XLOOKUP(D1090,Map_Range_Lookup,Map_Range_Data_Sorted_Lookup)),IF(_xlfn.XLOOKUP(E1090,_xlpm.range_ref,_xlpm.range_ref,21,0,2)=21,21,0)),IF(LEN(D1090)&gt;0,22,0)),0),0)</f>
        <v>0</v>
      </c>
      <c r="S1090" cm="1">
        <f t="array" ref="S1090">IF(P1090,IF((Q1090=0)*(R1090=0),IFERROR(_xlfn.LET(_xlpm.range_ref,_xlfn.ANCHORARRAY(_xlfn.XLOOKUP(E1090,Map_Range_Lookup,Map_Range_Data_Sorted_Lookup)),IF(_xlfn.XLOOKUP(F1090,_xlpm.range_ref,_xlpm.range_ref,11,0,2)=11,11,0)),IF(LEN(F1090)&gt;0,12,0)),0),0)</f>
        <v>0</v>
      </c>
      <c r="T1090">
        <v>0</v>
      </c>
    </row>
    <row r="1091" spans="1:20" x14ac:dyDescent="0.2">
      <c r="A1091" s="243" t="s">
        <v>792</v>
      </c>
      <c r="B1091" s="243" t="s">
        <v>792</v>
      </c>
      <c r="C1091" s="244"/>
      <c r="D1091" s="243" t="s">
        <v>792</v>
      </c>
      <c r="E1091" s="243" t="s">
        <v>792</v>
      </c>
      <c r="F1091" s="243" t="s">
        <v>792</v>
      </c>
      <c r="G1091" s="244"/>
      <c r="H1091" s="244"/>
      <c r="I1091" s="244"/>
      <c r="J1091" s="244"/>
      <c r="K1091" s="69"/>
      <c r="L1091" s="1"/>
      <c r="Q1091">
        <v>0</v>
      </c>
      <c r="R1091" cm="1">
        <f t="array" ref="R1091">IF(P1091,IF(Q1091=0,IFERROR(_xlfn.LET(_xlpm.range_ref,_xlfn.ANCHORARRAY(_xlfn.XLOOKUP(D1091,Map_Range_Lookup,Map_Range_Data_Sorted_Lookup)),IF(_xlfn.XLOOKUP(E1091,_xlpm.range_ref,_xlpm.range_ref,21,0,2)=21,21,0)),IF(LEN(D1091)&gt;0,22,0)),0),0)</f>
        <v>0</v>
      </c>
      <c r="S1091" cm="1">
        <f t="array" ref="S1091">IF(P1091,IF((Q1091=0)*(R1091=0),IFERROR(_xlfn.LET(_xlpm.range_ref,_xlfn.ANCHORARRAY(_xlfn.XLOOKUP(E1091,Map_Range_Lookup,Map_Range_Data_Sorted_Lookup)),IF(_xlfn.XLOOKUP(F1091,_xlpm.range_ref,_xlpm.range_ref,11,0,2)=11,11,0)),IF(LEN(F1091)&gt;0,12,0)),0),0)</f>
        <v>0</v>
      </c>
      <c r="T1091">
        <v>0</v>
      </c>
    </row>
    <row r="1092" spans="1:20" x14ac:dyDescent="0.2">
      <c r="A1092" s="243" t="s">
        <v>792</v>
      </c>
      <c r="B1092" s="243" t="s">
        <v>792</v>
      </c>
      <c r="C1092" s="244"/>
      <c r="D1092" s="243" t="s">
        <v>792</v>
      </c>
      <c r="E1092" s="243" t="s">
        <v>792</v>
      </c>
      <c r="F1092" s="243" t="s">
        <v>792</v>
      </c>
      <c r="G1092" s="244"/>
      <c r="H1092" s="244"/>
      <c r="I1092" s="244"/>
      <c r="J1092" s="244"/>
      <c r="K1092" s="69"/>
      <c r="L1092" s="1"/>
      <c r="Q1092">
        <v>0</v>
      </c>
      <c r="R1092" cm="1">
        <f t="array" ref="R1092">IF(P1092,IF(Q1092=0,IFERROR(_xlfn.LET(_xlpm.range_ref,_xlfn.ANCHORARRAY(_xlfn.XLOOKUP(D1092,Map_Range_Lookup,Map_Range_Data_Sorted_Lookup)),IF(_xlfn.XLOOKUP(E1092,_xlpm.range_ref,_xlpm.range_ref,21,0,2)=21,21,0)),IF(LEN(D1092)&gt;0,22,0)),0),0)</f>
        <v>0</v>
      </c>
      <c r="S1092" cm="1">
        <f t="array" ref="S1092">IF(P1092,IF((Q1092=0)*(R1092=0),IFERROR(_xlfn.LET(_xlpm.range_ref,_xlfn.ANCHORARRAY(_xlfn.XLOOKUP(E1092,Map_Range_Lookup,Map_Range_Data_Sorted_Lookup)),IF(_xlfn.XLOOKUP(F1092,_xlpm.range_ref,_xlpm.range_ref,11,0,2)=11,11,0)),IF(LEN(F1092)&gt;0,12,0)),0),0)</f>
        <v>0</v>
      </c>
      <c r="T1092">
        <v>0</v>
      </c>
    </row>
    <row r="1093" spans="1:20" x14ac:dyDescent="0.2">
      <c r="A1093" s="243" t="s">
        <v>792</v>
      </c>
      <c r="B1093" s="243" t="s">
        <v>792</v>
      </c>
      <c r="C1093" s="244"/>
      <c r="D1093" s="243" t="s">
        <v>792</v>
      </c>
      <c r="E1093" s="243" t="s">
        <v>792</v>
      </c>
      <c r="F1093" s="243" t="s">
        <v>792</v>
      </c>
      <c r="G1093" s="244"/>
      <c r="H1093" s="244"/>
      <c r="I1093" s="244"/>
      <c r="J1093" s="244"/>
      <c r="K1093" s="69"/>
      <c r="L1093" s="1"/>
      <c r="Q1093">
        <v>0</v>
      </c>
      <c r="R1093" cm="1">
        <f t="array" ref="R1093">IF(P1093,IF(Q1093=0,IFERROR(_xlfn.LET(_xlpm.range_ref,_xlfn.ANCHORARRAY(_xlfn.XLOOKUP(D1093,Map_Range_Lookup,Map_Range_Data_Sorted_Lookup)),IF(_xlfn.XLOOKUP(E1093,_xlpm.range_ref,_xlpm.range_ref,21,0,2)=21,21,0)),IF(LEN(D1093)&gt;0,22,0)),0),0)</f>
        <v>0</v>
      </c>
      <c r="S1093" cm="1">
        <f t="array" ref="S1093">IF(P1093,IF((Q1093=0)*(R1093=0),IFERROR(_xlfn.LET(_xlpm.range_ref,_xlfn.ANCHORARRAY(_xlfn.XLOOKUP(E1093,Map_Range_Lookup,Map_Range_Data_Sorted_Lookup)),IF(_xlfn.XLOOKUP(F1093,_xlpm.range_ref,_xlpm.range_ref,11,0,2)=11,11,0)),IF(LEN(F1093)&gt;0,12,0)),0),0)</f>
        <v>0</v>
      </c>
      <c r="T1093">
        <v>0</v>
      </c>
    </row>
    <row r="1094" spans="1:20" x14ac:dyDescent="0.2">
      <c r="A1094" s="243" t="s">
        <v>792</v>
      </c>
      <c r="B1094" s="243" t="s">
        <v>792</v>
      </c>
      <c r="C1094" s="244"/>
      <c r="D1094" s="243" t="s">
        <v>792</v>
      </c>
      <c r="E1094" s="243" t="s">
        <v>792</v>
      </c>
      <c r="F1094" s="243" t="s">
        <v>792</v>
      </c>
      <c r="G1094" s="244"/>
      <c r="H1094" s="244"/>
      <c r="I1094" s="244"/>
      <c r="J1094" s="244"/>
      <c r="K1094" s="69"/>
      <c r="L1094" s="1"/>
      <c r="Q1094">
        <v>0</v>
      </c>
      <c r="R1094" cm="1">
        <f t="array" ref="R1094">IF(P1094,IF(Q1094=0,IFERROR(_xlfn.LET(_xlpm.range_ref,_xlfn.ANCHORARRAY(_xlfn.XLOOKUP(D1094,Map_Range_Lookup,Map_Range_Data_Sorted_Lookup)),IF(_xlfn.XLOOKUP(E1094,_xlpm.range_ref,_xlpm.range_ref,21,0,2)=21,21,0)),IF(LEN(D1094)&gt;0,22,0)),0),0)</f>
        <v>0</v>
      </c>
      <c r="S1094" cm="1">
        <f t="array" ref="S1094">IF(P1094,IF((Q1094=0)*(R1094=0),IFERROR(_xlfn.LET(_xlpm.range_ref,_xlfn.ANCHORARRAY(_xlfn.XLOOKUP(E1094,Map_Range_Lookup,Map_Range_Data_Sorted_Lookup)),IF(_xlfn.XLOOKUP(F1094,_xlpm.range_ref,_xlpm.range_ref,11,0,2)=11,11,0)),IF(LEN(F1094)&gt;0,12,0)),0),0)</f>
        <v>0</v>
      </c>
      <c r="T1094">
        <v>0</v>
      </c>
    </row>
    <row r="1095" spans="1:20" x14ac:dyDescent="0.2">
      <c r="A1095" s="243" t="s">
        <v>792</v>
      </c>
      <c r="B1095" s="243" t="s">
        <v>792</v>
      </c>
      <c r="C1095" s="244"/>
      <c r="D1095" s="243" t="s">
        <v>792</v>
      </c>
      <c r="E1095" s="243" t="s">
        <v>792</v>
      </c>
      <c r="F1095" s="243" t="s">
        <v>792</v>
      </c>
      <c r="G1095" s="244"/>
      <c r="H1095" s="244"/>
      <c r="I1095" s="244"/>
      <c r="J1095" s="244"/>
      <c r="K1095" s="69"/>
      <c r="L1095" s="1"/>
      <c r="Q1095">
        <v>0</v>
      </c>
      <c r="R1095" cm="1">
        <f t="array" ref="R1095">IF(P1095,IF(Q1095=0,IFERROR(_xlfn.LET(_xlpm.range_ref,_xlfn.ANCHORARRAY(_xlfn.XLOOKUP(D1095,Map_Range_Lookup,Map_Range_Data_Sorted_Lookup)),IF(_xlfn.XLOOKUP(E1095,_xlpm.range_ref,_xlpm.range_ref,21,0,2)=21,21,0)),IF(LEN(D1095)&gt;0,22,0)),0),0)</f>
        <v>0</v>
      </c>
      <c r="S1095" cm="1">
        <f t="array" ref="S1095">IF(P1095,IF((Q1095=0)*(R1095=0),IFERROR(_xlfn.LET(_xlpm.range_ref,_xlfn.ANCHORARRAY(_xlfn.XLOOKUP(E1095,Map_Range_Lookup,Map_Range_Data_Sorted_Lookup)),IF(_xlfn.XLOOKUP(F1095,_xlpm.range_ref,_xlpm.range_ref,11,0,2)=11,11,0)),IF(LEN(F1095)&gt;0,12,0)),0),0)</f>
        <v>0</v>
      </c>
      <c r="T1095">
        <v>0</v>
      </c>
    </row>
    <row r="1096" spans="1:20" x14ac:dyDescent="0.2">
      <c r="A1096" s="243" t="s">
        <v>792</v>
      </c>
      <c r="B1096" s="243" t="s">
        <v>792</v>
      </c>
      <c r="C1096" s="244"/>
      <c r="D1096" s="243" t="s">
        <v>792</v>
      </c>
      <c r="E1096" s="243" t="s">
        <v>792</v>
      </c>
      <c r="F1096" s="243" t="s">
        <v>792</v>
      </c>
      <c r="G1096" s="244"/>
      <c r="H1096" s="244"/>
      <c r="I1096" s="244"/>
      <c r="J1096" s="244"/>
      <c r="K1096" s="69"/>
      <c r="L1096" s="1"/>
      <c r="Q1096">
        <v>0</v>
      </c>
      <c r="R1096" cm="1">
        <f t="array" ref="R1096">IF(P1096,IF(Q1096=0,IFERROR(_xlfn.LET(_xlpm.range_ref,_xlfn.ANCHORARRAY(_xlfn.XLOOKUP(D1096,Map_Range_Lookup,Map_Range_Data_Sorted_Lookup)),IF(_xlfn.XLOOKUP(E1096,_xlpm.range_ref,_xlpm.range_ref,21,0,2)=21,21,0)),IF(LEN(D1096)&gt;0,22,0)),0),0)</f>
        <v>0</v>
      </c>
      <c r="S1096" cm="1">
        <f t="array" ref="S1096">IF(P1096,IF((Q1096=0)*(R1096=0),IFERROR(_xlfn.LET(_xlpm.range_ref,_xlfn.ANCHORARRAY(_xlfn.XLOOKUP(E1096,Map_Range_Lookup,Map_Range_Data_Sorted_Lookup)),IF(_xlfn.XLOOKUP(F1096,_xlpm.range_ref,_xlpm.range_ref,11,0,2)=11,11,0)),IF(LEN(F1096)&gt;0,12,0)),0),0)</f>
        <v>0</v>
      </c>
      <c r="T1096">
        <v>0</v>
      </c>
    </row>
    <row r="1097" spans="1:20" x14ac:dyDescent="0.2">
      <c r="A1097" s="243" t="s">
        <v>792</v>
      </c>
      <c r="B1097" s="243" t="s">
        <v>792</v>
      </c>
      <c r="C1097" s="244"/>
      <c r="D1097" s="243" t="s">
        <v>792</v>
      </c>
      <c r="E1097" s="243" t="s">
        <v>792</v>
      </c>
      <c r="F1097" s="243" t="s">
        <v>792</v>
      </c>
      <c r="G1097" s="244"/>
      <c r="H1097" s="244"/>
      <c r="I1097" s="244"/>
      <c r="J1097" s="244"/>
      <c r="K1097" s="69"/>
      <c r="L1097" s="1"/>
      <c r="Q1097">
        <v>0</v>
      </c>
      <c r="R1097" cm="1">
        <f t="array" ref="R1097">IF(P1097,IF(Q1097=0,IFERROR(_xlfn.LET(_xlpm.range_ref,_xlfn.ANCHORARRAY(_xlfn.XLOOKUP(D1097,Map_Range_Lookup,Map_Range_Data_Sorted_Lookup)),IF(_xlfn.XLOOKUP(E1097,_xlpm.range_ref,_xlpm.range_ref,21,0,2)=21,21,0)),IF(LEN(D1097)&gt;0,22,0)),0),0)</f>
        <v>0</v>
      </c>
      <c r="S1097" cm="1">
        <f t="array" ref="S1097">IF(P1097,IF((Q1097=0)*(R1097=0),IFERROR(_xlfn.LET(_xlpm.range_ref,_xlfn.ANCHORARRAY(_xlfn.XLOOKUP(E1097,Map_Range_Lookup,Map_Range_Data_Sorted_Lookup)),IF(_xlfn.XLOOKUP(F1097,_xlpm.range_ref,_xlpm.range_ref,11,0,2)=11,11,0)),IF(LEN(F1097)&gt;0,12,0)),0),0)</f>
        <v>0</v>
      </c>
      <c r="T1097">
        <v>0</v>
      </c>
    </row>
    <row r="1098" spans="1:20" x14ac:dyDescent="0.2">
      <c r="A1098" s="243" t="s">
        <v>792</v>
      </c>
      <c r="B1098" s="243" t="s">
        <v>792</v>
      </c>
      <c r="C1098" s="244"/>
      <c r="D1098" s="243" t="s">
        <v>792</v>
      </c>
      <c r="E1098" s="243" t="s">
        <v>792</v>
      </c>
      <c r="F1098" s="243" t="s">
        <v>792</v>
      </c>
      <c r="G1098" s="244"/>
      <c r="H1098" s="244"/>
      <c r="I1098" s="244"/>
      <c r="J1098" s="244"/>
      <c r="K1098" s="69"/>
      <c r="L1098" s="1"/>
      <c r="Q1098">
        <v>0</v>
      </c>
      <c r="R1098" cm="1">
        <f t="array" ref="R1098">IF(P1098,IF(Q1098=0,IFERROR(_xlfn.LET(_xlpm.range_ref,_xlfn.ANCHORARRAY(_xlfn.XLOOKUP(D1098,Map_Range_Lookup,Map_Range_Data_Sorted_Lookup)),IF(_xlfn.XLOOKUP(E1098,_xlpm.range_ref,_xlpm.range_ref,21,0,2)=21,21,0)),IF(LEN(D1098)&gt;0,22,0)),0),0)</f>
        <v>0</v>
      </c>
      <c r="S1098" cm="1">
        <f t="array" ref="S1098">IF(P1098,IF((Q1098=0)*(R1098=0),IFERROR(_xlfn.LET(_xlpm.range_ref,_xlfn.ANCHORARRAY(_xlfn.XLOOKUP(E1098,Map_Range_Lookup,Map_Range_Data_Sorted_Lookup)),IF(_xlfn.XLOOKUP(F1098,_xlpm.range_ref,_xlpm.range_ref,11,0,2)=11,11,0)),IF(LEN(F1098)&gt;0,12,0)),0),0)</f>
        <v>0</v>
      </c>
      <c r="T1098">
        <v>0</v>
      </c>
    </row>
    <row r="1099" spans="1:20" x14ac:dyDescent="0.2">
      <c r="A1099" s="243" t="s">
        <v>792</v>
      </c>
      <c r="B1099" s="243" t="s">
        <v>792</v>
      </c>
      <c r="C1099" s="244"/>
      <c r="D1099" s="243" t="s">
        <v>792</v>
      </c>
      <c r="E1099" s="243" t="s">
        <v>792</v>
      </c>
      <c r="F1099" s="243" t="s">
        <v>792</v>
      </c>
      <c r="G1099" s="244"/>
      <c r="H1099" s="244"/>
      <c r="I1099" s="244"/>
      <c r="J1099" s="244"/>
      <c r="K1099" s="69"/>
      <c r="L1099" s="1"/>
      <c r="Q1099">
        <v>0</v>
      </c>
      <c r="R1099" cm="1">
        <f t="array" ref="R1099">IF(P1099,IF(Q1099=0,IFERROR(_xlfn.LET(_xlpm.range_ref,_xlfn.ANCHORARRAY(_xlfn.XLOOKUP(D1099,Map_Range_Lookup,Map_Range_Data_Sorted_Lookup)),IF(_xlfn.XLOOKUP(E1099,_xlpm.range_ref,_xlpm.range_ref,21,0,2)=21,21,0)),IF(LEN(D1099)&gt;0,22,0)),0),0)</f>
        <v>0</v>
      </c>
      <c r="S1099" cm="1">
        <f t="array" ref="S1099">IF(P1099,IF((Q1099=0)*(R1099=0),IFERROR(_xlfn.LET(_xlpm.range_ref,_xlfn.ANCHORARRAY(_xlfn.XLOOKUP(E1099,Map_Range_Lookup,Map_Range_Data_Sorted_Lookup)),IF(_xlfn.XLOOKUP(F1099,_xlpm.range_ref,_xlpm.range_ref,11,0,2)=11,11,0)),IF(LEN(F1099)&gt;0,12,0)),0),0)</f>
        <v>0</v>
      </c>
      <c r="T1099">
        <v>0</v>
      </c>
    </row>
    <row r="1100" spans="1:20" x14ac:dyDescent="0.2">
      <c r="A1100" s="243" t="s">
        <v>792</v>
      </c>
      <c r="B1100" s="243" t="s">
        <v>792</v>
      </c>
      <c r="C1100" s="244"/>
      <c r="D1100" s="243" t="s">
        <v>792</v>
      </c>
      <c r="E1100" s="243" t="s">
        <v>792</v>
      </c>
      <c r="F1100" s="243" t="s">
        <v>792</v>
      </c>
      <c r="G1100" s="244"/>
      <c r="H1100" s="244"/>
      <c r="I1100" s="244"/>
      <c r="J1100" s="244"/>
      <c r="K1100" s="69"/>
      <c r="L1100" s="1"/>
      <c r="Q1100">
        <v>0</v>
      </c>
      <c r="R1100" cm="1">
        <f t="array" ref="R1100">IF(P1100,IF(Q1100=0,IFERROR(_xlfn.LET(_xlpm.range_ref,_xlfn.ANCHORARRAY(_xlfn.XLOOKUP(D1100,Map_Range_Lookup,Map_Range_Data_Sorted_Lookup)),IF(_xlfn.XLOOKUP(E1100,_xlpm.range_ref,_xlpm.range_ref,21,0,2)=21,21,0)),IF(LEN(D1100)&gt;0,22,0)),0),0)</f>
        <v>0</v>
      </c>
      <c r="S1100" cm="1">
        <f t="array" ref="S1100">IF(P1100,IF((Q1100=0)*(R1100=0),IFERROR(_xlfn.LET(_xlpm.range_ref,_xlfn.ANCHORARRAY(_xlfn.XLOOKUP(E1100,Map_Range_Lookup,Map_Range_Data_Sorted_Lookup)),IF(_xlfn.XLOOKUP(F1100,_xlpm.range_ref,_xlpm.range_ref,11,0,2)=11,11,0)),IF(LEN(F1100)&gt;0,12,0)),0),0)</f>
        <v>0</v>
      </c>
      <c r="T1100">
        <v>0</v>
      </c>
    </row>
    <row r="1101" spans="1:20" x14ac:dyDescent="0.2">
      <c r="A1101" s="243" t="s">
        <v>792</v>
      </c>
      <c r="B1101" s="243" t="s">
        <v>792</v>
      </c>
      <c r="C1101" s="244"/>
      <c r="D1101" s="243" t="s">
        <v>792</v>
      </c>
      <c r="E1101" s="243" t="s">
        <v>792</v>
      </c>
      <c r="F1101" s="243" t="s">
        <v>792</v>
      </c>
      <c r="G1101" s="244"/>
      <c r="H1101" s="244"/>
      <c r="I1101" s="244"/>
      <c r="J1101" s="244"/>
      <c r="K1101" s="69"/>
      <c r="L1101" s="1"/>
      <c r="Q1101">
        <v>0</v>
      </c>
      <c r="R1101" cm="1">
        <f t="array" ref="R1101">IF(P1101,IF(Q1101=0,IFERROR(_xlfn.LET(_xlpm.range_ref,_xlfn.ANCHORARRAY(_xlfn.XLOOKUP(D1101,Map_Range_Lookup,Map_Range_Data_Sorted_Lookup)),IF(_xlfn.XLOOKUP(E1101,_xlpm.range_ref,_xlpm.range_ref,21,0,2)=21,21,0)),IF(LEN(D1101)&gt;0,22,0)),0),0)</f>
        <v>0</v>
      </c>
      <c r="S1101" cm="1">
        <f t="array" ref="S1101">IF(P1101,IF((Q1101=0)*(R1101=0),IFERROR(_xlfn.LET(_xlpm.range_ref,_xlfn.ANCHORARRAY(_xlfn.XLOOKUP(E1101,Map_Range_Lookup,Map_Range_Data_Sorted_Lookup)),IF(_xlfn.XLOOKUP(F1101,_xlpm.range_ref,_xlpm.range_ref,11,0,2)=11,11,0)),IF(LEN(F1101)&gt;0,12,0)),0),0)</f>
        <v>0</v>
      </c>
      <c r="T1101">
        <v>0</v>
      </c>
    </row>
    <row r="1102" spans="1:20" x14ac:dyDescent="0.2">
      <c r="A1102" s="243" t="s">
        <v>792</v>
      </c>
      <c r="B1102" s="243" t="s">
        <v>792</v>
      </c>
      <c r="C1102" s="244"/>
      <c r="D1102" s="243" t="s">
        <v>792</v>
      </c>
      <c r="E1102" s="243" t="s">
        <v>792</v>
      </c>
      <c r="F1102" s="243" t="s">
        <v>792</v>
      </c>
      <c r="G1102" s="244"/>
      <c r="H1102" s="244"/>
      <c r="I1102" s="244"/>
      <c r="J1102" s="244"/>
      <c r="K1102" s="69"/>
      <c r="L1102" s="1"/>
      <c r="Q1102">
        <v>0</v>
      </c>
      <c r="R1102" cm="1">
        <f t="array" ref="R1102">IF(P1102,IF(Q1102=0,IFERROR(_xlfn.LET(_xlpm.range_ref,_xlfn.ANCHORARRAY(_xlfn.XLOOKUP(D1102,Map_Range_Lookup,Map_Range_Data_Sorted_Lookup)),IF(_xlfn.XLOOKUP(E1102,_xlpm.range_ref,_xlpm.range_ref,21,0,2)=21,21,0)),IF(LEN(D1102)&gt;0,22,0)),0),0)</f>
        <v>0</v>
      </c>
      <c r="S1102" cm="1">
        <f t="array" ref="S1102">IF(P1102,IF((Q1102=0)*(R1102=0),IFERROR(_xlfn.LET(_xlpm.range_ref,_xlfn.ANCHORARRAY(_xlfn.XLOOKUP(E1102,Map_Range_Lookup,Map_Range_Data_Sorted_Lookup)),IF(_xlfn.XLOOKUP(F1102,_xlpm.range_ref,_xlpm.range_ref,11,0,2)=11,11,0)),IF(LEN(F1102)&gt;0,12,0)),0),0)</f>
        <v>0</v>
      </c>
      <c r="T1102">
        <v>0</v>
      </c>
    </row>
    <row r="1103" spans="1:20" x14ac:dyDescent="0.2">
      <c r="A1103" s="243" t="s">
        <v>792</v>
      </c>
      <c r="B1103" s="243" t="s">
        <v>792</v>
      </c>
      <c r="C1103" s="244"/>
      <c r="D1103" s="243" t="s">
        <v>792</v>
      </c>
      <c r="E1103" s="243" t="s">
        <v>792</v>
      </c>
      <c r="F1103" s="243" t="s">
        <v>792</v>
      </c>
      <c r="G1103" s="244"/>
      <c r="H1103" s="244"/>
      <c r="I1103" s="244"/>
      <c r="J1103" s="244"/>
      <c r="K1103" s="69"/>
      <c r="L1103" s="1"/>
      <c r="Q1103">
        <v>0</v>
      </c>
      <c r="R1103" cm="1">
        <f t="array" ref="R1103">IF(P1103,IF(Q1103=0,IFERROR(_xlfn.LET(_xlpm.range_ref,_xlfn.ANCHORARRAY(_xlfn.XLOOKUP(D1103,Map_Range_Lookup,Map_Range_Data_Sorted_Lookup)),IF(_xlfn.XLOOKUP(E1103,_xlpm.range_ref,_xlpm.range_ref,21,0,2)=21,21,0)),IF(LEN(D1103)&gt;0,22,0)),0),0)</f>
        <v>0</v>
      </c>
      <c r="S1103" cm="1">
        <f t="array" ref="S1103">IF(P1103,IF((Q1103=0)*(R1103=0),IFERROR(_xlfn.LET(_xlpm.range_ref,_xlfn.ANCHORARRAY(_xlfn.XLOOKUP(E1103,Map_Range_Lookup,Map_Range_Data_Sorted_Lookup)),IF(_xlfn.XLOOKUP(F1103,_xlpm.range_ref,_xlpm.range_ref,11,0,2)=11,11,0)),IF(LEN(F1103)&gt;0,12,0)),0),0)</f>
        <v>0</v>
      </c>
      <c r="T1103">
        <v>0</v>
      </c>
    </row>
    <row r="1104" spans="1:20" x14ac:dyDescent="0.2">
      <c r="A1104" s="243" t="s">
        <v>792</v>
      </c>
      <c r="B1104" s="243" t="s">
        <v>792</v>
      </c>
      <c r="C1104" s="244"/>
      <c r="D1104" s="243" t="s">
        <v>792</v>
      </c>
      <c r="E1104" s="243" t="s">
        <v>792</v>
      </c>
      <c r="F1104" s="243" t="s">
        <v>792</v>
      </c>
      <c r="G1104" s="244"/>
      <c r="H1104" s="244"/>
      <c r="I1104" s="244"/>
      <c r="J1104" s="244"/>
      <c r="K1104" s="69"/>
      <c r="L1104" s="1"/>
      <c r="Q1104">
        <v>0</v>
      </c>
      <c r="R1104" cm="1">
        <f t="array" ref="R1104">IF(P1104,IF(Q1104=0,IFERROR(_xlfn.LET(_xlpm.range_ref,_xlfn.ANCHORARRAY(_xlfn.XLOOKUP(D1104,Map_Range_Lookup,Map_Range_Data_Sorted_Lookup)),IF(_xlfn.XLOOKUP(E1104,_xlpm.range_ref,_xlpm.range_ref,21,0,2)=21,21,0)),IF(LEN(D1104)&gt;0,22,0)),0),0)</f>
        <v>0</v>
      </c>
      <c r="S1104" cm="1">
        <f t="array" ref="S1104">IF(P1104,IF((Q1104=0)*(R1104=0),IFERROR(_xlfn.LET(_xlpm.range_ref,_xlfn.ANCHORARRAY(_xlfn.XLOOKUP(E1104,Map_Range_Lookup,Map_Range_Data_Sorted_Lookup)),IF(_xlfn.XLOOKUP(F1104,_xlpm.range_ref,_xlpm.range_ref,11,0,2)=11,11,0)),IF(LEN(F1104)&gt;0,12,0)),0),0)</f>
        <v>0</v>
      </c>
      <c r="T1104">
        <v>0</v>
      </c>
    </row>
    <row r="1105" spans="1:21" x14ac:dyDescent="0.2">
      <c r="A1105" s="243" t="s">
        <v>792</v>
      </c>
      <c r="B1105" s="243" t="s">
        <v>792</v>
      </c>
      <c r="C1105" s="244"/>
      <c r="D1105" s="243" t="s">
        <v>792</v>
      </c>
      <c r="E1105" s="243" t="s">
        <v>792</v>
      </c>
      <c r="F1105" s="243" t="s">
        <v>792</v>
      </c>
      <c r="G1105" s="244"/>
      <c r="H1105" s="244"/>
      <c r="I1105" s="244"/>
      <c r="J1105" s="244"/>
      <c r="K1105" s="69"/>
      <c r="L1105" s="1"/>
      <c r="Q1105">
        <v>0</v>
      </c>
      <c r="R1105" cm="1">
        <f t="array" ref="R1105">IF(P1105,IF(Q1105=0,IFERROR(_xlfn.LET(_xlpm.range_ref,_xlfn.ANCHORARRAY(_xlfn.XLOOKUP(D1105,Map_Range_Lookup,Map_Range_Data_Sorted_Lookup)),IF(_xlfn.XLOOKUP(E1105,_xlpm.range_ref,_xlpm.range_ref,21,0,2)=21,21,0)),IF(LEN(D1105)&gt;0,22,0)),0),0)</f>
        <v>0</v>
      </c>
      <c r="S1105" cm="1">
        <f t="array" ref="S1105">IF(P1105,IF((Q1105=0)*(R1105=0),IFERROR(_xlfn.LET(_xlpm.range_ref,_xlfn.ANCHORARRAY(_xlfn.XLOOKUP(E1105,Map_Range_Lookup,Map_Range_Data_Sorted_Lookup)),IF(_xlfn.XLOOKUP(F1105,_xlpm.range_ref,_xlpm.range_ref,11,0,2)=11,11,0)),IF(LEN(F1105)&gt;0,12,0)),0),0)</f>
        <v>0</v>
      </c>
      <c r="T1105">
        <v>0</v>
      </c>
    </row>
    <row r="1106" spans="1:21" x14ac:dyDescent="0.2">
      <c r="A1106" s="243" t="s">
        <v>792</v>
      </c>
      <c r="B1106" s="243" t="s">
        <v>792</v>
      </c>
      <c r="C1106" s="244"/>
      <c r="D1106" s="243" t="s">
        <v>792</v>
      </c>
      <c r="E1106" s="243" t="s">
        <v>792</v>
      </c>
      <c r="F1106" s="243" t="s">
        <v>792</v>
      </c>
      <c r="G1106" s="244"/>
      <c r="H1106" s="244"/>
      <c r="I1106" s="244"/>
      <c r="J1106" s="244"/>
      <c r="K1106" s="69"/>
      <c r="L1106" s="1"/>
      <c r="Q1106">
        <v>0</v>
      </c>
      <c r="R1106" cm="1">
        <f t="array" ref="R1106">IF(P1106,IF(Q1106=0,IFERROR(_xlfn.LET(_xlpm.range_ref,_xlfn.ANCHORARRAY(_xlfn.XLOOKUP(D1106,Map_Range_Lookup,Map_Range_Data_Sorted_Lookup)),IF(_xlfn.XLOOKUP(E1106,_xlpm.range_ref,_xlpm.range_ref,21,0,2)=21,21,0)),IF(LEN(D1106)&gt;0,22,0)),0),0)</f>
        <v>0</v>
      </c>
      <c r="S1106" cm="1">
        <f t="array" ref="S1106">IF(P1106,IF((Q1106=0)*(R1106=0),IFERROR(_xlfn.LET(_xlpm.range_ref,_xlfn.ANCHORARRAY(_xlfn.XLOOKUP(E1106,Map_Range_Lookup,Map_Range_Data_Sorted_Lookup)),IF(_xlfn.XLOOKUP(F1106,_xlpm.range_ref,_xlpm.range_ref,11,0,2)=11,11,0)),IF(LEN(F1106)&gt;0,12,0)),0),0)</f>
        <v>0</v>
      </c>
      <c r="T1106">
        <v>0</v>
      </c>
    </row>
    <row r="1107" spans="1:21" x14ac:dyDescent="0.2">
      <c r="A1107" s="243" t="s">
        <v>792</v>
      </c>
      <c r="B1107" s="243" t="s">
        <v>792</v>
      </c>
      <c r="C1107" s="244"/>
      <c r="D1107" s="243" t="s">
        <v>792</v>
      </c>
      <c r="E1107" s="243" t="s">
        <v>792</v>
      </c>
      <c r="F1107" s="243" t="s">
        <v>792</v>
      </c>
      <c r="G1107" s="244"/>
      <c r="H1107" s="244"/>
      <c r="I1107" s="244"/>
      <c r="J1107" s="244"/>
      <c r="K1107" s="69"/>
      <c r="L1107" s="1"/>
      <c r="Q1107">
        <v>0</v>
      </c>
      <c r="R1107" cm="1">
        <f t="array" ref="R1107">IF(P1107,IF(Q1107=0,IFERROR(_xlfn.LET(_xlpm.range_ref,_xlfn.ANCHORARRAY(_xlfn.XLOOKUP(D1107,Map_Range_Lookup,Map_Range_Data_Sorted_Lookup)),IF(_xlfn.XLOOKUP(E1107,_xlpm.range_ref,_xlpm.range_ref,21,0,2)=21,21,0)),IF(LEN(D1107)&gt;0,22,0)),0),0)</f>
        <v>0</v>
      </c>
      <c r="S1107" cm="1">
        <f t="array" ref="S1107">IF(P1107,IF((Q1107=0)*(R1107=0),IFERROR(_xlfn.LET(_xlpm.range_ref,_xlfn.ANCHORARRAY(_xlfn.XLOOKUP(E1107,Map_Range_Lookup,Map_Range_Data_Sorted_Lookup)),IF(_xlfn.XLOOKUP(F1107,_xlpm.range_ref,_xlpm.range_ref,11,0,2)=11,11,0)),IF(LEN(F1107)&gt;0,12,0)),0),0)</f>
        <v>0</v>
      </c>
      <c r="T1107">
        <v>0</v>
      </c>
    </row>
    <row r="1108" spans="1:21" x14ac:dyDescent="0.2">
      <c r="A1108" s="243" t="s">
        <v>792</v>
      </c>
      <c r="B1108" s="243" t="s">
        <v>792</v>
      </c>
      <c r="C1108" s="244"/>
      <c r="D1108" s="243" t="s">
        <v>792</v>
      </c>
      <c r="E1108" s="243" t="s">
        <v>792</v>
      </c>
      <c r="F1108" s="243" t="s">
        <v>792</v>
      </c>
      <c r="G1108" s="244"/>
      <c r="H1108" s="244"/>
      <c r="I1108" s="244"/>
      <c r="J1108" s="244"/>
      <c r="K1108" s="69"/>
      <c r="L1108" s="1"/>
      <c r="Q1108">
        <v>0</v>
      </c>
      <c r="R1108" cm="1">
        <f t="array" ref="R1108">IF(P1108,IF(Q1108=0,IFERROR(_xlfn.LET(_xlpm.range_ref,_xlfn.ANCHORARRAY(_xlfn.XLOOKUP(D1108,Map_Range_Lookup,Map_Range_Data_Sorted_Lookup)),IF(_xlfn.XLOOKUP(E1108,_xlpm.range_ref,_xlpm.range_ref,21,0,2)=21,21,0)),IF(LEN(D1108)&gt;0,22,0)),0),0)</f>
        <v>0</v>
      </c>
      <c r="S1108" cm="1">
        <f t="array" ref="S1108">IF(P1108,IF((Q1108=0)*(R1108=0),IFERROR(_xlfn.LET(_xlpm.range_ref,_xlfn.ANCHORARRAY(_xlfn.XLOOKUP(E1108,Map_Range_Lookup,Map_Range_Data_Sorted_Lookup)),IF(_xlfn.XLOOKUP(F1108,_xlpm.range_ref,_xlpm.range_ref,11,0,2)=11,11,0)),IF(LEN(F1108)&gt;0,12,0)),0),0)</f>
        <v>0</v>
      </c>
      <c r="T1108">
        <v>0</v>
      </c>
    </row>
    <row r="1109" spans="1:21" x14ac:dyDescent="0.2">
      <c r="A1109" s="243" t="s">
        <v>792</v>
      </c>
      <c r="B1109" s="243" t="s">
        <v>792</v>
      </c>
      <c r="C1109" s="244"/>
      <c r="D1109" s="243" t="s">
        <v>792</v>
      </c>
      <c r="E1109" s="243" t="s">
        <v>792</v>
      </c>
      <c r="F1109" s="243" t="s">
        <v>792</v>
      </c>
      <c r="G1109" s="244"/>
      <c r="H1109" s="244"/>
      <c r="I1109" s="244"/>
      <c r="J1109" s="244"/>
      <c r="K1109" s="69"/>
      <c r="L1109" s="1"/>
      <c r="Q1109">
        <v>0</v>
      </c>
      <c r="R1109" cm="1">
        <f t="array" ref="R1109">IF(P1109,IF(Q1109=0,IFERROR(_xlfn.LET(_xlpm.range_ref,_xlfn.ANCHORARRAY(_xlfn.XLOOKUP(D1109,Map_Range_Lookup,Map_Range_Data_Sorted_Lookup)),IF(_xlfn.XLOOKUP(E1109,_xlpm.range_ref,_xlpm.range_ref,21,0,2)=21,21,0)),IF(LEN(D1109)&gt;0,22,0)),0),0)</f>
        <v>0</v>
      </c>
      <c r="S1109" cm="1">
        <f t="array" ref="S1109">IF(P1109,IF((Q1109=0)*(R1109=0),IFERROR(_xlfn.LET(_xlpm.range_ref,_xlfn.ANCHORARRAY(_xlfn.XLOOKUP(E1109,Map_Range_Lookup,Map_Range_Data_Sorted_Lookup)),IF(_xlfn.XLOOKUP(F1109,_xlpm.range_ref,_xlpm.range_ref,11,0,2)=11,11,0)),IF(LEN(F1109)&gt;0,12,0)),0),0)</f>
        <v>0</v>
      </c>
      <c r="T1109">
        <v>0</v>
      </c>
    </row>
    <row r="1110" spans="1:21" x14ac:dyDescent="0.2">
      <c r="A1110" s="243" t="s">
        <v>792</v>
      </c>
      <c r="B1110" s="243" t="s">
        <v>792</v>
      </c>
      <c r="C1110" s="244"/>
      <c r="D1110" s="243" t="s">
        <v>792</v>
      </c>
      <c r="E1110" s="243" t="s">
        <v>792</v>
      </c>
      <c r="F1110" s="243" t="s">
        <v>792</v>
      </c>
      <c r="G1110" s="244"/>
      <c r="H1110" s="244"/>
      <c r="I1110" s="244"/>
      <c r="J1110" s="244"/>
      <c r="K1110" s="69"/>
      <c r="L1110" s="1"/>
      <c r="Q1110">
        <v>0</v>
      </c>
      <c r="R1110" cm="1">
        <f t="array" ref="R1110">IF(P1110,IF(Q1110=0,IFERROR(_xlfn.LET(_xlpm.range_ref,_xlfn.ANCHORARRAY(_xlfn.XLOOKUP(D1110,Map_Range_Lookup,Map_Range_Data_Sorted_Lookup)),IF(_xlfn.XLOOKUP(E1110,_xlpm.range_ref,_xlpm.range_ref,21,0,2)=21,21,0)),IF(LEN(D1110)&gt;0,22,0)),0),0)</f>
        <v>0</v>
      </c>
      <c r="S1110" cm="1">
        <f t="array" ref="S1110">IF(P1110,IF((Q1110=0)*(R1110=0),IFERROR(_xlfn.LET(_xlpm.range_ref,_xlfn.ANCHORARRAY(_xlfn.XLOOKUP(E1110,Map_Range_Lookup,Map_Range_Data_Sorted_Lookup)),IF(_xlfn.XLOOKUP(F1110,_xlpm.range_ref,_xlpm.range_ref,11,0,2)=11,11,0)),IF(LEN(F1110)&gt;0,12,0)),0),0)</f>
        <v>0</v>
      </c>
      <c r="T1110">
        <v>0</v>
      </c>
    </row>
    <row r="1111" spans="1:21" x14ac:dyDescent="0.2">
      <c r="A1111" s="243" t="s">
        <v>792</v>
      </c>
      <c r="B1111" s="243" t="s">
        <v>792</v>
      </c>
      <c r="C1111" s="244"/>
      <c r="D1111" s="243" t="s">
        <v>792</v>
      </c>
      <c r="E1111" s="243" t="s">
        <v>792</v>
      </c>
      <c r="F1111" s="243" t="s">
        <v>792</v>
      </c>
      <c r="G1111" s="244"/>
      <c r="H1111" s="244"/>
      <c r="I1111" s="244"/>
      <c r="J1111" s="244"/>
      <c r="K1111" s="69"/>
      <c r="L1111" s="1"/>
      <c r="Q1111">
        <v>0</v>
      </c>
      <c r="R1111" cm="1">
        <f t="array" ref="R1111">IF(P1111,IF(Q1111=0,IFERROR(_xlfn.LET(_xlpm.range_ref,_xlfn.ANCHORARRAY(_xlfn.XLOOKUP(D1111,Map_Range_Lookup,Map_Range_Data_Sorted_Lookup)),IF(_xlfn.XLOOKUP(E1111,_xlpm.range_ref,_xlpm.range_ref,21,0,2)=21,21,0)),IF(LEN(D1111)&gt;0,22,0)),0),0)</f>
        <v>0</v>
      </c>
      <c r="S1111" cm="1">
        <f t="array" ref="S1111">IF(P1111,IF((Q1111=0)*(R1111=0),IFERROR(_xlfn.LET(_xlpm.range_ref,_xlfn.ANCHORARRAY(_xlfn.XLOOKUP(E1111,Map_Range_Lookup,Map_Range_Data_Sorted_Lookup)),IF(_xlfn.XLOOKUP(F1111,_xlpm.range_ref,_xlpm.range_ref,11,0,2)=11,11,0)),IF(LEN(F1111)&gt;0,12,0)),0),0)</f>
        <v>0</v>
      </c>
      <c r="T1111">
        <v>0</v>
      </c>
    </row>
    <row r="1112" spans="1:21" x14ac:dyDescent="0.2">
      <c r="A1112" s="243" t="s">
        <v>792</v>
      </c>
      <c r="B1112" s="243" t="s">
        <v>792</v>
      </c>
      <c r="C1112" s="244"/>
      <c r="D1112" s="243" t="s">
        <v>792</v>
      </c>
      <c r="E1112" s="243" t="s">
        <v>792</v>
      </c>
      <c r="F1112" s="243" t="s">
        <v>792</v>
      </c>
      <c r="G1112" s="244"/>
      <c r="H1112" s="244"/>
      <c r="I1112" s="244"/>
      <c r="J1112" s="244"/>
      <c r="K1112" s="69"/>
      <c r="L1112" s="1"/>
      <c r="Q1112">
        <v>0</v>
      </c>
      <c r="R1112" cm="1">
        <f t="array" ref="R1112">IF(P1112,IF(Q1112=0,IFERROR(_xlfn.LET(_xlpm.range_ref,_xlfn.ANCHORARRAY(_xlfn.XLOOKUP(D1112,Map_Range_Lookup,Map_Range_Data_Sorted_Lookup)),IF(_xlfn.XLOOKUP(E1112,_xlpm.range_ref,_xlpm.range_ref,21,0,2)=21,21,0)),IF(LEN(D1112)&gt;0,22,0)),0),0)</f>
        <v>0</v>
      </c>
      <c r="S1112" cm="1">
        <f t="array" ref="S1112">IF(P1112,IF((Q1112=0)*(R1112=0),IFERROR(_xlfn.LET(_xlpm.range_ref,_xlfn.ANCHORARRAY(_xlfn.XLOOKUP(E1112,Map_Range_Lookup,Map_Range_Data_Sorted_Lookup)),IF(_xlfn.XLOOKUP(F1112,_xlpm.range_ref,_xlpm.range_ref,11,0,2)=11,11,0)),IF(LEN(F1112)&gt;0,12,0)),0),0)</f>
        <v>0</v>
      </c>
      <c r="T1112">
        <v>0</v>
      </c>
    </row>
    <row r="1113" spans="1:21" x14ac:dyDescent="0.2">
      <c r="A1113" s="243" t="s">
        <v>792</v>
      </c>
      <c r="B1113" s="243" t="s">
        <v>792</v>
      </c>
      <c r="C1113" s="244"/>
      <c r="D1113" s="243" t="s">
        <v>792</v>
      </c>
      <c r="E1113" s="243" t="s">
        <v>792</v>
      </c>
      <c r="F1113" s="243" t="s">
        <v>792</v>
      </c>
      <c r="G1113" s="244"/>
      <c r="H1113" s="244"/>
      <c r="I1113" s="244"/>
      <c r="J1113" s="244"/>
      <c r="K1113" s="69"/>
      <c r="L1113" s="1"/>
      <c r="Q1113">
        <v>0</v>
      </c>
      <c r="R1113" cm="1">
        <f t="array" ref="R1113">IF(P1113,IF(Q1113=0,IFERROR(_xlfn.LET(_xlpm.range_ref,_xlfn.ANCHORARRAY(_xlfn.XLOOKUP(D1113,Map_Range_Lookup,Map_Range_Data_Sorted_Lookup)),IF(_xlfn.XLOOKUP(E1113,_xlpm.range_ref,_xlpm.range_ref,21,0,2)=21,21,0)),IF(LEN(D1113)&gt;0,22,0)),0),0)</f>
        <v>0</v>
      </c>
      <c r="S1113" cm="1">
        <f t="array" ref="S1113">IF(P1113,IF((Q1113=0)*(R1113=0),IFERROR(_xlfn.LET(_xlpm.range_ref,_xlfn.ANCHORARRAY(_xlfn.XLOOKUP(E1113,Map_Range_Lookup,Map_Range_Data_Sorted_Lookup)),IF(_xlfn.XLOOKUP(F1113,_xlpm.range_ref,_xlpm.range_ref,11,0,2)=11,11,0)),IF(LEN(F1113)&gt;0,12,0)),0),0)</f>
        <v>0</v>
      </c>
      <c r="T1113">
        <v>0</v>
      </c>
    </row>
    <row r="1114" spans="1:21" x14ac:dyDescent="0.2">
      <c r="A1114" s="243" t="s">
        <v>792</v>
      </c>
      <c r="B1114" s="243" t="s">
        <v>792</v>
      </c>
      <c r="C1114" s="244"/>
      <c r="D1114" s="243" t="s">
        <v>792</v>
      </c>
      <c r="E1114" s="243" t="s">
        <v>792</v>
      </c>
      <c r="F1114" s="243" t="s">
        <v>792</v>
      </c>
      <c r="G1114" s="244"/>
      <c r="H1114" s="244"/>
      <c r="I1114" s="244"/>
      <c r="J1114" s="244"/>
      <c r="K1114" s="69"/>
      <c r="L1114" s="1"/>
      <c r="Q1114">
        <v>0</v>
      </c>
      <c r="R1114" cm="1">
        <f t="array" ref="R1114">IF(P1114,IF(Q1114=0,IFERROR(_xlfn.LET(_xlpm.range_ref,_xlfn.ANCHORARRAY(_xlfn.XLOOKUP(D1114,Map_Range_Lookup,Map_Range_Data_Sorted_Lookup)),IF(_xlfn.XLOOKUP(E1114,_xlpm.range_ref,_xlpm.range_ref,21,0,2)=21,21,0)),IF(LEN(D1114)&gt;0,22,0)),0),0)</f>
        <v>0</v>
      </c>
      <c r="S1114" cm="1">
        <f t="array" ref="S1114">IF(P1114,IF((Q1114=0)*(R1114=0),IFERROR(_xlfn.LET(_xlpm.range_ref,_xlfn.ANCHORARRAY(_xlfn.XLOOKUP(E1114,Map_Range_Lookup,Map_Range_Data_Sorted_Lookup)),IF(_xlfn.XLOOKUP(F1114,_xlpm.range_ref,_xlpm.range_ref,11,0,2)=11,11,0)),IF(LEN(F1114)&gt;0,12,0)),0),0)</f>
        <v>0</v>
      </c>
      <c r="T1114">
        <v>0</v>
      </c>
    </row>
    <row r="1115" spans="1:21" x14ac:dyDescent="0.2">
      <c r="A1115" s="243" t="s">
        <v>792</v>
      </c>
      <c r="B1115" s="243" t="s">
        <v>792</v>
      </c>
      <c r="C1115" s="244"/>
      <c r="D1115" s="243" t="s">
        <v>792</v>
      </c>
      <c r="E1115" s="243" t="s">
        <v>792</v>
      </c>
      <c r="F1115" s="243" t="s">
        <v>792</v>
      </c>
      <c r="G1115" s="244"/>
      <c r="H1115" s="244"/>
      <c r="I1115" s="244"/>
      <c r="J1115" s="244"/>
      <c r="K1115" s="69"/>
      <c r="L1115" s="1"/>
      <c r="Q1115">
        <v>0</v>
      </c>
      <c r="R1115" cm="1">
        <f t="array" ref="R1115">IF(P1115,IF(Q1115=0,IFERROR(_xlfn.LET(_xlpm.range_ref,_xlfn.ANCHORARRAY(_xlfn.XLOOKUP(D1115,Map_Range_Lookup,Map_Range_Data_Sorted_Lookup)),IF(_xlfn.XLOOKUP(E1115,_xlpm.range_ref,_xlpm.range_ref,21,0,2)=21,21,0)),IF(LEN(D1115)&gt;0,22,0)),0),0)</f>
        <v>0</v>
      </c>
      <c r="S1115" cm="1">
        <f t="array" ref="S1115">IF(P1115,IF((Q1115=0)*(R1115=0),IFERROR(_xlfn.LET(_xlpm.range_ref,_xlfn.ANCHORARRAY(_xlfn.XLOOKUP(E1115,Map_Range_Lookup,Map_Range_Data_Sorted_Lookup)),IF(_xlfn.XLOOKUP(F1115,_xlpm.range_ref,_xlpm.range_ref,11,0,2)=11,11,0)),IF(LEN(F1115)&gt;0,12,0)),0),0)</f>
        <v>0</v>
      </c>
      <c r="T1115">
        <v>0</v>
      </c>
    </row>
    <row r="1116" spans="1:21" x14ac:dyDescent="0.2">
      <c r="A1116" s="243" t="s">
        <v>792</v>
      </c>
      <c r="B1116" s="243" t="s">
        <v>792</v>
      </c>
      <c r="C1116" s="244"/>
      <c r="D1116" s="243" t="s">
        <v>792</v>
      </c>
      <c r="E1116" s="243" t="s">
        <v>792</v>
      </c>
      <c r="F1116" s="243" t="s">
        <v>792</v>
      </c>
      <c r="G1116" s="244"/>
      <c r="H1116" s="244"/>
      <c r="I1116" s="244"/>
      <c r="J1116" s="244"/>
      <c r="K1116" s="69"/>
      <c r="L1116" s="1"/>
      <c r="Q1116">
        <v>0</v>
      </c>
      <c r="R1116" cm="1">
        <f t="array" ref="R1116">IF(P1116,IF(Q1116=0,IFERROR(_xlfn.LET(_xlpm.range_ref,_xlfn.ANCHORARRAY(_xlfn.XLOOKUP(D1116,Map_Range_Lookup,Map_Range_Data_Sorted_Lookup)),IF(_xlfn.XLOOKUP(E1116,_xlpm.range_ref,_xlpm.range_ref,21,0,2)=21,21,0)),IF(LEN(D1116)&gt;0,22,0)),0),0)</f>
        <v>0</v>
      </c>
      <c r="S1116" cm="1">
        <f t="array" ref="S1116">IF(P1116,IF((Q1116=0)*(R1116=0),IFERROR(_xlfn.LET(_xlpm.range_ref,_xlfn.ANCHORARRAY(_xlfn.XLOOKUP(E1116,Map_Range_Lookup,Map_Range_Data_Sorted_Lookup)),IF(_xlfn.XLOOKUP(F1116,_xlpm.range_ref,_xlpm.range_ref,11,0,2)=11,11,0)),IF(LEN(F1116)&gt;0,12,0)),0),0)</f>
        <v>0</v>
      </c>
      <c r="T1116">
        <v>0</v>
      </c>
    </row>
    <row r="1117" spans="1:21" x14ac:dyDescent="0.2">
      <c r="A1117" s="243" t="s">
        <v>792</v>
      </c>
      <c r="B1117" s="243" t="s">
        <v>792</v>
      </c>
      <c r="C1117" s="244"/>
      <c r="D1117" s="243" t="s">
        <v>792</v>
      </c>
      <c r="E1117" s="243" t="s">
        <v>792</v>
      </c>
      <c r="F1117" s="243" t="s">
        <v>792</v>
      </c>
      <c r="G1117" s="244"/>
      <c r="H1117" s="244"/>
      <c r="I1117" s="244"/>
      <c r="J1117" s="244"/>
      <c r="K1117" s="69"/>
      <c r="L1117" s="1"/>
      <c r="Q1117">
        <v>0</v>
      </c>
      <c r="R1117" cm="1">
        <f t="array" ref="R1117">IF(P1117,IF(Q1117=0,IFERROR(_xlfn.LET(_xlpm.range_ref,_xlfn.ANCHORARRAY(_xlfn.XLOOKUP(D1117,Map_Range_Lookup,Map_Range_Data_Sorted_Lookup)),IF(_xlfn.XLOOKUP(E1117,_xlpm.range_ref,_xlpm.range_ref,21,0,2)=21,21,0)),IF(LEN(D1117)&gt;0,22,0)),0),0)</f>
        <v>0</v>
      </c>
      <c r="S1117" cm="1">
        <f t="array" ref="S1117">IF(P1117,IF((Q1117=0)*(R1117=0),IFERROR(_xlfn.LET(_xlpm.range_ref,_xlfn.ANCHORARRAY(_xlfn.XLOOKUP(E1117,Map_Range_Lookup,Map_Range_Data_Sorted_Lookup)),IF(_xlfn.XLOOKUP(F1117,_xlpm.range_ref,_xlpm.range_ref,11,0,2)=11,11,0)),IF(LEN(F1117)&gt;0,12,0)),0),0)</f>
        <v>0</v>
      </c>
      <c r="T1117">
        <v>0</v>
      </c>
    </row>
    <row r="1118" spans="1:21" x14ac:dyDescent="0.2">
      <c r="A1118" s="243" t="s">
        <v>792</v>
      </c>
      <c r="B1118" s="243" t="s">
        <v>792</v>
      </c>
      <c r="C1118" s="244"/>
      <c r="D1118" s="243" t="s">
        <v>792</v>
      </c>
      <c r="E1118" s="243" t="s">
        <v>792</v>
      </c>
      <c r="F1118" s="243" t="s">
        <v>792</v>
      </c>
      <c r="G1118" s="244"/>
      <c r="H1118" s="244"/>
      <c r="I1118" s="244"/>
      <c r="J1118" s="244"/>
      <c r="K1118" s="69"/>
      <c r="L1118" s="1"/>
      <c r="Q1118">
        <v>0</v>
      </c>
      <c r="R1118" cm="1">
        <f t="array" ref="R1118">IF(P1118,IF(Q1118=0,IFERROR(_xlfn.LET(_xlpm.range_ref,_xlfn.ANCHORARRAY(_xlfn.XLOOKUP(D1118,Map_Range_Lookup,Map_Range_Data_Sorted_Lookup)),IF(_xlfn.XLOOKUP(E1118,_xlpm.range_ref,_xlpm.range_ref,21,0,2)=21,21,0)),IF(LEN(D1118)&gt;0,22,0)),0),0)</f>
        <v>0</v>
      </c>
      <c r="S1118" cm="1">
        <f t="array" ref="S1118">IF(P1118,IF((Q1118=0)*(R1118=0),IFERROR(_xlfn.LET(_xlpm.range_ref,_xlfn.ANCHORARRAY(_xlfn.XLOOKUP(E1118,Map_Range_Lookup,Map_Range_Data_Sorted_Lookup)),IF(_xlfn.XLOOKUP(F1118,_xlpm.range_ref,_xlpm.range_ref,11,0,2)=11,11,0)),IF(LEN(F1118)&gt;0,12,0)),0),0)</f>
        <v>0</v>
      </c>
      <c r="T1118">
        <v>0</v>
      </c>
      <c r="U1118" s="40"/>
    </row>
    <row r="1119" spans="1:21" x14ac:dyDescent="0.2">
      <c r="A1119" s="243" t="s">
        <v>792</v>
      </c>
      <c r="B1119" s="243" t="s">
        <v>792</v>
      </c>
      <c r="C1119" s="244"/>
      <c r="D1119" s="243" t="s">
        <v>792</v>
      </c>
      <c r="E1119" s="243" t="s">
        <v>792</v>
      </c>
      <c r="F1119" s="243" t="s">
        <v>792</v>
      </c>
      <c r="G1119" s="244"/>
      <c r="H1119" s="244"/>
      <c r="I1119" s="244"/>
      <c r="J1119" s="244"/>
      <c r="K1119" s="69"/>
      <c r="L1119" s="1"/>
      <c r="Q1119">
        <v>0</v>
      </c>
      <c r="R1119" cm="1">
        <f t="array" ref="R1119">IF(P1119,IF(Q1119=0,IFERROR(_xlfn.LET(_xlpm.range_ref,_xlfn.ANCHORARRAY(_xlfn.XLOOKUP(D1119,Map_Range_Lookup,Map_Range_Data_Sorted_Lookup)),IF(_xlfn.XLOOKUP(E1119,_xlpm.range_ref,_xlpm.range_ref,21,0,2)=21,21,0)),IF(LEN(D1119)&gt;0,22,0)),0),0)</f>
        <v>0</v>
      </c>
      <c r="S1119" cm="1">
        <f t="array" ref="S1119">IF(P1119,IF((Q1119=0)*(R1119=0),IFERROR(_xlfn.LET(_xlpm.range_ref,_xlfn.ANCHORARRAY(_xlfn.XLOOKUP(E1119,Map_Range_Lookup,Map_Range_Data_Sorted_Lookup)),IF(_xlfn.XLOOKUP(F1119,_xlpm.range_ref,_xlpm.range_ref,11,0,2)=11,11,0)),IF(LEN(F1119)&gt;0,12,0)),0),0)</f>
        <v>0</v>
      </c>
      <c r="T1119">
        <v>0</v>
      </c>
      <c r="U1119" s="40"/>
    </row>
    <row r="1120" spans="1:21" x14ac:dyDescent="0.2">
      <c r="A1120" s="243" t="s">
        <v>792</v>
      </c>
      <c r="B1120" s="243" t="s">
        <v>792</v>
      </c>
      <c r="C1120" s="244"/>
      <c r="D1120" s="243" t="s">
        <v>792</v>
      </c>
      <c r="E1120" s="243" t="s">
        <v>792</v>
      </c>
      <c r="F1120" s="243" t="s">
        <v>792</v>
      </c>
      <c r="G1120" s="244"/>
      <c r="H1120" s="244"/>
      <c r="I1120" s="244"/>
      <c r="J1120" s="244"/>
      <c r="K1120" s="69"/>
      <c r="L1120" s="1"/>
      <c r="Q1120">
        <v>0</v>
      </c>
      <c r="R1120" cm="1">
        <f t="array" ref="R1120">IF(P1120,IF(Q1120=0,IFERROR(_xlfn.LET(_xlpm.range_ref,_xlfn.ANCHORARRAY(_xlfn.XLOOKUP(D1120,Map_Range_Lookup,Map_Range_Data_Sorted_Lookup)),IF(_xlfn.XLOOKUP(E1120,_xlpm.range_ref,_xlpm.range_ref,21,0,2)=21,21,0)),IF(LEN(D1120)&gt;0,22,0)),0),0)</f>
        <v>0</v>
      </c>
      <c r="S1120" cm="1">
        <f t="array" ref="S1120">IF(P1120,IF((Q1120=0)*(R1120=0),IFERROR(_xlfn.LET(_xlpm.range_ref,_xlfn.ANCHORARRAY(_xlfn.XLOOKUP(E1120,Map_Range_Lookup,Map_Range_Data_Sorted_Lookup)),IF(_xlfn.XLOOKUP(F1120,_xlpm.range_ref,_xlpm.range_ref,11,0,2)=11,11,0)),IF(LEN(F1120)&gt;0,12,0)),0),0)</f>
        <v>0</v>
      </c>
      <c r="T1120">
        <v>0</v>
      </c>
      <c r="U1120" s="40"/>
    </row>
    <row r="1121" spans="1:21" x14ac:dyDescent="0.2">
      <c r="A1121" s="243" t="s">
        <v>792</v>
      </c>
      <c r="B1121" s="243" t="s">
        <v>792</v>
      </c>
      <c r="C1121" s="244"/>
      <c r="D1121" s="243" t="s">
        <v>792</v>
      </c>
      <c r="E1121" s="243" t="s">
        <v>792</v>
      </c>
      <c r="F1121" s="243" t="s">
        <v>792</v>
      </c>
      <c r="G1121" s="244"/>
      <c r="H1121" s="244"/>
      <c r="I1121" s="244"/>
      <c r="J1121" s="244"/>
      <c r="K1121" s="69"/>
      <c r="L1121" s="1"/>
      <c r="Q1121">
        <v>0</v>
      </c>
      <c r="R1121" cm="1">
        <f t="array" ref="R1121">IF(P1121,IF(Q1121=0,IFERROR(_xlfn.LET(_xlpm.range_ref,_xlfn.ANCHORARRAY(_xlfn.XLOOKUP(D1121,Map_Range_Lookup,Map_Range_Data_Sorted_Lookup)),IF(_xlfn.XLOOKUP(E1121,_xlpm.range_ref,_xlpm.range_ref,21,0,2)=21,21,0)),IF(LEN(D1121)&gt;0,22,0)),0),0)</f>
        <v>0</v>
      </c>
      <c r="S1121" cm="1">
        <f t="array" ref="S1121">IF(P1121,IF((Q1121=0)*(R1121=0),IFERROR(_xlfn.LET(_xlpm.range_ref,_xlfn.ANCHORARRAY(_xlfn.XLOOKUP(E1121,Map_Range_Lookup,Map_Range_Data_Sorted_Lookup)),IF(_xlfn.XLOOKUP(F1121,_xlpm.range_ref,_xlpm.range_ref,11,0,2)=11,11,0)),IF(LEN(F1121)&gt;0,12,0)),0),0)</f>
        <v>0</v>
      </c>
      <c r="T1121">
        <v>0</v>
      </c>
      <c r="U1121" s="40"/>
    </row>
    <row r="1122" spans="1:21" x14ac:dyDescent="0.2">
      <c r="A1122" s="243" t="s">
        <v>792</v>
      </c>
      <c r="B1122" s="243" t="s">
        <v>792</v>
      </c>
      <c r="C1122" s="244"/>
      <c r="D1122" s="243" t="s">
        <v>792</v>
      </c>
      <c r="E1122" s="243" t="s">
        <v>792</v>
      </c>
      <c r="F1122" s="243" t="s">
        <v>792</v>
      </c>
      <c r="G1122" s="244"/>
      <c r="H1122" s="244"/>
      <c r="I1122" s="244"/>
      <c r="J1122" s="244"/>
      <c r="K1122" s="69"/>
      <c r="L1122" s="1"/>
      <c r="Q1122">
        <v>0</v>
      </c>
      <c r="R1122" cm="1">
        <f t="array" ref="R1122">IF(P1122,IF(Q1122=0,IFERROR(_xlfn.LET(_xlpm.range_ref,_xlfn.ANCHORARRAY(_xlfn.XLOOKUP(D1122,Map_Range_Lookup,Map_Range_Data_Sorted_Lookup)),IF(_xlfn.XLOOKUP(E1122,_xlpm.range_ref,_xlpm.range_ref,21,0,2)=21,21,0)),IF(LEN(D1122)&gt;0,22,0)),0),0)</f>
        <v>0</v>
      </c>
      <c r="S1122" cm="1">
        <f t="array" ref="S1122">IF(P1122,IF((Q1122=0)*(R1122=0),IFERROR(_xlfn.LET(_xlpm.range_ref,_xlfn.ANCHORARRAY(_xlfn.XLOOKUP(E1122,Map_Range_Lookup,Map_Range_Data_Sorted_Lookup)),IF(_xlfn.XLOOKUP(F1122,_xlpm.range_ref,_xlpm.range_ref,11,0,2)=11,11,0)),IF(LEN(F1122)&gt;0,12,0)),0),0)</f>
        <v>0</v>
      </c>
      <c r="T1122">
        <v>0</v>
      </c>
      <c r="U1122" s="40"/>
    </row>
    <row r="1123" spans="1:21" x14ac:dyDescent="0.2">
      <c r="A1123" s="243" t="s">
        <v>792</v>
      </c>
      <c r="B1123" s="243" t="s">
        <v>792</v>
      </c>
      <c r="C1123" s="244"/>
      <c r="D1123" s="243" t="s">
        <v>792</v>
      </c>
      <c r="E1123" s="243" t="s">
        <v>792</v>
      </c>
      <c r="F1123" s="243" t="s">
        <v>792</v>
      </c>
      <c r="G1123" s="244"/>
      <c r="H1123" s="244"/>
      <c r="I1123" s="244"/>
      <c r="J1123" s="244"/>
      <c r="K1123" s="69"/>
      <c r="L1123" s="1"/>
      <c r="Q1123">
        <v>0</v>
      </c>
      <c r="R1123" cm="1">
        <f t="array" ref="R1123">IF(P1123,IF(Q1123=0,IFERROR(_xlfn.LET(_xlpm.range_ref,_xlfn.ANCHORARRAY(_xlfn.XLOOKUP(D1123,Map_Range_Lookup,Map_Range_Data_Sorted_Lookup)),IF(_xlfn.XLOOKUP(E1123,_xlpm.range_ref,_xlpm.range_ref,21,0,2)=21,21,0)),IF(LEN(D1123)&gt;0,22,0)),0),0)</f>
        <v>0</v>
      </c>
      <c r="S1123" cm="1">
        <f t="array" ref="S1123">IF(P1123,IF((Q1123=0)*(R1123=0),IFERROR(_xlfn.LET(_xlpm.range_ref,_xlfn.ANCHORARRAY(_xlfn.XLOOKUP(E1123,Map_Range_Lookup,Map_Range_Data_Sorted_Lookup)),IF(_xlfn.XLOOKUP(F1123,_xlpm.range_ref,_xlpm.range_ref,11,0,2)=11,11,0)),IF(LEN(F1123)&gt;0,12,0)),0),0)</f>
        <v>0</v>
      </c>
      <c r="T1123">
        <v>0</v>
      </c>
      <c r="U1123" s="40"/>
    </row>
    <row r="1124" spans="1:21" x14ac:dyDescent="0.2">
      <c r="A1124" s="243" t="s">
        <v>792</v>
      </c>
      <c r="B1124" s="243" t="s">
        <v>792</v>
      </c>
      <c r="C1124" s="244"/>
      <c r="D1124" s="243" t="s">
        <v>792</v>
      </c>
      <c r="E1124" s="243" t="s">
        <v>792</v>
      </c>
      <c r="F1124" s="243" t="s">
        <v>792</v>
      </c>
      <c r="G1124" s="244"/>
      <c r="H1124" s="244"/>
      <c r="I1124" s="244"/>
      <c r="J1124" s="244"/>
      <c r="K1124" s="69"/>
      <c r="L1124" s="1"/>
      <c r="Q1124">
        <v>0</v>
      </c>
      <c r="R1124" cm="1">
        <f t="array" ref="R1124">IF(P1124,IF(Q1124=0,IFERROR(_xlfn.LET(_xlpm.range_ref,_xlfn.ANCHORARRAY(_xlfn.XLOOKUP(D1124,Map_Range_Lookup,Map_Range_Data_Sorted_Lookup)),IF(_xlfn.XLOOKUP(E1124,_xlpm.range_ref,_xlpm.range_ref,21,0,2)=21,21,0)),IF(LEN(D1124)&gt;0,22,0)),0),0)</f>
        <v>0</v>
      </c>
      <c r="S1124" cm="1">
        <f t="array" ref="S1124">IF(P1124,IF((Q1124=0)*(R1124=0),IFERROR(_xlfn.LET(_xlpm.range_ref,_xlfn.ANCHORARRAY(_xlfn.XLOOKUP(E1124,Map_Range_Lookup,Map_Range_Data_Sorted_Lookup)),IF(_xlfn.XLOOKUP(F1124,_xlpm.range_ref,_xlpm.range_ref,11,0,2)=11,11,0)),IF(LEN(F1124)&gt;0,12,0)),0),0)</f>
        <v>0</v>
      </c>
      <c r="T1124">
        <v>0</v>
      </c>
      <c r="U1124" s="40"/>
    </row>
    <row r="1125" spans="1:21" x14ac:dyDescent="0.2">
      <c r="A1125" s="243" t="s">
        <v>792</v>
      </c>
      <c r="B1125" s="243" t="s">
        <v>792</v>
      </c>
      <c r="C1125" s="244"/>
      <c r="D1125" s="243" t="s">
        <v>792</v>
      </c>
      <c r="E1125" s="243" t="s">
        <v>792</v>
      </c>
      <c r="F1125" s="243" t="s">
        <v>792</v>
      </c>
      <c r="G1125" s="244"/>
      <c r="H1125" s="244"/>
      <c r="I1125" s="244"/>
      <c r="J1125" s="244"/>
      <c r="K1125" s="69"/>
      <c r="L1125" s="1"/>
      <c r="Q1125">
        <v>0</v>
      </c>
      <c r="R1125" cm="1">
        <f t="array" ref="R1125">IF(P1125,IF(Q1125=0,IFERROR(_xlfn.LET(_xlpm.range_ref,_xlfn.ANCHORARRAY(_xlfn.XLOOKUP(D1125,Map_Range_Lookup,Map_Range_Data_Sorted_Lookup)),IF(_xlfn.XLOOKUP(E1125,_xlpm.range_ref,_xlpm.range_ref,21,0,2)=21,21,0)),IF(LEN(D1125)&gt;0,22,0)),0),0)</f>
        <v>0</v>
      </c>
      <c r="S1125" cm="1">
        <f t="array" ref="S1125">IF(P1125,IF((Q1125=0)*(R1125=0),IFERROR(_xlfn.LET(_xlpm.range_ref,_xlfn.ANCHORARRAY(_xlfn.XLOOKUP(E1125,Map_Range_Lookup,Map_Range_Data_Sorted_Lookup)),IF(_xlfn.XLOOKUP(F1125,_xlpm.range_ref,_xlpm.range_ref,11,0,2)=11,11,0)),IF(LEN(F1125)&gt;0,12,0)),0),0)</f>
        <v>0</v>
      </c>
      <c r="T1125">
        <v>0</v>
      </c>
      <c r="U1125" s="40"/>
    </row>
    <row r="1126" spans="1:21" x14ac:dyDescent="0.2">
      <c r="A1126" s="243" t="s">
        <v>792</v>
      </c>
      <c r="B1126" s="243" t="s">
        <v>792</v>
      </c>
      <c r="C1126" s="244"/>
      <c r="D1126" s="243" t="s">
        <v>792</v>
      </c>
      <c r="E1126" s="243" t="s">
        <v>792</v>
      </c>
      <c r="F1126" s="243" t="s">
        <v>792</v>
      </c>
      <c r="G1126" s="244"/>
      <c r="H1126" s="244"/>
      <c r="I1126" s="244"/>
      <c r="J1126" s="244"/>
      <c r="K1126" s="69"/>
      <c r="L1126" s="1"/>
      <c r="Q1126">
        <v>0</v>
      </c>
      <c r="R1126" cm="1">
        <f t="array" ref="R1126">IF(P1126,IF(Q1126=0,IFERROR(_xlfn.LET(_xlpm.range_ref,_xlfn.ANCHORARRAY(_xlfn.XLOOKUP(D1126,Map_Range_Lookup,Map_Range_Data_Sorted_Lookup)),IF(_xlfn.XLOOKUP(E1126,_xlpm.range_ref,_xlpm.range_ref,21,0,2)=21,21,0)),IF(LEN(D1126)&gt;0,22,0)),0),0)</f>
        <v>0</v>
      </c>
      <c r="S1126" cm="1">
        <f t="array" ref="S1126">IF(P1126,IF((Q1126=0)*(R1126=0),IFERROR(_xlfn.LET(_xlpm.range_ref,_xlfn.ANCHORARRAY(_xlfn.XLOOKUP(E1126,Map_Range_Lookup,Map_Range_Data_Sorted_Lookup)),IF(_xlfn.XLOOKUP(F1126,_xlpm.range_ref,_xlpm.range_ref,11,0,2)=11,11,0)),IF(LEN(F1126)&gt;0,12,0)),0),0)</f>
        <v>0</v>
      </c>
      <c r="T1126">
        <v>0</v>
      </c>
      <c r="U1126" s="40"/>
    </row>
    <row r="1127" spans="1:21" x14ac:dyDescent="0.2">
      <c r="A1127" s="243" t="s">
        <v>792</v>
      </c>
      <c r="B1127" s="243" t="s">
        <v>792</v>
      </c>
      <c r="C1127" s="244"/>
      <c r="D1127" s="243" t="s">
        <v>792</v>
      </c>
      <c r="E1127" s="243" t="s">
        <v>792</v>
      </c>
      <c r="F1127" s="243" t="s">
        <v>792</v>
      </c>
      <c r="G1127" s="244"/>
      <c r="H1127" s="244"/>
      <c r="I1127" s="244"/>
      <c r="J1127" s="244"/>
      <c r="K1127" s="69"/>
      <c r="L1127" s="1"/>
      <c r="Q1127">
        <v>0</v>
      </c>
      <c r="R1127" cm="1">
        <f t="array" ref="R1127">IF(P1127,IF(Q1127=0,IFERROR(_xlfn.LET(_xlpm.range_ref,_xlfn.ANCHORARRAY(_xlfn.XLOOKUP(D1127,Map_Range_Lookup,Map_Range_Data_Sorted_Lookup)),IF(_xlfn.XLOOKUP(E1127,_xlpm.range_ref,_xlpm.range_ref,21,0,2)=21,21,0)),IF(LEN(D1127)&gt;0,22,0)),0),0)</f>
        <v>0</v>
      </c>
      <c r="S1127" cm="1">
        <f t="array" ref="S1127">IF(P1127,IF((Q1127=0)*(R1127=0),IFERROR(_xlfn.LET(_xlpm.range_ref,_xlfn.ANCHORARRAY(_xlfn.XLOOKUP(E1127,Map_Range_Lookup,Map_Range_Data_Sorted_Lookup)),IF(_xlfn.XLOOKUP(F1127,_xlpm.range_ref,_xlpm.range_ref,11,0,2)=11,11,0)),IF(LEN(F1127)&gt;0,12,0)),0),0)</f>
        <v>0</v>
      </c>
      <c r="T1127">
        <v>0</v>
      </c>
      <c r="U1127" s="40"/>
    </row>
    <row r="1128" spans="1:21" x14ac:dyDescent="0.2">
      <c r="A1128" s="243" t="s">
        <v>792</v>
      </c>
      <c r="B1128" s="243" t="s">
        <v>792</v>
      </c>
      <c r="C1128" s="244"/>
      <c r="D1128" s="243" t="s">
        <v>792</v>
      </c>
      <c r="E1128" s="243" t="s">
        <v>792</v>
      </c>
      <c r="F1128" s="243" t="s">
        <v>792</v>
      </c>
      <c r="G1128" s="244"/>
      <c r="H1128" s="244"/>
      <c r="I1128" s="244"/>
      <c r="J1128" s="244"/>
      <c r="K1128" s="69"/>
      <c r="L1128" s="1"/>
      <c r="Q1128">
        <v>0</v>
      </c>
      <c r="R1128" cm="1">
        <f t="array" ref="R1128">IF(P1128,IF(Q1128=0,IFERROR(_xlfn.LET(_xlpm.range_ref,_xlfn.ANCHORARRAY(_xlfn.XLOOKUP(D1128,Map_Range_Lookup,Map_Range_Data_Sorted_Lookup)),IF(_xlfn.XLOOKUP(E1128,_xlpm.range_ref,_xlpm.range_ref,21,0,2)=21,21,0)),IF(LEN(D1128)&gt;0,22,0)),0),0)</f>
        <v>0</v>
      </c>
      <c r="S1128" cm="1">
        <f t="array" ref="S1128">IF(P1128,IF((Q1128=0)*(R1128=0),IFERROR(_xlfn.LET(_xlpm.range_ref,_xlfn.ANCHORARRAY(_xlfn.XLOOKUP(E1128,Map_Range_Lookup,Map_Range_Data_Sorted_Lookup)),IF(_xlfn.XLOOKUP(F1128,_xlpm.range_ref,_xlpm.range_ref,11,0,2)=11,11,0)),IF(LEN(F1128)&gt;0,12,0)),0),0)</f>
        <v>0</v>
      </c>
      <c r="T1128">
        <v>0</v>
      </c>
      <c r="U1128" s="40"/>
    </row>
    <row r="1129" spans="1:21" x14ac:dyDescent="0.2">
      <c r="A1129" s="243" t="s">
        <v>792</v>
      </c>
      <c r="B1129" s="243" t="s">
        <v>792</v>
      </c>
      <c r="C1129" s="244"/>
      <c r="D1129" s="243" t="s">
        <v>792</v>
      </c>
      <c r="E1129" s="243" t="s">
        <v>792</v>
      </c>
      <c r="F1129" s="243" t="s">
        <v>792</v>
      </c>
      <c r="G1129" s="244"/>
      <c r="H1129" s="244"/>
      <c r="I1129" s="244"/>
      <c r="J1129" s="244"/>
      <c r="K1129" s="69"/>
      <c r="L1129" s="1"/>
      <c r="Q1129">
        <v>0</v>
      </c>
      <c r="R1129" cm="1">
        <f t="array" ref="R1129">IF(P1129,IF(Q1129=0,IFERROR(_xlfn.LET(_xlpm.range_ref,_xlfn.ANCHORARRAY(_xlfn.XLOOKUP(D1129,Map_Range_Lookup,Map_Range_Data_Sorted_Lookup)),IF(_xlfn.XLOOKUP(E1129,_xlpm.range_ref,_xlpm.range_ref,21,0,2)=21,21,0)),IF(LEN(D1129)&gt;0,22,0)),0),0)</f>
        <v>0</v>
      </c>
      <c r="S1129" cm="1">
        <f t="array" ref="S1129">IF(P1129,IF((Q1129=0)*(R1129=0),IFERROR(_xlfn.LET(_xlpm.range_ref,_xlfn.ANCHORARRAY(_xlfn.XLOOKUP(E1129,Map_Range_Lookup,Map_Range_Data_Sorted_Lookup)),IF(_xlfn.XLOOKUP(F1129,_xlpm.range_ref,_xlpm.range_ref,11,0,2)=11,11,0)),IF(LEN(F1129)&gt;0,12,0)),0),0)</f>
        <v>0</v>
      </c>
      <c r="T1129">
        <v>0</v>
      </c>
      <c r="U1129" s="40"/>
    </row>
    <row r="1130" spans="1:21" x14ac:dyDescent="0.2">
      <c r="A1130" s="243" t="s">
        <v>792</v>
      </c>
      <c r="B1130" s="243" t="s">
        <v>792</v>
      </c>
      <c r="C1130" s="244"/>
      <c r="D1130" s="243" t="s">
        <v>792</v>
      </c>
      <c r="E1130" s="243" t="s">
        <v>792</v>
      </c>
      <c r="F1130" s="243" t="s">
        <v>792</v>
      </c>
      <c r="G1130" s="244"/>
      <c r="H1130" s="244"/>
      <c r="I1130" s="244"/>
      <c r="J1130" s="244"/>
      <c r="K1130" s="69"/>
      <c r="L1130" s="1"/>
      <c r="Q1130">
        <v>0</v>
      </c>
      <c r="R1130" cm="1">
        <f t="array" ref="R1130">IF(P1130,IF(Q1130=0,IFERROR(_xlfn.LET(_xlpm.range_ref,_xlfn.ANCHORARRAY(_xlfn.XLOOKUP(D1130,Map_Range_Lookup,Map_Range_Data_Sorted_Lookup)),IF(_xlfn.XLOOKUP(E1130,_xlpm.range_ref,_xlpm.range_ref,21,0,2)=21,21,0)),IF(LEN(D1130)&gt;0,22,0)),0),0)</f>
        <v>0</v>
      </c>
      <c r="S1130" cm="1">
        <f t="array" ref="S1130">IF(P1130,IF((Q1130=0)*(R1130=0),IFERROR(_xlfn.LET(_xlpm.range_ref,_xlfn.ANCHORARRAY(_xlfn.XLOOKUP(E1130,Map_Range_Lookup,Map_Range_Data_Sorted_Lookup)),IF(_xlfn.XLOOKUP(F1130,_xlpm.range_ref,_xlpm.range_ref,11,0,2)=11,11,0)),IF(LEN(F1130)&gt;0,12,0)),0),0)</f>
        <v>0</v>
      </c>
      <c r="T1130">
        <v>0</v>
      </c>
      <c r="U1130" s="40"/>
    </row>
    <row r="1131" spans="1:21" x14ac:dyDescent="0.2">
      <c r="A1131" s="243" t="s">
        <v>792</v>
      </c>
      <c r="B1131" s="243" t="s">
        <v>792</v>
      </c>
      <c r="C1131" s="244"/>
      <c r="D1131" s="243" t="s">
        <v>792</v>
      </c>
      <c r="E1131" s="243" t="s">
        <v>792</v>
      </c>
      <c r="F1131" s="243" t="s">
        <v>792</v>
      </c>
      <c r="G1131" s="244"/>
      <c r="H1131" s="244"/>
      <c r="I1131" s="244"/>
      <c r="J1131" s="244"/>
      <c r="K1131" s="69"/>
      <c r="L1131" s="1"/>
      <c r="Q1131">
        <v>0</v>
      </c>
      <c r="R1131" cm="1">
        <f t="array" ref="R1131">IF(P1131,IF(Q1131=0,IFERROR(_xlfn.LET(_xlpm.range_ref,_xlfn.ANCHORARRAY(_xlfn.XLOOKUP(D1131,Map_Range_Lookup,Map_Range_Data_Sorted_Lookup)),IF(_xlfn.XLOOKUP(E1131,_xlpm.range_ref,_xlpm.range_ref,21,0,2)=21,21,0)),IF(LEN(D1131)&gt;0,22,0)),0),0)</f>
        <v>0</v>
      </c>
      <c r="S1131" cm="1">
        <f t="array" ref="S1131">IF(P1131,IF((Q1131=0)*(R1131=0),IFERROR(_xlfn.LET(_xlpm.range_ref,_xlfn.ANCHORARRAY(_xlfn.XLOOKUP(E1131,Map_Range_Lookup,Map_Range_Data_Sorted_Lookup)),IF(_xlfn.XLOOKUP(F1131,_xlpm.range_ref,_xlpm.range_ref,11,0,2)=11,11,0)),IF(LEN(F1131)&gt;0,12,0)),0),0)</f>
        <v>0</v>
      </c>
      <c r="T1131">
        <v>0</v>
      </c>
      <c r="U1131" s="40"/>
    </row>
    <row r="1132" spans="1:21" x14ac:dyDescent="0.2">
      <c r="A1132" s="243" t="s">
        <v>792</v>
      </c>
      <c r="B1132" s="243" t="s">
        <v>792</v>
      </c>
      <c r="C1132" s="244"/>
      <c r="D1132" s="243" t="s">
        <v>792</v>
      </c>
      <c r="E1132" s="243" t="s">
        <v>792</v>
      </c>
      <c r="F1132" s="243" t="s">
        <v>792</v>
      </c>
      <c r="G1132" s="244"/>
      <c r="H1132" s="244"/>
      <c r="I1132" s="244"/>
      <c r="J1132" s="244"/>
      <c r="K1132" s="69"/>
      <c r="L1132" s="1"/>
      <c r="Q1132">
        <v>0</v>
      </c>
      <c r="R1132" cm="1">
        <f t="array" ref="R1132">IF(P1132,IF(Q1132=0,IFERROR(_xlfn.LET(_xlpm.range_ref,_xlfn.ANCHORARRAY(_xlfn.XLOOKUP(D1132,Map_Range_Lookup,Map_Range_Data_Sorted_Lookup)),IF(_xlfn.XLOOKUP(E1132,_xlpm.range_ref,_xlpm.range_ref,21,0,2)=21,21,0)),IF(LEN(D1132)&gt;0,22,0)),0),0)</f>
        <v>0</v>
      </c>
      <c r="S1132" cm="1">
        <f t="array" ref="S1132">IF(P1132,IF((Q1132=0)*(R1132=0),IFERROR(_xlfn.LET(_xlpm.range_ref,_xlfn.ANCHORARRAY(_xlfn.XLOOKUP(E1132,Map_Range_Lookup,Map_Range_Data_Sorted_Lookup)),IF(_xlfn.XLOOKUP(F1132,_xlpm.range_ref,_xlpm.range_ref,11,0,2)=11,11,0)),IF(LEN(F1132)&gt;0,12,0)),0),0)</f>
        <v>0</v>
      </c>
      <c r="T1132">
        <v>0</v>
      </c>
      <c r="U1132" s="40"/>
    </row>
    <row r="1133" spans="1:21" x14ac:dyDescent="0.2">
      <c r="A1133" s="243" t="s">
        <v>792</v>
      </c>
      <c r="B1133" s="243" t="s">
        <v>792</v>
      </c>
      <c r="C1133" s="244"/>
      <c r="D1133" s="243" t="s">
        <v>792</v>
      </c>
      <c r="E1133" s="243" t="s">
        <v>792</v>
      </c>
      <c r="F1133" s="243" t="s">
        <v>792</v>
      </c>
      <c r="G1133" s="244"/>
      <c r="H1133" s="244"/>
      <c r="I1133" s="244"/>
      <c r="J1133" s="244"/>
      <c r="K1133" s="69"/>
      <c r="L1133" s="1"/>
      <c r="Q1133">
        <v>0</v>
      </c>
      <c r="R1133" cm="1">
        <f t="array" ref="R1133">IF(P1133,IF(Q1133=0,IFERROR(_xlfn.LET(_xlpm.range_ref,_xlfn.ANCHORARRAY(_xlfn.XLOOKUP(D1133,Map_Range_Lookup,Map_Range_Data_Sorted_Lookup)),IF(_xlfn.XLOOKUP(E1133,_xlpm.range_ref,_xlpm.range_ref,21,0,2)=21,21,0)),IF(LEN(D1133)&gt;0,22,0)),0),0)</f>
        <v>0</v>
      </c>
      <c r="S1133" cm="1">
        <f t="array" ref="S1133">IF(P1133,IF((Q1133=0)*(R1133=0),IFERROR(_xlfn.LET(_xlpm.range_ref,_xlfn.ANCHORARRAY(_xlfn.XLOOKUP(E1133,Map_Range_Lookup,Map_Range_Data_Sorted_Lookup)),IF(_xlfn.XLOOKUP(F1133,_xlpm.range_ref,_xlpm.range_ref,11,0,2)=11,11,0)),IF(LEN(F1133)&gt;0,12,0)),0),0)</f>
        <v>0</v>
      </c>
      <c r="T1133">
        <v>0</v>
      </c>
      <c r="U1133" s="40"/>
    </row>
    <row r="1134" spans="1:21" x14ac:dyDescent="0.2">
      <c r="A1134" s="243" t="s">
        <v>792</v>
      </c>
      <c r="B1134" s="243" t="s">
        <v>792</v>
      </c>
      <c r="C1134" s="244"/>
      <c r="D1134" s="243" t="s">
        <v>792</v>
      </c>
      <c r="E1134" s="243" t="s">
        <v>792</v>
      </c>
      <c r="F1134" s="243" t="s">
        <v>792</v>
      </c>
      <c r="G1134" s="244"/>
      <c r="H1134" s="244"/>
      <c r="I1134" s="244"/>
      <c r="J1134" s="244"/>
      <c r="K1134" s="69"/>
      <c r="L1134" s="1"/>
      <c r="Q1134">
        <v>0</v>
      </c>
      <c r="R1134" cm="1">
        <f t="array" ref="R1134">IF(P1134,IF(Q1134=0,IFERROR(_xlfn.LET(_xlpm.range_ref,_xlfn.ANCHORARRAY(_xlfn.XLOOKUP(D1134,Map_Range_Lookup,Map_Range_Data_Sorted_Lookup)),IF(_xlfn.XLOOKUP(E1134,_xlpm.range_ref,_xlpm.range_ref,21,0,2)=21,21,0)),IF(LEN(D1134)&gt;0,22,0)),0),0)</f>
        <v>0</v>
      </c>
      <c r="S1134" cm="1">
        <f t="array" ref="S1134">IF(P1134,IF((Q1134=0)*(R1134=0),IFERROR(_xlfn.LET(_xlpm.range_ref,_xlfn.ANCHORARRAY(_xlfn.XLOOKUP(E1134,Map_Range_Lookup,Map_Range_Data_Sorted_Lookup)),IF(_xlfn.XLOOKUP(F1134,_xlpm.range_ref,_xlpm.range_ref,11,0,2)=11,11,0)),IF(LEN(F1134)&gt;0,12,0)),0),0)</f>
        <v>0</v>
      </c>
      <c r="T1134">
        <v>0</v>
      </c>
      <c r="U1134" s="40"/>
    </row>
    <row r="1135" spans="1:21" x14ac:dyDescent="0.2">
      <c r="A1135" s="243" t="s">
        <v>792</v>
      </c>
      <c r="B1135" s="243" t="s">
        <v>792</v>
      </c>
      <c r="C1135" s="244"/>
      <c r="D1135" s="243" t="s">
        <v>792</v>
      </c>
      <c r="E1135" s="243" t="s">
        <v>792</v>
      </c>
      <c r="F1135" s="243" t="s">
        <v>792</v>
      </c>
      <c r="G1135" s="244"/>
      <c r="H1135" s="244"/>
      <c r="I1135" s="244"/>
      <c r="J1135" s="244"/>
      <c r="K1135" s="69"/>
      <c r="L1135" s="1"/>
      <c r="Q1135">
        <v>0</v>
      </c>
      <c r="R1135" cm="1">
        <f t="array" ref="R1135">IF(P1135,IF(Q1135=0,IFERROR(_xlfn.LET(_xlpm.range_ref,_xlfn.ANCHORARRAY(_xlfn.XLOOKUP(D1135,Map_Range_Lookup,Map_Range_Data_Sorted_Lookup)),IF(_xlfn.XLOOKUP(E1135,_xlpm.range_ref,_xlpm.range_ref,21,0,2)=21,21,0)),IF(LEN(D1135)&gt;0,22,0)),0),0)</f>
        <v>0</v>
      </c>
      <c r="S1135" cm="1">
        <f t="array" ref="S1135">IF(P1135,IF((Q1135=0)*(R1135=0),IFERROR(_xlfn.LET(_xlpm.range_ref,_xlfn.ANCHORARRAY(_xlfn.XLOOKUP(E1135,Map_Range_Lookup,Map_Range_Data_Sorted_Lookup)),IF(_xlfn.XLOOKUP(F1135,_xlpm.range_ref,_xlpm.range_ref,11,0,2)=11,11,0)),IF(LEN(F1135)&gt;0,12,0)),0),0)</f>
        <v>0</v>
      </c>
      <c r="T1135">
        <v>0</v>
      </c>
      <c r="U1135" s="40"/>
    </row>
    <row r="1136" spans="1:21" x14ac:dyDescent="0.2">
      <c r="A1136" s="243" t="s">
        <v>792</v>
      </c>
      <c r="B1136" s="243" t="s">
        <v>792</v>
      </c>
      <c r="C1136" s="244"/>
      <c r="D1136" s="243" t="s">
        <v>792</v>
      </c>
      <c r="E1136" s="243" t="s">
        <v>792</v>
      </c>
      <c r="F1136" s="243" t="s">
        <v>792</v>
      </c>
      <c r="G1136" s="244"/>
      <c r="H1136" s="244"/>
      <c r="I1136" s="244"/>
      <c r="J1136" s="244"/>
      <c r="K1136" s="69"/>
      <c r="L1136" s="1"/>
      <c r="Q1136">
        <v>0</v>
      </c>
      <c r="R1136" cm="1">
        <f t="array" ref="R1136">IF(P1136,IF(Q1136=0,IFERROR(_xlfn.LET(_xlpm.range_ref,_xlfn.ANCHORARRAY(_xlfn.XLOOKUP(D1136,Map_Range_Lookup,Map_Range_Data_Sorted_Lookup)),IF(_xlfn.XLOOKUP(E1136,_xlpm.range_ref,_xlpm.range_ref,21,0,2)=21,21,0)),IF(LEN(D1136)&gt;0,22,0)),0),0)</f>
        <v>0</v>
      </c>
      <c r="S1136" cm="1">
        <f t="array" ref="S1136">IF(P1136,IF((Q1136=0)*(R1136=0),IFERROR(_xlfn.LET(_xlpm.range_ref,_xlfn.ANCHORARRAY(_xlfn.XLOOKUP(E1136,Map_Range_Lookup,Map_Range_Data_Sorted_Lookup)),IF(_xlfn.XLOOKUP(F1136,_xlpm.range_ref,_xlpm.range_ref,11,0,2)=11,11,0)),IF(LEN(F1136)&gt;0,12,0)),0),0)</f>
        <v>0</v>
      </c>
      <c r="T1136">
        <v>0</v>
      </c>
    </row>
    <row r="1139" spans="1:2" ht="15.75" hidden="1" thickBot="1" x14ac:dyDescent="0.3">
      <c r="A1139" s="8" t="s">
        <v>83</v>
      </c>
    </row>
    <row r="1140" spans="1:2" hidden="1" x14ac:dyDescent="0.2">
      <c r="A1140" t="s">
        <v>106</v>
      </c>
      <c r="B1140" s="2" t="e">
        <f ca="1">[1]!DCRefersToSheetName()</f>
        <v>#NAME?</v>
      </c>
    </row>
    <row r="1141" spans="1:2" hidden="1" x14ac:dyDescent="0.2">
      <c r="A1141" t="s">
        <v>507</v>
      </c>
      <c r="B1141">
        <f>SUM(K5:K1137)</f>
        <v>0</v>
      </c>
    </row>
    <row r="1142" spans="1:2" hidden="1" x14ac:dyDescent="0.2">
      <c r="A1142" t="s">
        <v>801</v>
      </c>
      <c r="B1142" t="str" cm="1">
        <f t="array" ref="B1142">_VALIDATIONSMESSAGE2(Validation_Count,L5:L1137,)</f>
        <v/>
      </c>
    </row>
    <row r="1143" spans="1:2" hidden="1" x14ac:dyDescent="0.2">
      <c r="A1143" t="s">
        <v>114</v>
      </c>
    </row>
  </sheetData>
  <sheetProtection sort="0" autoFilter="0" pivotTables="0"/>
  <autoFilter ref="A4:J11" xr:uid="{00000000-0009-0000-0000-000008000000}"/>
  <mergeCells count="1">
    <mergeCell ref="B6:C6"/>
  </mergeCells>
  <dataValidations count="2">
    <dataValidation type="list" allowBlank="1" showInputMessage="1" showErrorMessage="1" sqref="D8:D1136" xr:uid="{00000000-0002-0000-0800-000000000000}">
      <formula1>Map_Income_Statement</formula1>
    </dataValidation>
    <dataValidation type="list" allowBlank="1" showInputMessage="1" showErrorMessage="1" sqref="E8:F1136" xr:uid="{00000000-0002-0000-0800-000001000000}">
      <formula1>_xlfn.ANCHORARRAY(_xlfn.XLOOKUP(IF(D8="",RANDOM_VALUE,D8),Map_Range_Lookup,Map_Range_Data_Lookup,"",0))</formula1>
    </dataValidation>
  </dataValidations>
  <hyperlinks>
    <hyperlink ref="A3" location="Index!A1" display="Index" xr:uid="{00000000-0004-0000-08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215" id="{AD9676D0-561E-4864-A35B-93F665B7E3E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K8:K1136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B2C21-5EA8-4E83-92C6-B375891FD6BB}">
  <sheetPr>
    <tabColor theme="9" tint="0.79995117038483843"/>
    <pageSetUpPr autoPageBreaks="0" fitToPage="1"/>
  </sheetPr>
  <dimension ref="A1:AA4006"/>
  <sheetViews>
    <sheetView workbookViewId="0">
      <pane xSplit="3" ySplit="4" topLeftCell="D5" activePane="bottomRight" state="frozen"/>
      <selection pane="topRight"/>
      <selection pane="bottomLeft"/>
      <selection pane="bottomRight"/>
    </sheetView>
  </sheetViews>
  <sheetFormatPr defaultRowHeight="14.25" x14ac:dyDescent="0.2"/>
  <cols>
    <col min="1" max="1" width="11.125" customWidth="1"/>
    <col min="2" max="2" width="40.625" customWidth="1"/>
    <col min="3" max="3" width="15.5" style="10" customWidth="1"/>
    <col min="4" max="6" width="8.625" hidden="1" customWidth="1"/>
    <col min="7" max="9" width="2.125" style="10" hidden="1" customWidth="1"/>
    <col min="10" max="10" width="2.625" style="10" hidden="1" customWidth="1"/>
    <col min="11" max="11" width="13.625" style="10" bestFit="1" customWidth="1"/>
    <col min="12" max="12" width="15.625" style="10" customWidth="1"/>
    <col min="13" max="15" width="40.625" customWidth="1"/>
    <col min="16" max="19" width="15.125" style="10" hidden="1" customWidth="1"/>
    <col min="20" max="20" width="14.375" hidden="1" customWidth="1"/>
    <col min="21" max="21" width="14.375" customWidth="1"/>
    <col min="22" max="22" width="8.875" customWidth="1"/>
    <col min="23" max="23" width="35.125" hidden="1" customWidth="1"/>
    <col min="24" max="24" width="10.125" hidden="1" customWidth="1"/>
    <col min="25" max="25" width="7.5" hidden="1" customWidth="1"/>
    <col min="26" max="26" width="14.375" hidden="1" customWidth="1"/>
    <col min="27" max="27" width="8.625" hidden="1" customWidth="1"/>
  </cols>
  <sheetData>
    <row r="1" spans="1:26" ht="23.25" x14ac:dyDescent="0.35">
      <c r="A1" s="7" t="str">
        <f>+Lists!$L$4</f>
        <v>Entity_0001 - Period end: 30/11/2024</v>
      </c>
    </row>
    <row r="2" spans="1:26" x14ac:dyDescent="0.2">
      <c r="A2" s="13" t="e">
        <f ca="1">HYPERLINK(Lists!$T$7&amp;SUBSTITUTE(SheetName," ","_"),"Help")</f>
        <v>#NAME?</v>
      </c>
      <c r="O2" s="10"/>
    </row>
    <row r="3" spans="1:26" x14ac:dyDescent="0.2">
      <c r="A3" s="11" t="s">
        <v>117</v>
      </c>
    </row>
    <row r="4" spans="1:26" ht="28.35" customHeight="1" thickBot="1" x14ac:dyDescent="0.3">
      <c r="A4" s="8" t="str">
        <f>'TB and map'!A4</f>
        <v>Code</v>
      </c>
      <c r="B4" s="8" t="str">
        <f>'TB and map'!B4</f>
        <v xml:space="preserve">Narrative </v>
      </c>
      <c r="C4" s="8" t="str">
        <f>'TB and map'!C4</f>
        <v>Amount</v>
      </c>
      <c r="G4" s="8" t="str" cm="1">
        <f t="array" ref="G4">_xlfn.ANCHORARRAY('PwC Setup'!$B$74)</f>
        <v/>
      </c>
      <c r="H4" s="8"/>
      <c r="I4" s="8"/>
      <c r="J4" s="8"/>
      <c r="K4" s="8" t="s">
        <v>822</v>
      </c>
      <c r="L4" s="8" t="s">
        <v>823</v>
      </c>
      <c r="M4" s="8" t="str">
        <f>'TB and map'!D4</f>
        <v>Income Statement Mapping</v>
      </c>
      <c r="N4" s="8" t="str">
        <f>'TB and map'!E4</f>
        <v>Detailed Heading</v>
      </c>
      <c r="O4" s="8" t="str">
        <f>'TB and map'!F4</f>
        <v>Sub Analysis</v>
      </c>
      <c r="P4" s="8" t="str" cm="1">
        <f t="array" ref="P4">_xlfn.ANCHORARRAY('PwC Setup'!$B$74)</f>
        <v/>
      </c>
      <c r="Q4" s="8"/>
      <c r="R4" s="8"/>
      <c r="S4" s="8"/>
      <c r="T4" t="s">
        <v>824</v>
      </c>
      <c r="W4" t="s">
        <v>575</v>
      </c>
      <c r="Y4" t="s">
        <v>825</v>
      </c>
      <c r="Z4" t="s">
        <v>826</v>
      </c>
    </row>
    <row r="5" spans="1:26" x14ac:dyDescent="0.2">
      <c r="A5" s="116"/>
      <c r="C5" s="24" t="str">
        <f>+Currency_Symbol</f>
        <v>£</v>
      </c>
      <c r="G5" s="24"/>
      <c r="H5" s="24"/>
      <c r="I5" s="24"/>
      <c r="J5" s="24"/>
      <c r="K5" s="24" t="str">
        <f>+Currency_Symbol</f>
        <v>£</v>
      </c>
      <c r="L5" s="24" t="str">
        <f>+Currency_Symbol</f>
        <v>£</v>
      </c>
      <c r="P5" s="24" t="str">
        <f>+Currency_Symbol</f>
        <v>£</v>
      </c>
      <c r="Q5" s="24" t="str">
        <f>+Currency_Symbol</f>
        <v>£</v>
      </c>
      <c r="R5" s="24" t="str">
        <f>+Currency_Symbol</f>
        <v>£</v>
      </c>
      <c r="S5" s="24" t="str">
        <f>+Currency_Symbol</f>
        <v>£</v>
      </c>
    </row>
    <row r="6" spans="1:26" x14ac:dyDescent="0.2">
      <c r="A6" s="62" t="str" cm="1">
        <f t="array" ref="A6:J11">_xlfn._xlws.FILTER(Mapped_TB_Input_DCRange,LEN(INDEX(Mapped_TB_Input_DCRange,,1))&gt;0,{"","No mapped TB",0,"","","",0,0,0,0})</f>
        <v>A</v>
      </c>
      <c r="B6" t="str">
        <v/>
      </c>
      <c r="C6" s="10">
        <v>10000</v>
      </c>
      <c r="D6" t="str">
        <v>Investment income</v>
      </c>
      <c r="E6" t="str">
        <v>Interest and foreign exchange movements</v>
      </c>
      <c r="F6" t="str">
        <v>Defined benefit pension interest</v>
      </c>
      <c r="G6" s="10">
        <v>0</v>
      </c>
      <c r="H6" s="10">
        <v>0</v>
      </c>
      <c r="I6" s="10">
        <v>0</v>
      </c>
      <c r="J6" s="10">
        <v>0</v>
      </c>
      <c r="K6" s="10" cm="1">
        <f t="array" ref="K6:K11">IFERROR(ROUND(_xlfn.XLOOKUP(INDEX(_xlfn.ANCHORARRAY(A6),,1),INDEX(_xlfn.ANCHORARRAY('TB adjustments'!T6),,1),INDEX(_xlfn.ANCHORARRAY('TB adjustments'!T6),,2),0,0),0),0)</f>
        <v>0</v>
      </c>
      <c r="L6" s="10" cm="1">
        <f t="array" ref="L6:L11">ROUND(+_xlfn.ANCHORARRAY(K6)+IFERROR(INDEX(_xlfn.ANCHORARRAY(A6),,3),0),0)</f>
        <v>10000</v>
      </c>
      <c r="M6" t="str" cm="1">
        <f t="array" ref="M6:M11">IF(_xlfn.ANCHORARRAY(Z6),_xlfn.LET(_xlpm.override,INDEX('Map adjustments'!G8:G20,_xlfn.ANCHORARRAY(Z6)),IF(_xlpm.override=0,"",_xlpm.override)),_xlfn.LET(_xlpm.original,INDEX(_xlfn.ANCHORARRAY(A6),,COLUMN(D$1)),IF(_xlpm.original=0,"",_xlpm.original)))</f>
        <v>Investment income</v>
      </c>
      <c r="N6" t="str" cm="1">
        <f t="array" ref="N6:N11">IF(_xlfn.ANCHORARRAY(Z6),_xlfn.LET(_xlpm.override,INDEX('Map adjustments'!H8:H20,_xlfn.ANCHORARRAY(Z6)),IF(_xlpm.override=0,"",_xlpm.override)),_xlfn.LET(_xlpm.original,INDEX(_xlfn.ANCHORARRAY(A6),,COLUMN(E$1)),IF(_xlpm.original=0,"",_xlpm.original)))</f>
        <v>Interest and foreign exchange movements</v>
      </c>
      <c r="O6" t="str" cm="1">
        <f t="array" ref="O6:O11">IF(_xlfn.ANCHORARRAY(Z6),_xlfn.LET(_xlpm.override,INDEX('Map adjustments'!I8:I20,_xlfn.ANCHORARRAY(Z6)),IF(_xlpm.override=0,"",_xlpm.override)),_xlfn.LET(_xlpm.original,INDEX(_xlfn.ANCHORARRAY(A6),,COLUMN(F$1)),IF(_xlpm.original=0,"",_xlpm.original)))</f>
        <v>Defined benefit pension interest</v>
      </c>
      <c r="P6" s="10" cm="1">
        <f t="array" ref="P6:S6">IF(LEN(P$4),_xlfn.CHOOSECOLS(_xlfn.ANCHORARRAY($A$6),7,8,9,10)+IFERROR(INDEX(_xlfn.ANCHORARRAY('TB adjustments'!$T$6),_xlfn.XMATCH(INDEX(_xlfn.ANCHORARRAY($A$6),,1),INDEX(_xlfn.ANCHORARRAY('TB adjustments'!$T$6),,1),0,2),_xlfn.SEQUENCE(1,4,3)),0),{0,0,0,0})</f>
        <v>0</v>
      </c>
      <c r="Q6" s="10">
        <v>0</v>
      </c>
      <c r="R6" s="10">
        <v>0</v>
      </c>
      <c r="S6" s="10">
        <v>0</v>
      </c>
      <c r="T6" s="10" t="str" cm="1">
        <f t="array" ref="T6:T11">_xlfn.ANCHORARRAY(M6)</f>
        <v>Investment income</v>
      </c>
      <c r="U6" s="10"/>
      <c r="V6" s="10"/>
      <c r="Z6" s="10" cm="1">
        <f t="array" ref="Z6:Z11">_xlfn.IFNA(MATCH(INDEX(_xlfn.ANCHORARRAY(A6),,COLUMN(A$1)),'Map adjustments'!A8:A20,0),0)</f>
        <v>0</v>
      </c>
    </row>
    <row r="7" spans="1:26" x14ac:dyDescent="0.2">
      <c r="A7" t="str">
        <v>B</v>
      </c>
      <c r="B7" t="str">
        <v/>
      </c>
      <c r="C7" s="10">
        <v>11000</v>
      </c>
      <c r="D7" t="str">
        <v>Investment income</v>
      </c>
      <c r="E7" t="str">
        <v>Other income</v>
      </c>
      <c r="F7" t="str">
        <v>Rent receivable</v>
      </c>
      <c r="G7" s="10">
        <v>0</v>
      </c>
      <c r="H7" s="10">
        <v>0</v>
      </c>
      <c r="I7" s="10">
        <v>0</v>
      </c>
      <c r="J7" s="10">
        <v>0</v>
      </c>
      <c r="K7" s="10">
        <v>0</v>
      </c>
      <c r="L7" s="10">
        <v>11000</v>
      </c>
      <c r="M7" t="str">
        <v>Investment income</v>
      </c>
      <c r="N7" t="str">
        <v>Other income</v>
      </c>
      <c r="O7" t="str">
        <v>Rent receivable</v>
      </c>
      <c r="T7" t="str">
        <v>Investment income</v>
      </c>
      <c r="W7" t="s">
        <v>827</v>
      </c>
      <c r="Z7">
        <v>0</v>
      </c>
    </row>
    <row r="8" spans="1:26" ht="15.75" thickBot="1" x14ac:dyDescent="0.3">
      <c r="A8" t="str">
        <v>C</v>
      </c>
      <c r="B8" t="str">
        <v/>
      </c>
      <c r="C8" s="10">
        <v>12000</v>
      </c>
      <c r="D8" t="str">
        <v>Investment income</v>
      </c>
      <c r="E8" t="str">
        <v>Interest and foreign exchange movements</v>
      </c>
      <c r="F8" t="str">
        <v>Right-of-use lease interest (operating leases)</v>
      </c>
      <c r="G8" s="10">
        <v>0</v>
      </c>
      <c r="H8" s="10">
        <v>0</v>
      </c>
      <c r="I8" s="10">
        <v>0</v>
      </c>
      <c r="J8" s="10">
        <v>0</v>
      </c>
      <c r="K8" s="10">
        <v>0</v>
      </c>
      <c r="L8" s="10">
        <v>12000</v>
      </c>
      <c r="M8" t="str">
        <v>Investment income</v>
      </c>
      <c r="N8" t="str">
        <v>Interest and foreign exchange movements</v>
      </c>
      <c r="O8" t="str">
        <v>Right-of-use lease interest (operating leases)</v>
      </c>
      <c r="T8" t="str">
        <v>Investment income</v>
      </c>
      <c r="W8" s="8" t="s">
        <v>83</v>
      </c>
      <c r="Z8">
        <v>0</v>
      </c>
    </row>
    <row r="9" spans="1:26" x14ac:dyDescent="0.2">
      <c r="A9" t="str">
        <v>D</v>
      </c>
      <c r="B9" t="str">
        <v/>
      </c>
      <c r="C9" s="10">
        <v>13000</v>
      </c>
      <c r="D9" t="str">
        <v>Investment income</v>
      </c>
      <c r="E9" t="str">
        <v>Interest and foreign exchange movements</v>
      </c>
      <c r="F9" t="str">
        <v>Other interest receivable / payable</v>
      </c>
      <c r="G9" s="10">
        <v>0</v>
      </c>
      <c r="H9" s="10">
        <v>0</v>
      </c>
      <c r="I9" s="10">
        <v>0</v>
      </c>
      <c r="J9" s="10">
        <v>0</v>
      </c>
      <c r="K9" s="10">
        <v>0</v>
      </c>
      <c r="L9" s="10">
        <v>13000</v>
      </c>
      <c r="M9" t="str">
        <v>Investment income</v>
      </c>
      <c r="N9" t="str">
        <v>Interest and foreign exchange movements</v>
      </c>
      <c r="O9" t="str">
        <v>Other interest receivable / payable</v>
      </c>
      <c r="T9" t="str">
        <v>Investment income</v>
      </c>
      <c r="W9" t="s">
        <v>106</v>
      </c>
      <c r="X9" s="2" t="e">
        <f ca="1">[1]!DCRefersToSheetName()</f>
        <v>#NAME?</v>
      </c>
      <c r="Z9">
        <v>0</v>
      </c>
    </row>
    <row r="10" spans="1:26" x14ac:dyDescent="0.2">
      <c r="A10" t="str">
        <v>e</v>
      </c>
      <c r="B10" t="str">
        <v/>
      </c>
      <c r="C10" s="10">
        <v>14000</v>
      </c>
      <c r="D10" t="str">
        <v>Other income/charges</v>
      </c>
      <c r="E10" t="str">
        <v>Other income</v>
      </c>
      <c r="F10" t="str">
        <v>PIDs from Other UK REITs</v>
      </c>
      <c r="G10" s="10">
        <v>0</v>
      </c>
      <c r="H10" s="10">
        <v>0</v>
      </c>
      <c r="I10" s="10">
        <v>0</v>
      </c>
      <c r="J10" s="10">
        <v>0</v>
      </c>
      <c r="K10" s="10">
        <v>0</v>
      </c>
      <c r="L10" s="10">
        <v>14000</v>
      </c>
      <c r="M10" t="str">
        <v>Other income/charges</v>
      </c>
      <c r="N10" t="str">
        <v>Other income</v>
      </c>
      <c r="O10" t="str">
        <v>PIDs from Other UK REITs</v>
      </c>
      <c r="T10" t="str">
        <v>Other income/charges</v>
      </c>
      <c r="W10" t="s">
        <v>733</v>
      </c>
      <c r="X10" t="e">
        <f ca="1">SheetName</f>
        <v>#NAME?</v>
      </c>
      <c r="Z10">
        <v>0</v>
      </c>
    </row>
    <row r="11" spans="1:26" x14ac:dyDescent="0.2">
      <c r="A11" t="str">
        <v>F</v>
      </c>
      <c r="B11" t="str">
        <v/>
      </c>
      <c r="C11" s="10">
        <v>15000</v>
      </c>
      <c r="D11" t="str">
        <v>Foreign exchange gains/losses</v>
      </c>
      <c r="E11" t="str">
        <v>Interest and foreign exchange movements</v>
      </c>
      <c r="F11" t="str">
        <v>Other interest receivable / payable</v>
      </c>
      <c r="G11" s="10">
        <v>0</v>
      </c>
      <c r="H11" s="10">
        <v>0</v>
      </c>
      <c r="I11" s="10">
        <v>0</v>
      </c>
      <c r="J11" s="10">
        <v>0</v>
      </c>
      <c r="K11" s="10">
        <v>0</v>
      </c>
      <c r="L11" s="10">
        <v>15000</v>
      </c>
      <c r="M11" t="str">
        <v>Foreign exchange gains/losses</v>
      </c>
      <c r="N11" t="str">
        <v>Interest and foreign exchange movements</v>
      </c>
      <c r="O11" t="str">
        <v>Other interest receivable / payable</v>
      </c>
      <c r="T11" t="str">
        <v>Foreign exchange gains/losses</v>
      </c>
      <c r="W11" t="s">
        <v>107</v>
      </c>
      <c r="X11" t="e">
        <f ca="1">Admin!G57</f>
        <v>#NAME?</v>
      </c>
      <c r="Z11">
        <v>0</v>
      </c>
    </row>
    <row r="12" spans="1:26" x14ac:dyDescent="0.2">
      <c r="W12" t="s">
        <v>108</v>
      </c>
      <c r="X12" t="e">
        <f ca="1">Admin!H57</f>
        <v>#NAME?</v>
      </c>
    </row>
    <row r="13" spans="1:26" x14ac:dyDescent="0.2">
      <c r="W13" t="s">
        <v>109</v>
      </c>
      <c r="X13" t="b">
        <f>Admin!I57</f>
        <v>1</v>
      </c>
    </row>
    <row r="14" spans="1:26" ht="15.75" thickBot="1" x14ac:dyDescent="0.3">
      <c r="W14" s="14" t="s">
        <v>737</v>
      </c>
    </row>
    <row r="15" spans="1:26" x14ac:dyDescent="0.2">
      <c r="W15" t="s">
        <v>738</v>
      </c>
    </row>
    <row r="16" spans="1:26" x14ac:dyDescent="0.2">
      <c r="W16" t="s">
        <v>828</v>
      </c>
    </row>
    <row r="17" spans="23:24" x14ac:dyDescent="0.2">
      <c r="X17" s="62" t="e">
        <f ca="1">IF(DataFlow_Hide_Cols_Enabled,[1]!DCHideCol($X$9,COLUMN(P$4),FALSE,Business_show_count),Message_DataFlow_Disabled)</f>
        <v>#NAME?</v>
      </c>
    </row>
    <row r="18" spans="23:24" x14ac:dyDescent="0.2">
      <c r="X18" s="62" t="e">
        <f ca="1">IF(DataFlow_Hide_Cols_Enabled,[1]!DCHideCol($X$9,COLUMN(P$4)+Business_show_count,TRUE,Business_hide_count),Message_DataFlow_Disabled)</f>
        <v>#NAME?</v>
      </c>
    </row>
    <row r="20" spans="23:24" x14ac:dyDescent="0.2">
      <c r="X20" s="62"/>
    </row>
    <row r="21" spans="23:24" x14ac:dyDescent="0.2">
      <c r="W21" t="s">
        <v>114</v>
      </c>
    </row>
    <row r="4006" spans="1:1" x14ac:dyDescent="0.2">
      <c r="A4006" t="s">
        <v>114</v>
      </c>
    </row>
  </sheetData>
  <sheetProtection sort="0" autoFilter="0" pivotTables="0"/>
  <autoFilter ref="A4:T3006" xr:uid="{00000000-0009-0000-0000-000009000000}"/>
  <hyperlinks>
    <hyperlink ref="A3" location="Index!A1" display="Index" xr:uid="{00000000-0004-0000-0900-000000000000}"/>
  </hyperlinks>
  <pageMargins left="0.7" right="0.7" top="0.75" bottom="0.75" header="0.3" footer="0.3"/>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C04A8-7DCE-4B4E-B872-A47DBEFD5D21}">
  <sheetPr>
    <tabColor theme="9" tint="0.79995117038483843"/>
    <pageSetUpPr autoPageBreaks="0"/>
  </sheetPr>
  <dimension ref="A1:AA4003"/>
  <sheetViews>
    <sheetView workbookViewId="0">
      <pane xSplit="2" ySplit="3" topLeftCell="C4" activePane="bottomRight" state="frozen"/>
      <selection pane="topRight" activeCell="C1" sqref="C1"/>
      <selection pane="bottomLeft" activeCell="A4" sqref="A4"/>
      <selection pane="bottomRight"/>
    </sheetView>
  </sheetViews>
  <sheetFormatPr defaultRowHeight="14.25" x14ac:dyDescent="0.2"/>
  <cols>
    <col min="1" max="1" width="11.125" customWidth="1"/>
    <col min="2" max="2" width="22.875" customWidth="1"/>
    <col min="3" max="8" width="11.125" customWidth="1"/>
    <col min="9" max="9" width="22.875" customWidth="1"/>
    <col min="10" max="10" width="22.875" style="10" customWidth="1"/>
    <col min="11" max="13" width="9.375" customWidth="1"/>
    <col min="14" max="15" width="9.375" style="10" customWidth="1"/>
    <col min="16" max="16" width="5.375" style="10" customWidth="1"/>
    <col min="17" max="17" width="13.625" style="10" customWidth="1"/>
    <col min="18" max="18" width="5.375" style="10" customWidth="1"/>
    <col min="19" max="19" width="20.375" style="10" customWidth="1"/>
    <col min="20" max="20" width="20.375" customWidth="1"/>
    <col min="21" max="22" width="9.5" customWidth="1"/>
    <col min="23" max="25" width="9.5" style="10" customWidth="1"/>
    <col min="26" max="26" width="6.125" customWidth="1"/>
    <col min="27" max="27" width="17.25" customWidth="1"/>
  </cols>
  <sheetData>
    <row r="1" spans="1:27" ht="23.25" x14ac:dyDescent="0.35">
      <c r="A1" s="7" t="str">
        <f>+Lists!$L$4</f>
        <v>Entity_0001 - Period end: 30/11/2024</v>
      </c>
      <c r="B1" s="7"/>
      <c r="C1" s="7"/>
      <c r="D1" s="7"/>
      <c r="E1" s="7"/>
      <c r="F1" s="7"/>
      <c r="G1" s="7"/>
      <c r="H1" s="7"/>
    </row>
    <row r="2" spans="1:27" x14ac:dyDescent="0.2">
      <c r="V2" s="10"/>
    </row>
    <row r="3" spans="1:27" x14ac:dyDescent="0.2">
      <c r="A3" s="11" t="s">
        <v>117</v>
      </c>
      <c r="B3" t="s">
        <v>829</v>
      </c>
      <c r="I3" t="s">
        <v>830</v>
      </c>
      <c r="Q3" s="10" t="s">
        <v>831</v>
      </c>
      <c r="S3" t="s">
        <v>832</v>
      </c>
      <c r="AA3" s="10" t="s">
        <v>833</v>
      </c>
    </row>
    <row r="4" spans="1:27" x14ac:dyDescent="0.2">
      <c r="B4" t="str" cm="1">
        <f t="array" ref="B4:G6">_xlfn.PIVOTBY(_xlfn.ANCHORARRAY('Mapped TB'!$M$6),,_xlfn.HSTACK(_xlfn.ANCHORARRAY('Mapped TB'!$L$6),_xlfn.ANCHORARRAY('Mapped TB'!$P$6)),_xleta.SUM,,0)</f>
        <v>Foreign exchange gains/losses</v>
      </c>
      <c r="C4">
        <v>15000</v>
      </c>
      <c r="D4" t="e">
        <v>#N/A</v>
      </c>
      <c r="E4" t="e">
        <v>#N/A</v>
      </c>
      <c r="F4" t="e">
        <v>#N/A</v>
      </c>
      <c r="G4" t="e">
        <v>#N/A</v>
      </c>
      <c r="I4" t="str" cm="1">
        <f t="array" ref="I4:O7">_xlfn.PIVOTBY(_xlfn.HSTACK(_xlfn.ANCHORARRAY('Mapped TB'!$T$6),_xlfn.ANCHORARRAY('Mapped TB'!$N$6)),,_xlfn.HSTACK(_xlfn.ANCHORARRAY('Mapped TB'!$L$6),_xlfn.ANCHORARRAY('Mapped TB'!$P$6)),_xleta.SUM,,0)</f>
        <v>Foreign exchange gains/losses</v>
      </c>
      <c r="J4" s="10" t="str">
        <v>Interest and foreign exchange movements</v>
      </c>
      <c r="K4">
        <v>15000</v>
      </c>
      <c r="L4" t="e">
        <v>#N/A</v>
      </c>
      <c r="M4" t="e">
        <v>#N/A</v>
      </c>
      <c r="N4" s="10" t="e">
        <v>#N/A</v>
      </c>
      <c r="O4" s="10" t="e">
        <v>#N/A</v>
      </c>
      <c r="Q4" s="10" t="str" cm="1">
        <f t="array" ref="Q4:Q7">INDEX(_xlfn.ANCHORARRAY($I$4),,1)&amp;"|"&amp;INDEX(_xlfn.ANCHORARRAY($I$4),,2)</f>
        <v>Foreign exchange gains/losses|Interest and foreign exchange movements</v>
      </c>
      <c r="S4" t="str" cm="1">
        <f t="array" ref="S4:Y8">_xlfn.PIVOTBY(_xlfn.HSTACK(_xlfn.ANCHORARRAY('Mapped TB'!$N$6),_xlfn.ANCHORARRAY('Mapped TB'!$O$6)),,_xlfn.HSTACK(_xlfn.ANCHORARRAY('Mapped TB'!$L$6),_xlfn.ANCHORARRAY('Mapped TB'!$P$6)),_xleta.SUM,,0)</f>
        <v>Interest and foreign exchange movements</v>
      </c>
      <c r="T4" t="str">
        <v>Defined benefit pension interest</v>
      </c>
      <c r="U4">
        <v>10000</v>
      </c>
      <c r="V4">
        <v>0</v>
      </c>
      <c r="W4" s="10">
        <v>0</v>
      </c>
      <c r="X4" s="10">
        <v>0</v>
      </c>
      <c r="Y4" s="10">
        <v>0</v>
      </c>
      <c r="AA4" s="10" t="str" cm="1">
        <f t="array" ref="AA4:AA8">INDEX(_xlfn.ANCHORARRAY($S$4),,1)&amp;"|"&amp;INDEX(_xlfn.ANCHORARRAY($S$4),,2)</f>
        <v>Interest and foreign exchange movements|Defined benefit pension interest</v>
      </c>
    </row>
    <row r="5" spans="1:27" x14ac:dyDescent="0.2">
      <c r="B5" t="str">
        <v>Investment income</v>
      </c>
      <c r="C5">
        <v>46000</v>
      </c>
      <c r="D5" t="e">
        <v>#N/A</v>
      </c>
      <c r="E5" t="e">
        <v>#N/A</v>
      </c>
      <c r="F5" t="e">
        <v>#N/A</v>
      </c>
      <c r="G5" t="e">
        <v>#N/A</v>
      </c>
      <c r="I5" t="str">
        <v>Investment income</v>
      </c>
      <c r="J5" s="10" t="str">
        <v>Interest and foreign exchange movements</v>
      </c>
      <c r="K5">
        <v>35000</v>
      </c>
      <c r="L5" t="e">
        <v>#N/A</v>
      </c>
      <c r="M5" t="e">
        <v>#N/A</v>
      </c>
      <c r="N5" s="10" t="e">
        <v>#N/A</v>
      </c>
      <c r="O5" s="10" t="e">
        <v>#N/A</v>
      </c>
      <c r="Q5" s="10" t="str">
        <v>Investment income|Interest and foreign exchange movements</v>
      </c>
      <c r="S5" s="10" t="str">
        <v>Interest and foreign exchange movements</v>
      </c>
      <c r="T5" t="str">
        <v>Other interest receivable / payable</v>
      </c>
      <c r="U5">
        <v>28000</v>
      </c>
      <c r="V5" t="e">
        <v>#N/A</v>
      </c>
      <c r="W5" s="10" t="e">
        <v>#N/A</v>
      </c>
      <c r="X5" s="10" t="e">
        <v>#N/A</v>
      </c>
      <c r="Y5" s="10" t="e">
        <v>#N/A</v>
      </c>
      <c r="AA5" t="str">
        <v>Interest and foreign exchange movements|Other interest receivable / payable</v>
      </c>
    </row>
    <row r="6" spans="1:27" x14ac:dyDescent="0.2">
      <c r="B6" t="str">
        <v>Other income/charges</v>
      </c>
      <c r="C6">
        <v>14000</v>
      </c>
      <c r="D6" t="e">
        <v>#N/A</v>
      </c>
      <c r="E6" t="e">
        <v>#N/A</v>
      </c>
      <c r="F6" t="e">
        <v>#N/A</v>
      </c>
      <c r="G6" t="e">
        <v>#N/A</v>
      </c>
      <c r="I6" t="str">
        <v>Investment income</v>
      </c>
      <c r="J6" s="10" t="str">
        <v>Other income</v>
      </c>
      <c r="K6">
        <v>11000</v>
      </c>
      <c r="L6" t="e">
        <v>#N/A</v>
      </c>
      <c r="M6" t="e">
        <v>#N/A</v>
      </c>
      <c r="N6" s="10" t="e">
        <v>#N/A</v>
      </c>
      <c r="O6" s="10" t="e">
        <v>#N/A</v>
      </c>
      <c r="Q6" s="10" t="str">
        <v>Investment income|Other income</v>
      </c>
      <c r="S6" s="10" t="str">
        <v>Interest and foreign exchange movements</v>
      </c>
      <c r="T6" t="str">
        <v>Right-of-use lease interest (operating leases)</v>
      </c>
      <c r="U6">
        <v>12000</v>
      </c>
      <c r="V6" t="e">
        <v>#N/A</v>
      </c>
      <c r="W6" s="10" t="e">
        <v>#N/A</v>
      </c>
      <c r="X6" s="10" t="e">
        <v>#N/A</v>
      </c>
      <c r="Y6" s="10" t="e">
        <v>#N/A</v>
      </c>
      <c r="AA6" t="str">
        <v>Interest and foreign exchange movements|Right-of-use lease interest (operating leases)</v>
      </c>
    </row>
    <row r="7" spans="1:27" x14ac:dyDescent="0.2">
      <c r="I7" t="str">
        <v>Other income/charges</v>
      </c>
      <c r="J7" s="10" t="str">
        <v>Other income</v>
      </c>
      <c r="K7">
        <v>14000</v>
      </c>
      <c r="L7" t="e">
        <v>#N/A</v>
      </c>
      <c r="M7" t="e">
        <v>#N/A</v>
      </c>
      <c r="N7" s="10" t="e">
        <v>#N/A</v>
      </c>
      <c r="O7" s="10" t="e">
        <v>#N/A</v>
      </c>
      <c r="Q7" s="10" t="str">
        <v>Other income/charges|Other income</v>
      </c>
      <c r="S7" s="10" t="str">
        <v>Other income</v>
      </c>
      <c r="T7" t="str">
        <v>PIDs from Other UK REITs</v>
      </c>
      <c r="U7">
        <v>14000</v>
      </c>
      <c r="V7" t="e">
        <v>#N/A</v>
      </c>
      <c r="W7" s="10" t="e">
        <v>#N/A</v>
      </c>
      <c r="X7" s="10" t="e">
        <v>#N/A</v>
      </c>
      <c r="Y7" s="10" t="e">
        <v>#N/A</v>
      </c>
      <c r="AA7" t="str">
        <v>Other income|PIDs from Other UK REITs</v>
      </c>
    </row>
    <row r="8" spans="1:27" x14ac:dyDescent="0.2">
      <c r="S8" s="10" t="str">
        <v>Other income</v>
      </c>
      <c r="T8" t="str">
        <v>Rent receivable</v>
      </c>
      <c r="U8">
        <v>11000</v>
      </c>
      <c r="V8" t="e">
        <v>#N/A</v>
      </c>
      <c r="W8" s="10" t="e">
        <v>#N/A</v>
      </c>
      <c r="X8" s="10" t="e">
        <v>#N/A</v>
      </c>
      <c r="Y8" s="10" t="e">
        <v>#N/A</v>
      </c>
      <c r="AA8" t="str">
        <v>Other income|Rent receivable</v>
      </c>
    </row>
    <row r="4003" spans="1:1" x14ac:dyDescent="0.2">
      <c r="A4003" t="s">
        <v>114</v>
      </c>
    </row>
  </sheetData>
  <sheetProtection sort="0" autoFilter="0" pivotTables="0"/>
  <hyperlinks>
    <hyperlink ref="A3" location="Index!A1" display="Inde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9EF66-95D1-400A-87FE-FC649FFA7431}">
  <sheetPr>
    <tabColor theme="9" tint="0.79995117038483843"/>
    <pageSetUpPr autoPageBreaks="0" fitToPage="1"/>
  </sheetPr>
  <dimension ref="A1:AA3017"/>
  <sheetViews>
    <sheetView workbookViewId="0">
      <pane xSplit="1" ySplit="4" topLeftCell="B5" activePane="bottomRight" state="frozen"/>
      <selection pane="topRight"/>
      <selection pane="bottomLeft"/>
      <selection pane="bottomRight" activeCell="A8" sqref="A8"/>
    </sheetView>
  </sheetViews>
  <sheetFormatPr defaultRowHeight="14.25" x14ac:dyDescent="0.2"/>
  <cols>
    <col min="1" max="1" width="11.875" customWidth="1"/>
    <col min="2" max="2" width="40.625" customWidth="1"/>
    <col min="3" max="3" width="15.625" customWidth="1"/>
    <col min="4" max="9" width="40.625" customWidth="1"/>
    <col min="10" max="10" width="7.875" customWidth="1"/>
    <col min="11" max="11" width="6.625" customWidth="1"/>
    <col min="12" max="12" width="43.125" customWidth="1"/>
    <col min="13" max="13" width="11" customWidth="1"/>
    <col min="14" max="15" width="42.625" hidden="1" customWidth="1"/>
    <col min="16" max="16" width="17.375" hidden="1" customWidth="1"/>
    <col min="17" max="19" width="17.625" hidden="1" customWidth="1"/>
    <col min="20" max="20" width="8.875" hidden="1" customWidth="1"/>
    <col min="21" max="21" width="8.625" customWidth="1"/>
    <col min="22" max="24" width="8.875" customWidth="1"/>
    <col min="25" max="27" width="8.625" customWidth="1"/>
  </cols>
  <sheetData>
    <row r="1" spans="1:27" ht="23.25" x14ac:dyDescent="0.35">
      <c r="A1" s="7" t="str">
        <f>+Lists!$L$4</f>
        <v>Entity_0001 - Period end: 30/11/2024</v>
      </c>
      <c r="D1" s="7"/>
      <c r="E1" s="7"/>
      <c r="F1" s="7"/>
    </row>
    <row r="2" spans="1:27" x14ac:dyDescent="0.2">
      <c r="A2" s="13" t="e">
        <f ca="1">HYPERLINK(Lists!$T$7&amp;SUBSTITUTE(SheetName," ","_"),"Help")</f>
        <v>#NAME?</v>
      </c>
    </row>
    <row r="3" spans="1:27" ht="15" x14ac:dyDescent="0.25">
      <c r="A3" s="11" t="s">
        <v>117</v>
      </c>
      <c r="D3" s="59" t="s">
        <v>834</v>
      </c>
      <c r="E3" s="11"/>
      <c r="F3" s="11"/>
      <c r="G3" s="59" t="s">
        <v>835</v>
      </c>
      <c r="O3" s="59" t="s">
        <v>483</v>
      </c>
      <c r="V3" s="59"/>
      <c r="W3" s="59"/>
    </row>
    <row r="4" spans="1:27" ht="15.75" thickBot="1" x14ac:dyDescent="0.3">
      <c r="A4" s="8" t="str">
        <f>Column_Code</f>
        <v>Code</v>
      </c>
      <c r="B4" s="8" t="s">
        <v>836</v>
      </c>
      <c r="C4" s="8" t="s">
        <v>837</v>
      </c>
      <c r="D4" s="8" t="str">
        <f>G4</f>
        <v>Income Statement Mapping</v>
      </c>
      <c r="E4" s="8" t="str">
        <f>H4</f>
        <v>Detailed Heading</v>
      </c>
      <c r="F4" s="8" t="str">
        <f>I4</f>
        <v>Sub Analysis</v>
      </c>
      <c r="G4" s="8" t="s">
        <v>805</v>
      </c>
      <c r="H4" s="8" t="s">
        <v>806</v>
      </c>
      <c r="I4" s="8" t="s">
        <v>807</v>
      </c>
      <c r="L4" s="8" t="s">
        <v>808</v>
      </c>
      <c r="N4" t="s">
        <v>575</v>
      </c>
      <c r="O4" t="s">
        <v>809</v>
      </c>
      <c r="P4" t="s">
        <v>838</v>
      </c>
      <c r="Q4" t="s">
        <v>810</v>
      </c>
      <c r="R4" t="s">
        <v>811</v>
      </c>
      <c r="S4" t="s">
        <v>812</v>
      </c>
      <c r="T4" t="s">
        <v>814</v>
      </c>
    </row>
    <row r="6" spans="1:27" ht="88.5" customHeight="1" x14ac:dyDescent="0.2">
      <c r="B6" s="336" t="s">
        <v>839</v>
      </c>
      <c r="C6" s="336"/>
      <c r="D6" s="336"/>
      <c r="E6" s="336"/>
      <c r="F6" s="336"/>
      <c r="G6" s="336"/>
      <c r="H6" s="336"/>
      <c r="I6" s="336"/>
    </row>
    <row r="7" spans="1:27" hidden="1" x14ac:dyDescent="0.2">
      <c r="K7" t="str" cm="1">
        <f t="array" ref="K7:L20">_xlfn.SWITCH(T7:T20,0,"",41,_xlfn.HSTACK(1,Message_Valid_GL_Code_Required),31,_xlfn.HSTACK(1,Message_TB_Category_1_Invalid),21,_xlfn.HSTACK(1,Message_TB_Category_2_Invalid),11,_xlfn.HSTACK(1,Message_TB_Category_3_Invalid),12,_xlfn.HSTACK(1,Message_TB_Category_3_Invalid_Should_Be_Blank),"")</f>
        <v/>
      </c>
      <c r="L7" t="str">
        <v/>
      </c>
      <c r="O7" t="b" cm="1">
        <f t="array" ref="O7:O20">LEN(A7:A20)&gt;0</f>
        <v>0</v>
      </c>
      <c r="P7" cm="1">
        <f t="array" ref="P7:P21">IF(O7:$O21,IF(ISNA(VLOOKUP($A7:$A21,_xlfn.ANCHORARRAY(Possible_Tb_Codes),1,FALSE)),41,0),0)</f>
        <v>0</v>
      </c>
      <c r="Q7" cm="1">
        <f t="array" ref="Q7:Q21">IF(O7:$O21,IF((LEN(G7:G21)=0)*(P7:P21=0),31,IFERROR(IF(_xlfn.XLOOKUP(G7:G21,_xlfn.ANCHORARRAY(Map_Sorted_Income_statement),_xlfn.ANCHORARRAY(Map_Sorted_Income_statement),31,0,2)=31,31,0),31)),0)</f>
        <v>0</v>
      </c>
      <c r="R7" s="5" cm="1">
        <f t="array" ref="R7">IF(O7,IF((Q7=0),IFERROR(_xlfn.LET(_xlpm.range_ref,_xlfn.ANCHORARRAY(_xlfn.XLOOKUP(G7,Map_Range_Lookup,Map_Range_Data_Sorted_Lookup,,0)),IF(_xlfn.XLOOKUP(H7,_xlpm.range_ref,_xlpm.range_ref,21,0,2)=21,21,0)),IF(LEN(G7)&gt;0,22,0)),0),0)</f>
        <v>0</v>
      </c>
      <c r="S7" cm="1">
        <f t="array" ref="S7">IF(O7,IF(R7=0,IFERROR(_xlfn.LET(_xlpm.range_ref,_xlfn.ANCHORARRAY(_xlfn.XLOOKUP(H7,Map_Range_Lookup,Map_Range_Data_Sorted_Lookup,,0)),IF(_xlfn.XLOOKUP(I7,_xlpm.range_ref,_xlpm.range_ref,11,0,2)=11,11,0)),IF(LEN(I7)&gt;0,12,0)),0),0)</f>
        <v>0</v>
      </c>
      <c r="T7" s="40" cm="1">
        <f t="array" ref="T7:T21">_xlfn.BYROW(P7:S21,_xlfn.LAMBDA(_xlpm.row,MAX(_xlpm.row)))</f>
        <v>0</v>
      </c>
      <c r="AA7" t="str" cm="1">
        <f t="array" ref="AA7:AA8">_xlfn.BYROW(A8:A9,_xlfn.LAMBDA(_xlpm.code,_xlfn.LET(_xlpm.codes,_xlfn.CHOOSECOLS(Mapped_TB_Input_DCRange,1),_xlpm.index,_xlfn.IFNA(MATCH(_xlpm.code,_xlpm.codes,0),0),_xlpm.col_L1,COLUMN('TB and map'!D1),_xlpm.col_L2,COLUMN('TB and map'!E1),_xlpm.col_L3,COLUMN('TB and map'!F1),IF(_xlpm.index&gt;0,"",""))))</f>
        <v/>
      </c>
    </row>
    <row r="8" spans="1:27" x14ac:dyDescent="0.2">
      <c r="A8" s="245" t="s">
        <v>792</v>
      </c>
      <c r="B8" s="39" t="str" cm="1">
        <f t="array" ref="B8">IF(LEN($A8)&gt;0,_xlfn.XLOOKUP($A8,'TB and map'!$A$8:$A$1136,'TB and map'!$B$8:$F$1136,"",0),"")</f>
        <v/>
      </c>
      <c r="C8" s="10"/>
      <c r="D8" s="39"/>
      <c r="E8" s="39"/>
      <c r="F8" s="39"/>
      <c r="G8" s="245" t="s">
        <v>792</v>
      </c>
      <c r="H8" s="245" t="s">
        <v>792</v>
      </c>
      <c r="I8" s="245" t="s">
        <v>792</v>
      </c>
      <c r="K8" s="69" t="str">
        <v/>
      </c>
      <c r="L8" s="1" t="str">
        <v/>
      </c>
      <c r="N8" t="s">
        <v>840</v>
      </c>
      <c r="O8" t="b">
        <v>0</v>
      </c>
      <c r="P8">
        <v>0</v>
      </c>
      <c r="Q8">
        <v>0</v>
      </c>
      <c r="R8" s="5" cm="1">
        <f t="array" ref="R8">IF(O8,IF((Q8=0),IFERROR(_xlfn.LET(_xlpm.range_ref,_xlfn.ANCHORARRAY(_xlfn.XLOOKUP(G8,Map_Range_Lookup,Map_Range_Data_Sorted_Lookup,,0)),IF(_xlfn.XLOOKUP(H8,_xlpm.range_ref,_xlpm.range_ref,21,0,2)=21,21,0)),IF(LEN(G8)&gt;0,22,0)),0),0)</f>
        <v>0</v>
      </c>
      <c r="S8" cm="1">
        <f t="array" ref="S8">IF(O8,IF(R8=0,IFERROR(_xlfn.LET(_xlpm.range_ref,_xlfn.ANCHORARRAY(_xlfn.XLOOKUP(H8,Map_Range_Lookup,Map_Range_Data_Sorted_Lookup,,0)),IF(_xlfn.XLOOKUP(I8,_xlpm.range_ref,_xlpm.range_ref,11,0,2)=11,11,0)),IF(LEN(I8)&gt;0,12,0)),0),0)</f>
        <v>0</v>
      </c>
      <c r="T8" s="40">
        <v>0</v>
      </c>
      <c r="AA8" t="str">
        <v/>
      </c>
    </row>
    <row r="9" spans="1:27" x14ac:dyDescent="0.2">
      <c r="A9" s="245" t="s">
        <v>792</v>
      </c>
      <c r="B9" s="39" t="str" cm="1">
        <f t="array" ref="B9">IF(LEN($A9)&gt;0,_xlfn.XLOOKUP($A9,'TB and map'!$A$8:$A$1136,'TB and map'!$B$8:$F$1136,"",0),"")</f>
        <v/>
      </c>
      <c r="C9" s="10"/>
      <c r="D9" s="39"/>
      <c r="E9" s="39"/>
      <c r="F9" s="39"/>
      <c r="G9" s="245" t="s">
        <v>792</v>
      </c>
      <c r="H9" s="245" t="s">
        <v>792</v>
      </c>
      <c r="I9" s="245" t="s">
        <v>792</v>
      </c>
      <c r="K9" s="69" t="str">
        <v/>
      </c>
      <c r="L9" s="1" t="str">
        <v/>
      </c>
      <c r="O9" t="b">
        <v>0</v>
      </c>
      <c r="P9">
        <v>0</v>
      </c>
      <c r="Q9">
        <v>0</v>
      </c>
      <c r="R9" s="5" cm="1">
        <f t="array" ref="R9">IF(O9,IF((Q9=0),IFERROR(_xlfn.LET(_xlpm.range_ref,_xlfn.ANCHORARRAY(_xlfn.XLOOKUP(G9,Map_Range_Lookup,Map_Range_Data_Sorted_Lookup,,0)),IF(_xlfn.XLOOKUP(H9,_xlpm.range_ref,_xlpm.range_ref,21,0,2)=21,21,0)),IF(LEN(G9)&gt;0,22,0)),0),0)</f>
        <v>0</v>
      </c>
      <c r="S9" cm="1">
        <f t="array" ref="S9">IF(O9,IF(R9=0,IFERROR(_xlfn.LET(_xlpm.range_ref,_xlfn.ANCHORARRAY(_xlfn.XLOOKUP(H9,Map_Range_Lookup,Map_Range_Data_Sorted_Lookup,,0)),IF(_xlfn.XLOOKUP(I9,_xlpm.range_ref,_xlpm.range_ref,11,0,2)=11,11,0)),IF(LEN(I9)&gt;0,12,0)),0),0)</f>
        <v>0</v>
      </c>
      <c r="T9" s="40">
        <v>0</v>
      </c>
    </row>
    <row r="10" spans="1:27" x14ac:dyDescent="0.2">
      <c r="A10" s="245" t="s">
        <v>792</v>
      </c>
      <c r="B10" s="39" t="str" cm="1">
        <f t="array" ref="B10">IF(LEN($A10)&gt;0,_xlfn.XLOOKUP($A10,'TB and map'!$A$8:$A$1136,'TB and map'!$B$8:$F$1136,"",0),"")</f>
        <v/>
      </c>
      <c r="C10" s="10"/>
      <c r="D10" s="39"/>
      <c r="E10" s="39"/>
      <c r="F10" s="39"/>
      <c r="G10" s="245" t="s">
        <v>792</v>
      </c>
      <c r="H10" s="245" t="s">
        <v>792</v>
      </c>
      <c r="I10" s="245" t="s">
        <v>792</v>
      </c>
      <c r="K10" s="69" t="str">
        <v/>
      </c>
      <c r="L10" s="1" t="str">
        <v/>
      </c>
      <c r="O10" t="b">
        <v>0</v>
      </c>
      <c r="P10">
        <v>0</v>
      </c>
      <c r="Q10">
        <v>0</v>
      </c>
      <c r="R10" s="5" cm="1">
        <f t="array" ref="R10">IF(O10,IF((Q10=0),IFERROR(_xlfn.LET(_xlpm.range_ref,_xlfn.ANCHORARRAY(_xlfn.XLOOKUP(G10,Map_Range_Lookup,Map_Range_Data_Sorted_Lookup,,0)),IF(_xlfn.XLOOKUP(H10,_xlpm.range_ref,_xlpm.range_ref,21,0,2)=21,21,0)),IF(LEN(G10)&gt;0,22,0)),0),0)</f>
        <v>0</v>
      </c>
      <c r="S10" cm="1">
        <f t="array" ref="S10">IF(O10,IF(R10=0,IFERROR(_xlfn.LET(_xlpm.range_ref,_xlfn.ANCHORARRAY(_xlfn.XLOOKUP(H10,Map_Range_Lookup,Map_Range_Data_Sorted_Lookup,,0)),IF(_xlfn.XLOOKUP(I10,_xlpm.range_ref,_xlpm.range_ref,11,0,2)=11,11,0)),IF(LEN(I10)&gt;0,12,0)),0),0)</f>
        <v>0</v>
      </c>
      <c r="T10" s="40">
        <v>0</v>
      </c>
    </row>
    <row r="11" spans="1:27" x14ac:dyDescent="0.2">
      <c r="A11" s="245" t="s">
        <v>792</v>
      </c>
      <c r="B11" s="39" t="str" cm="1">
        <f t="array" ref="B11">IF(LEN($A11)&gt;0,_xlfn.XLOOKUP($A11,'TB and map'!$A$8:$A$1136,'TB and map'!$B$8:$F$1136,"",0),"")</f>
        <v/>
      </c>
      <c r="C11" s="10"/>
      <c r="D11" s="39"/>
      <c r="E11" s="39"/>
      <c r="F11" s="39"/>
      <c r="G11" s="245" t="s">
        <v>792</v>
      </c>
      <c r="H11" s="245" t="s">
        <v>792</v>
      </c>
      <c r="I11" s="245" t="s">
        <v>792</v>
      </c>
      <c r="K11" s="69" t="str">
        <v/>
      </c>
      <c r="L11" s="1" t="str">
        <v/>
      </c>
      <c r="O11" t="b">
        <v>0</v>
      </c>
      <c r="P11">
        <v>0</v>
      </c>
      <c r="Q11">
        <v>0</v>
      </c>
      <c r="R11" s="5" cm="1">
        <f t="array" ref="R11">IF(O11,IF((Q11=0),IFERROR(_xlfn.LET(_xlpm.range_ref,_xlfn.ANCHORARRAY(_xlfn.XLOOKUP(G11,Map_Range_Lookup,Map_Range_Data_Sorted_Lookup,,0)),IF(_xlfn.XLOOKUP(H11,_xlpm.range_ref,_xlpm.range_ref,21,0,2)=21,21,0)),IF(LEN(G11)&gt;0,22,0)),0),0)</f>
        <v>0</v>
      </c>
      <c r="S11" cm="1">
        <f t="array" ref="S11">IF(O11,IF(R11=0,IFERROR(_xlfn.LET(_xlpm.range_ref,_xlfn.ANCHORARRAY(_xlfn.XLOOKUP(H11,Map_Range_Lookup,Map_Range_Data_Sorted_Lookup,,0)),IF(_xlfn.XLOOKUP(I11,_xlpm.range_ref,_xlpm.range_ref,11,0,2)=11,11,0)),IF(LEN(I11)&gt;0,12,0)),0),0)</f>
        <v>0</v>
      </c>
      <c r="T11" s="40">
        <v>0</v>
      </c>
    </row>
    <row r="12" spans="1:27" x14ac:dyDescent="0.2">
      <c r="A12" s="245" t="s">
        <v>792</v>
      </c>
      <c r="B12" s="39" t="str" cm="1">
        <f t="array" ref="B12">IF(LEN($A12)&gt;0,_xlfn.XLOOKUP($A12,'TB and map'!$A$8:$A$1136,'TB and map'!$B$8:$F$1136,"",0),"")</f>
        <v/>
      </c>
      <c r="C12" s="10"/>
      <c r="D12" s="39"/>
      <c r="E12" s="39"/>
      <c r="F12" s="39"/>
      <c r="G12" s="245" t="s">
        <v>792</v>
      </c>
      <c r="H12" s="245" t="s">
        <v>792</v>
      </c>
      <c r="I12" s="245" t="s">
        <v>792</v>
      </c>
      <c r="K12" s="69" t="str">
        <v/>
      </c>
      <c r="L12" s="1" t="str">
        <v/>
      </c>
      <c r="O12" t="b">
        <v>0</v>
      </c>
      <c r="P12">
        <v>0</v>
      </c>
      <c r="Q12">
        <v>0</v>
      </c>
      <c r="R12" s="5" cm="1">
        <f t="array" ref="R12">IF(O12,IF((Q12=0),IFERROR(_xlfn.LET(_xlpm.range_ref,_xlfn.ANCHORARRAY(_xlfn.XLOOKUP(G12,Map_Range_Lookup,Map_Range_Data_Sorted_Lookup,,0)),IF(_xlfn.XLOOKUP(H12,_xlpm.range_ref,_xlpm.range_ref,21,0,2)=21,21,0)),IF(LEN(G12)&gt;0,22,0)),0),0)</f>
        <v>0</v>
      </c>
      <c r="S12" cm="1">
        <f t="array" ref="S12">IF(O12,IF(R12=0,IFERROR(_xlfn.LET(_xlpm.range_ref,_xlfn.ANCHORARRAY(_xlfn.XLOOKUP(H12,Map_Range_Lookup,Map_Range_Data_Sorted_Lookup,,0)),IF(_xlfn.XLOOKUP(I12,_xlpm.range_ref,_xlpm.range_ref,11,0,2)=11,11,0)),IF(LEN(I12)&gt;0,12,0)),0),0)</f>
        <v>0</v>
      </c>
      <c r="T12" s="40">
        <v>0</v>
      </c>
    </row>
    <row r="13" spans="1:27" x14ac:dyDescent="0.2">
      <c r="A13" s="245" t="s">
        <v>792</v>
      </c>
      <c r="B13" s="39" t="str" cm="1">
        <f t="array" ref="B13">IF(LEN($A13)&gt;0,_xlfn.XLOOKUP($A13,'TB and map'!$A$8:$A$1136,'TB and map'!$B$8:$F$1136,"",0),"")</f>
        <v/>
      </c>
      <c r="C13" s="10"/>
      <c r="D13" s="39"/>
      <c r="E13" s="39"/>
      <c r="F13" s="39"/>
      <c r="G13" s="245" t="s">
        <v>792</v>
      </c>
      <c r="H13" s="245" t="s">
        <v>792</v>
      </c>
      <c r="I13" s="245" t="s">
        <v>792</v>
      </c>
      <c r="K13" s="69" t="str">
        <v/>
      </c>
      <c r="L13" s="1" t="str">
        <v/>
      </c>
      <c r="O13" t="b">
        <v>0</v>
      </c>
      <c r="P13">
        <v>0</v>
      </c>
      <c r="Q13">
        <v>0</v>
      </c>
      <c r="R13" s="5" cm="1">
        <f t="array" ref="R13">IF(O13,IF((Q13=0),IFERROR(_xlfn.LET(_xlpm.range_ref,_xlfn.ANCHORARRAY(_xlfn.XLOOKUP(G13,Map_Range_Lookup,Map_Range_Data_Sorted_Lookup,,0)),IF(_xlfn.XLOOKUP(H13,_xlpm.range_ref,_xlpm.range_ref,21,0,2)=21,21,0)),IF(LEN(G13)&gt;0,22,0)),0),0)</f>
        <v>0</v>
      </c>
      <c r="S13" cm="1">
        <f t="array" ref="S13">IF(O13,IF(R13=0,IFERROR(_xlfn.LET(_xlpm.range_ref,_xlfn.ANCHORARRAY(_xlfn.XLOOKUP(H13,Map_Range_Lookup,Map_Range_Data_Sorted_Lookup,,0)),IF(_xlfn.XLOOKUP(I13,_xlpm.range_ref,_xlpm.range_ref,11,0,2)=11,11,0)),IF(LEN(I13)&gt;0,12,0)),0),0)</f>
        <v>0</v>
      </c>
      <c r="T13" s="40">
        <v>0</v>
      </c>
    </row>
    <row r="14" spans="1:27" x14ac:dyDescent="0.2">
      <c r="A14" s="245" t="s">
        <v>792</v>
      </c>
      <c r="B14" s="39" t="str" cm="1">
        <f t="array" ref="B14">IF(LEN($A14)&gt;0,_xlfn.XLOOKUP($A14,'TB and map'!$A$8:$A$1136,'TB and map'!$B$8:$F$1136,"",0),"")</f>
        <v/>
      </c>
      <c r="C14" s="10"/>
      <c r="D14" s="39"/>
      <c r="E14" s="39"/>
      <c r="F14" s="39"/>
      <c r="G14" s="245" t="s">
        <v>792</v>
      </c>
      <c r="H14" s="245" t="s">
        <v>792</v>
      </c>
      <c r="I14" s="245" t="s">
        <v>792</v>
      </c>
      <c r="K14" s="69" t="str">
        <v/>
      </c>
      <c r="L14" s="1" t="str">
        <v/>
      </c>
      <c r="O14" t="b">
        <v>0</v>
      </c>
      <c r="P14">
        <v>0</v>
      </c>
      <c r="Q14">
        <v>0</v>
      </c>
      <c r="R14" s="5" cm="1">
        <f t="array" ref="R14">IF(O14,IF((Q14=0),IFERROR(_xlfn.LET(_xlpm.range_ref,_xlfn.ANCHORARRAY(_xlfn.XLOOKUP(G14,Map_Range_Lookup,Map_Range_Data_Sorted_Lookup,,0)),IF(_xlfn.XLOOKUP(H14,_xlpm.range_ref,_xlpm.range_ref,21,0,2)=21,21,0)),IF(LEN(G14)&gt;0,22,0)),0),0)</f>
        <v>0</v>
      </c>
      <c r="S14" cm="1">
        <f t="array" ref="S14">IF(O14,IF(R14=0,IFERROR(_xlfn.LET(_xlpm.range_ref,_xlfn.ANCHORARRAY(_xlfn.XLOOKUP(H14,Map_Range_Lookup,Map_Range_Data_Sorted_Lookup,,0)),IF(_xlfn.XLOOKUP(I14,_xlpm.range_ref,_xlpm.range_ref,11,0,2)=11,11,0)),IF(LEN(I14)&gt;0,12,0)),0),0)</f>
        <v>0</v>
      </c>
      <c r="T14" s="40">
        <v>0</v>
      </c>
    </row>
    <row r="15" spans="1:27" x14ac:dyDescent="0.2">
      <c r="A15" s="245" t="s">
        <v>792</v>
      </c>
      <c r="B15" s="39" t="str" cm="1">
        <f t="array" ref="B15">IF(LEN($A15)&gt;0,_xlfn.XLOOKUP($A15,'TB and map'!$A$8:$A$1136,'TB and map'!$B$8:$F$1136,"",0),"")</f>
        <v/>
      </c>
      <c r="C15" s="10"/>
      <c r="D15" s="39"/>
      <c r="E15" s="39"/>
      <c r="F15" s="39"/>
      <c r="G15" s="245" t="s">
        <v>792</v>
      </c>
      <c r="H15" s="245" t="s">
        <v>792</v>
      </c>
      <c r="I15" s="245" t="s">
        <v>792</v>
      </c>
      <c r="K15" s="69" t="str">
        <v/>
      </c>
      <c r="L15" s="1" t="str">
        <v/>
      </c>
      <c r="O15" t="b">
        <v>0</v>
      </c>
      <c r="P15">
        <v>0</v>
      </c>
      <c r="Q15">
        <v>0</v>
      </c>
      <c r="R15" s="5" cm="1">
        <f t="array" ref="R15">IF(O15,IF((Q15=0),IFERROR(_xlfn.LET(_xlpm.range_ref,_xlfn.ANCHORARRAY(_xlfn.XLOOKUP(G15,Map_Range_Lookup,Map_Range_Data_Sorted_Lookup,,0)),IF(_xlfn.XLOOKUP(H15,_xlpm.range_ref,_xlpm.range_ref,21,0,2)=21,21,0)),IF(LEN(G15)&gt;0,22,0)),0),0)</f>
        <v>0</v>
      </c>
      <c r="S15" cm="1">
        <f t="array" ref="S15">IF(O15,IF(R15=0,IFERROR(_xlfn.LET(_xlpm.range_ref,_xlfn.ANCHORARRAY(_xlfn.XLOOKUP(H15,Map_Range_Lookup,Map_Range_Data_Sorted_Lookup,,0)),IF(_xlfn.XLOOKUP(I15,_xlpm.range_ref,_xlpm.range_ref,11,0,2)=11,11,0)),IF(LEN(I15)&gt;0,12,0)),0),0)</f>
        <v>0</v>
      </c>
      <c r="T15" s="40">
        <v>0</v>
      </c>
    </row>
    <row r="16" spans="1:27" x14ac:dyDescent="0.2">
      <c r="A16" s="245" t="s">
        <v>792</v>
      </c>
      <c r="B16" s="39" t="str" cm="1">
        <f t="array" ref="B16">IF(LEN($A16)&gt;0,_xlfn.XLOOKUP($A16,'TB and map'!$A$8:$A$1136,'TB and map'!$B$8:$F$1136,"",0),"")</f>
        <v/>
      </c>
      <c r="C16" s="10"/>
      <c r="D16" s="39"/>
      <c r="E16" s="39"/>
      <c r="F16" s="39"/>
      <c r="G16" s="245" t="s">
        <v>792</v>
      </c>
      <c r="H16" s="245" t="s">
        <v>792</v>
      </c>
      <c r="I16" s="245" t="s">
        <v>792</v>
      </c>
      <c r="K16" s="69" t="str">
        <v/>
      </c>
      <c r="L16" s="1" t="str">
        <v/>
      </c>
      <c r="O16" t="b">
        <v>0</v>
      </c>
      <c r="P16">
        <v>0</v>
      </c>
      <c r="Q16">
        <v>0</v>
      </c>
      <c r="R16" s="5" cm="1">
        <f t="array" ref="R16">IF(O16,IF((Q16=0),IFERROR(_xlfn.LET(_xlpm.range_ref,_xlfn.ANCHORARRAY(_xlfn.XLOOKUP(G16,Map_Range_Lookup,Map_Range_Data_Sorted_Lookup,,0)),IF(_xlfn.XLOOKUP(H16,_xlpm.range_ref,_xlpm.range_ref,21,0,2)=21,21,0)),IF(LEN(G16)&gt;0,22,0)),0),0)</f>
        <v>0</v>
      </c>
      <c r="S16" cm="1">
        <f t="array" ref="S16">IF(O16,IF(R16=0,IFERROR(_xlfn.LET(_xlpm.range_ref,_xlfn.ANCHORARRAY(_xlfn.XLOOKUP(H16,Map_Range_Lookup,Map_Range_Data_Sorted_Lookup,,0)),IF(_xlfn.XLOOKUP(I16,_xlpm.range_ref,_xlpm.range_ref,11,0,2)=11,11,0)),IF(LEN(I16)&gt;0,12,0)),0),0)</f>
        <v>0</v>
      </c>
      <c r="T16" s="40">
        <v>0</v>
      </c>
    </row>
    <row r="17" spans="1:20" x14ac:dyDescent="0.2">
      <c r="A17" s="245" t="s">
        <v>792</v>
      </c>
      <c r="B17" s="39" t="str" cm="1">
        <f t="array" ref="B17">IF(LEN($A17)&gt;0,_xlfn.XLOOKUP($A17,'TB and map'!$A$8:$A$1136,'TB and map'!$B$8:$F$1136,"",0),"")</f>
        <v/>
      </c>
      <c r="C17" s="10"/>
      <c r="D17" s="39"/>
      <c r="E17" s="39"/>
      <c r="F17" s="39"/>
      <c r="G17" s="245" t="s">
        <v>792</v>
      </c>
      <c r="H17" s="245" t="s">
        <v>792</v>
      </c>
      <c r="I17" s="245" t="s">
        <v>792</v>
      </c>
      <c r="K17" s="69" t="str">
        <v/>
      </c>
      <c r="L17" s="1" t="str">
        <v/>
      </c>
      <c r="O17" t="b">
        <v>0</v>
      </c>
      <c r="P17">
        <v>0</v>
      </c>
      <c r="Q17">
        <v>0</v>
      </c>
      <c r="R17" s="5" cm="1">
        <f t="array" ref="R17">IF(O17,IF((Q17=0),IFERROR(_xlfn.LET(_xlpm.range_ref,_xlfn.ANCHORARRAY(_xlfn.XLOOKUP(G17,Map_Range_Lookup,Map_Range_Data_Sorted_Lookup,,0)),IF(_xlfn.XLOOKUP(H17,_xlpm.range_ref,_xlpm.range_ref,21,0,2)=21,21,0)),IF(LEN(G17)&gt;0,22,0)),0),0)</f>
        <v>0</v>
      </c>
      <c r="S17" cm="1">
        <f t="array" ref="S17">IF(O17,IF(R17=0,IFERROR(_xlfn.LET(_xlpm.range_ref,_xlfn.ANCHORARRAY(_xlfn.XLOOKUP(H17,Map_Range_Lookup,Map_Range_Data_Sorted_Lookup,,0)),IF(_xlfn.XLOOKUP(I17,_xlpm.range_ref,_xlpm.range_ref,11,0,2)=11,11,0)),IF(LEN(I17)&gt;0,12,0)),0),0)</f>
        <v>0</v>
      </c>
      <c r="T17" s="40">
        <v>0</v>
      </c>
    </row>
    <row r="18" spans="1:20" x14ac:dyDescent="0.2">
      <c r="A18" s="245" t="s">
        <v>792</v>
      </c>
      <c r="B18" s="39" t="str" cm="1">
        <f t="array" ref="B18">IF(LEN($A18)&gt;0,_xlfn.XLOOKUP($A18,'TB and map'!$A$8:$A$1136,'TB and map'!$B$8:$F$1136,"",0),"")</f>
        <v/>
      </c>
      <c r="C18" s="10"/>
      <c r="D18" s="39"/>
      <c r="E18" s="39"/>
      <c r="F18" s="39"/>
      <c r="G18" s="245" t="s">
        <v>792</v>
      </c>
      <c r="H18" s="245" t="s">
        <v>792</v>
      </c>
      <c r="I18" s="245" t="s">
        <v>792</v>
      </c>
      <c r="K18" s="69" t="str">
        <v/>
      </c>
      <c r="L18" s="1" t="str">
        <v/>
      </c>
      <c r="O18" t="b">
        <v>0</v>
      </c>
      <c r="P18">
        <v>0</v>
      </c>
      <c r="Q18">
        <v>0</v>
      </c>
      <c r="R18" s="5" cm="1">
        <f t="array" ref="R18">IF(O18,IF((Q18=0),IFERROR(_xlfn.LET(_xlpm.range_ref,_xlfn.ANCHORARRAY(_xlfn.XLOOKUP(G18,Map_Range_Lookup,Map_Range_Data_Sorted_Lookup,,0)),IF(_xlfn.XLOOKUP(H18,_xlpm.range_ref,_xlpm.range_ref,21,0,2)=21,21,0)),IF(LEN(G18)&gt;0,22,0)),0),0)</f>
        <v>0</v>
      </c>
      <c r="S18" cm="1">
        <f t="array" ref="S18">IF(O18,IF(R18=0,IFERROR(_xlfn.LET(_xlpm.range_ref,_xlfn.ANCHORARRAY(_xlfn.XLOOKUP(H18,Map_Range_Lookup,Map_Range_Data_Sorted_Lookup,,0)),IF(_xlfn.XLOOKUP(I18,_xlpm.range_ref,_xlpm.range_ref,11,0,2)=11,11,0)),IF(LEN(I18)&gt;0,12,0)),0),0)</f>
        <v>0</v>
      </c>
      <c r="T18" s="40">
        <v>0</v>
      </c>
    </row>
    <row r="19" spans="1:20" x14ac:dyDescent="0.2">
      <c r="A19" s="245" t="s">
        <v>792</v>
      </c>
      <c r="B19" s="39" t="str" cm="1">
        <f t="array" ref="B19">IF(LEN($A19)&gt;0,_xlfn.XLOOKUP($A19,'TB and map'!$A$8:$A$1136,'TB and map'!$B$8:$F$1136,"",0),"")</f>
        <v/>
      </c>
      <c r="C19" s="10"/>
      <c r="D19" s="39"/>
      <c r="E19" s="39"/>
      <c r="F19" s="39"/>
      <c r="G19" s="245" t="s">
        <v>792</v>
      </c>
      <c r="H19" s="245" t="s">
        <v>792</v>
      </c>
      <c r="I19" s="245" t="s">
        <v>792</v>
      </c>
      <c r="K19" s="69" t="str">
        <v/>
      </c>
      <c r="L19" s="1" t="str">
        <v/>
      </c>
      <c r="O19" t="b">
        <v>0</v>
      </c>
      <c r="P19">
        <v>0</v>
      </c>
      <c r="Q19">
        <v>0</v>
      </c>
      <c r="R19" s="5" cm="1">
        <f t="array" ref="R19">IF(O19,IF((Q19=0),IFERROR(_xlfn.LET(_xlpm.range_ref,_xlfn.ANCHORARRAY(_xlfn.XLOOKUP(G19,Map_Range_Lookup,Map_Range_Data_Sorted_Lookup,,0)),IF(_xlfn.XLOOKUP(H19,_xlpm.range_ref,_xlpm.range_ref,21,0,2)=21,21,0)),IF(LEN(G19)&gt;0,22,0)),0),0)</f>
        <v>0</v>
      </c>
      <c r="S19" cm="1">
        <f t="array" ref="S19">IF(O19,IF(R19=0,IFERROR(_xlfn.LET(_xlpm.range_ref,_xlfn.ANCHORARRAY(_xlfn.XLOOKUP(H19,Map_Range_Lookup,Map_Range_Data_Sorted_Lookup,,0)),IF(_xlfn.XLOOKUP(I19,_xlpm.range_ref,_xlpm.range_ref,11,0,2)=11,11,0)),IF(LEN(I19)&gt;0,12,0)),0),0)</f>
        <v>0</v>
      </c>
      <c r="T19" s="40">
        <v>0</v>
      </c>
    </row>
    <row r="20" spans="1:20" x14ac:dyDescent="0.2">
      <c r="A20" s="245" t="s">
        <v>792</v>
      </c>
      <c r="B20" s="39" t="str" cm="1">
        <f t="array" ref="B20">IF(LEN($A20)&gt;0,_xlfn.XLOOKUP($A20,'TB and map'!$A$8:$A$1136,'TB and map'!$B$8:$F$1136,"",0),"")</f>
        <v/>
      </c>
      <c r="C20" s="10"/>
      <c r="D20" s="39"/>
      <c r="E20" s="39"/>
      <c r="F20" s="39"/>
      <c r="G20" s="245" t="s">
        <v>792</v>
      </c>
      <c r="H20" s="245" t="s">
        <v>792</v>
      </c>
      <c r="I20" s="245" t="s">
        <v>792</v>
      </c>
      <c r="K20" s="69" t="str">
        <v/>
      </c>
      <c r="L20" s="1" t="str">
        <v/>
      </c>
      <c r="O20" t="b">
        <v>0</v>
      </c>
      <c r="P20">
        <v>0</v>
      </c>
      <c r="Q20">
        <v>0</v>
      </c>
      <c r="R20" s="5" cm="1">
        <f t="array" ref="R20">IF(O20,IF((Q20=0),IFERROR(_xlfn.LET(_xlpm.range_ref,_xlfn.ANCHORARRAY(_xlfn.XLOOKUP(G20,Map_Range_Lookup,Map_Range_Data_Sorted_Lookup,,0)),IF(_xlfn.XLOOKUP(H20,_xlpm.range_ref,_xlpm.range_ref,21,0,2)=21,21,0)),IF(LEN(G20)&gt;0,22,0)),0),0)</f>
        <v>0</v>
      </c>
      <c r="S20" cm="1">
        <f t="array" ref="S20">IF(O20,IF(R20=0,IFERROR(_xlfn.LET(_xlpm.range_ref,_xlfn.ANCHORARRAY(_xlfn.XLOOKUP(H20,Map_Range_Lookup,Map_Range_Data_Sorted_Lookup,,0)),IF(_xlfn.XLOOKUP(I20,_xlpm.range_ref,_xlpm.range_ref,11,0,2)=11,11,0)),IF(LEN(I20)&gt;0,12,0)),0),0)</f>
        <v>0</v>
      </c>
      <c r="T20" s="40">
        <v>0</v>
      </c>
    </row>
    <row r="21" spans="1:20" x14ac:dyDescent="0.2">
      <c r="K21" s="69"/>
      <c r="L21" s="1"/>
      <c r="P21">
        <v>0</v>
      </c>
      <c r="Q21">
        <v>0</v>
      </c>
      <c r="R21" s="5" cm="1">
        <f t="array" ref="R21">IF(O21,IF((Q21=0),IFERROR(_xlfn.LET(_xlpm.range_ref,_xlfn.ANCHORARRAY(_xlfn.XLOOKUP(G21,Map_Range_Lookup,Map_Range_Data_Sorted_Lookup,,0)),IF(_xlfn.XLOOKUP(H21,_xlpm.range_ref,_xlpm.range_ref,21,0,2)=21,21,0)),IF(LEN(G21)&gt;0,22,0)),0),0)</f>
        <v>0</v>
      </c>
      <c r="S21" cm="1">
        <f t="array" ref="S21">IF(O21,IF(R21=0,IFERROR(_xlfn.LET(_xlpm.range_ref,_xlfn.ANCHORARRAY(_xlfn.XLOOKUP(H21,Map_Range_Lookup,Map_Range_Data_Sorted_Lookup,,0)),IF(_xlfn.XLOOKUP(I21,_xlpm.range_ref,_xlpm.range_ref,11,0,2)=11,11,0)),IF(LEN(I21)&gt;0,12,0)),0),0)</f>
        <v>0</v>
      </c>
      <c r="T21" s="40">
        <v>0</v>
      </c>
    </row>
    <row r="22" spans="1:20" ht="15.75" thickBot="1" x14ac:dyDescent="0.3">
      <c r="K22" s="69"/>
      <c r="L22" s="1"/>
      <c r="N22" s="8" t="s">
        <v>83</v>
      </c>
      <c r="O22" s="8"/>
    </row>
    <row r="23" spans="1:20" x14ac:dyDescent="0.2">
      <c r="K23" s="69"/>
      <c r="L23" s="1"/>
      <c r="N23" t="s">
        <v>106</v>
      </c>
      <c r="P23" s="2" t="e">
        <f ca="1">[1]!DCRefersToSheetName()</f>
        <v>#NAME?</v>
      </c>
    </row>
    <row r="24" spans="1:20" x14ac:dyDescent="0.2">
      <c r="K24" s="69"/>
      <c r="L24" s="1"/>
      <c r="N24" t="s">
        <v>507</v>
      </c>
      <c r="P24">
        <f>SUM(K7:K21)</f>
        <v>0</v>
      </c>
    </row>
    <row r="25" spans="1:20" x14ac:dyDescent="0.2">
      <c r="K25" s="69"/>
      <c r="L25" s="1"/>
      <c r="N25" t="s">
        <v>801</v>
      </c>
      <c r="P25" t="str" cm="1">
        <f t="array" ref="P25">_VALIDATIONSMESSAGE2(Validation_Count,L7:L21,)</f>
        <v/>
      </c>
    </row>
    <row r="26" spans="1:20" ht="15.75" thickBot="1" x14ac:dyDescent="0.3">
      <c r="K26" s="69"/>
      <c r="L26" s="1"/>
      <c r="N26" s="14" t="s">
        <v>110</v>
      </c>
      <c r="O26" s="14"/>
    </row>
    <row r="27" spans="1:20" x14ac:dyDescent="0.2">
      <c r="K27" s="69"/>
      <c r="L27" s="1"/>
      <c r="N27" t="s">
        <v>738</v>
      </c>
    </row>
    <row r="28" spans="1:20" x14ac:dyDescent="0.2">
      <c r="K28" s="69"/>
      <c r="L28" s="1"/>
      <c r="N28" t="s">
        <v>114</v>
      </c>
    </row>
    <row r="29" spans="1:20" x14ac:dyDescent="0.2">
      <c r="K29" s="69"/>
      <c r="L29" s="1"/>
    </row>
    <row r="30" spans="1:20" x14ac:dyDescent="0.2">
      <c r="K30" s="69"/>
      <c r="L30" s="1"/>
    </row>
    <row r="31" spans="1:20" x14ac:dyDescent="0.2">
      <c r="K31" s="69"/>
      <c r="L31" s="1"/>
    </row>
    <row r="32" spans="1:20" x14ac:dyDescent="0.2">
      <c r="K32" s="69"/>
      <c r="L32" s="1"/>
    </row>
    <row r="33" spans="11:12" x14ac:dyDescent="0.2">
      <c r="K33" s="69"/>
      <c r="L33" s="1"/>
    </row>
    <row r="34" spans="11:12" x14ac:dyDescent="0.2">
      <c r="K34" s="69"/>
      <c r="L34" s="1"/>
    </row>
    <row r="35" spans="11:12" x14ac:dyDescent="0.2">
      <c r="K35" s="69"/>
      <c r="L35" s="1"/>
    </row>
    <row r="36" spans="11:12" x14ac:dyDescent="0.2">
      <c r="K36" s="69"/>
      <c r="L36" s="1"/>
    </row>
    <row r="37" spans="11:12" x14ac:dyDescent="0.2">
      <c r="K37" s="69"/>
      <c r="L37" s="1"/>
    </row>
    <row r="38" spans="11:12" x14ac:dyDescent="0.2">
      <c r="K38" s="69"/>
      <c r="L38" s="1"/>
    </row>
    <row r="39" spans="11:12" x14ac:dyDescent="0.2">
      <c r="K39" s="69"/>
      <c r="L39" s="1"/>
    </row>
    <row r="40" spans="11:12" x14ac:dyDescent="0.2">
      <c r="K40" s="69"/>
      <c r="L40" s="1"/>
    </row>
    <row r="41" spans="11:12" x14ac:dyDescent="0.2">
      <c r="K41" s="69"/>
      <c r="L41" s="1"/>
    </row>
    <row r="42" spans="11:12" x14ac:dyDescent="0.2">
      <c r="K42" s="69"/>
      <c r="L42" s="1"/>
    </row>
    <row r="43" spans="11:12" x14ac:dyDescent="0.2">
      <c r="K43" s="69"/>
      <c r="L43" s="1"/>
    </row>
    <row r="44" spans="11:12" x14ac:dyDescent="0.2">
      <c r="K44" s="69"/>
      <c r="L44" s="1"/>
    </row>
    <row r="45" spans="11:12" x14ac:dyDescent="0.2">
      <c r="K45" s="69"/>
      <c r="L45" s="1"/>
    </row>
    <row r="46" spans="11:12" x14ac:dyDescent="0.2">
      <c r="K46" s="69"/>
      <c r="L46" s="1"/>
    </row>
    <row r="47" spans="11:12" x14ac:dyDescent="0.2">
      <c r="K47" s="69"/>
      <c r="L47" s="1"/>
    </row>
    <row r="48" spans="11:12" x14ac:dyDescent="0.2">
      <c r="K48" s="69"/>
      <c r="L48" s="1"/>
    </row>
    <row r="49" spans="11:12" x14ac:dyDescent="0.2">
      <c r="K49" s="69"/>
      <c r="L49" s="1"/>
    </row>
    <row r="50" spans="11:12" x14ac:dyDescent="0.2">
      <c r="K50" s="69"/>
      <c r="L50" s="1"/>
    </row>
    <row r="51" spans="11:12" x14ac:dyDescent="0.2">
      <c r="K51" s="69"/>
      <c r="L51" s="1"/>
    </row>
    <row r="52" spans="11:12" x14ac:dyDescent="0.2">
      <c r="K52" s="69"/>
      <c r="L52" s="1"/>
    </row>
    <row r="53" spans="11:12" x14ac:dyDescent="0.2">
      <c r="K53" s="69"/>
      <c r="L53" s="1"/>
    </row>
    <row r="54" spans="11:12" x14ac:dyDescent="0.2">
      <c r="K54" s="69"/>
      <c r="L54" s="1"/>
    </row>
    <row r="55" spans="11:12" x14ac:dyDescent="0.2">
      <c r="K55" s="69"/>
      <c r="L55" s="1"/>
    </row>
    <row r="56" spans="11:12" x14ac:dyDescent="0.2">
      <c r="K56" s="69"/>
      <c r="L56" s="1"/>
    </row>
    <row r="57" spans="11:12" x14ac:dyDescent="0.2">
      <c r="K57" s="69"/>
      <c r="L57" s="1"/>
    </row>
    <row r="58" spans="11:12" x14ac:dyDescent="0.2">
      <c r="K58" s="69"/>
      <c r="L58" s="1"/>
    </row>
    <row r="59" spans="11:12" x14ac:dyDescent="0.2">
      <c r="K59" s="69"/>
      <c r="L59" s="1"/>
    </row>
    <row r="60" spans="11:12" x14ac:dyDescent="0.2">
      <c r="K60" s="69"/>
      <c r="L60" s="1"/>
    </row>
    <row r="61" spans="11:12" x14ac:dyDescent="0.2">
      <c r="K61" s="69"/>
      <c r="L61" s="1"/>
    </row>
    <row r="62" spans="11:12" x14ac:dyDescent="0.2">
      <c r="K62" s="69"/>
      <c r="L62" s="1"/>
    </row>
    <row r="63" spans="11:12" x14ac:dyDescent="0.2">
      <c r="K63" s="69"/>
      <c r="L63" s="1"/>
    </row>
    <row r="64" spans="11:12" x14ac:dyDescent="0.2">
      <c r="K64" s="69"/>
      <c r="L64" s="1"/>
    </row>
    <row r="65" spans="11:12" x14ac:dyDescent="0.2">
      <c r="K65" s="69"/>
      <c r="L65" s="1"/>
    </row>
    <row r="66" spans="11:12" x14ac:dyDescent="0.2">
      <c r="K66" s="69"/>
      <c r="L66" s="1"/>
    </row>
    <row r="67" spans="11:12" x14ac:dyDescent="0.2">
      <c r="K67" s="69"/>
      <c r="L67" s="1"/>
    </row>
    <row r="68" spans="11:12" x14ac:dyDescent="0.2">
      <c r="K68" s="69"/>
      <c r="L68" s="1"/>
    </row>
    <row r="69" spans="11:12" x14ac:dyDescent="0.2">
      <c r="K69" s="69"/>
      <c r="L69" s="1"/>
    </row>
    <row r="70" spans="11:12" x14ac:dyDescent="0.2">
      <c r="K70" s="69"/>
      <c r="L70" s="1"/>
    </row>
    <row r="71" spans="11:12" x14ac:dyDescent="0.2">
      <c r="K71" s="69"/>
      <c r="L71" s="1"/>
    </row>
    <row r="72" spans="11:12" x14ac:dyDescent="0.2">
      <c r="K72" s="69"/>
      <c r="L72" s="1"/>
    </row>
    <row r="73" spans="11:12" x14ac:dyDescent="0.2">
      <c r="K73" s="69"/>
      <c r="L73" s="1"/>
    </row>
    <row r="74" spans="11:12" x14ac:dyDescent="0.2">
      <c r="K74" s="69"/>
      <c r="L74" s="1"/>
    </row>
    <row r="75" spans="11:12" x14ac:dyDescent="0.2">
      <c r="K75" s="69"/>
      <c r="L75" s="1"/>
    </row>
    <row r="76" spans="11:12" x14ac:dyDescent="0.2">
      <c r="K76" s="69"/>
      <c r="L76" s="1"/>
    </row>
    <row r="77" spans="11:12" x14ac:dyDescent="0.2">
      <c r="K77" s="69"/>
      <c r="L77" s="1"/>
    </row>
    <row r="78" spans="11:12" x14ac:dyDescent="0.2">
      <c r="K78" s="69"/>
      <c r="L78" s="1"/>
    </row>
    <row r="79" spans="11:12" x14ac:dyDescent="0.2">
      <c r="K79" s="69"/>
      <c r="L79" s="1"/>
    </row>
    <row r="80" spans="11:12" x14ac:dyDescent="0.2">
      <c r="K80" s="69"/>
      <c r="L80" s="1"/>
    </row>
    <row r="81" spans="11:12" x14ac:dyDescent="0.2">
      <c r="K81" s="69"/>
      <c r="L81" s="1"/>
    </row>
    <row r="82" spans="11:12" x14ac:dyDescent="0.2">
      <c r="K82" s="69"/>
      <c r="L82" s="1"/>
    </row>
    <row r="83" spans="11:12" x14ac:dyDescent="0.2">
      <c r="K83" s="69"/>
      <c r="L83" s="1"/>
    </row>
    <row r="84" spans="11:12" x14ac:dyDescent="0.2">
      <c r="K84" s="69"/>
      <c r="L84" s="1"/>
    </row>
    <row r="85" spans="11:12" x14ac:dyDescent="0.2">
      <c r="K85" s="69"/>
      <c r="L85" s="1"/>
    </row>
    <row r="86" spans="11:12" x14ac:dyDescent="0.2">
      <c r="K86" s="69"/>
      <c r="L86" s="1"/>
    </row>
    <row r="87" spans="11:12" x14ac:dyDescent="0.2">
      <c r="K87" s="69"/>
      <c r="L87" s="1"/>
    </row>
    <row r="88" spans="11:12" x14ac:dyDescent="0.2">
      <c r="K88" s="69"/>
      <c r="L88" s="1"/>
    </row>
    <row r="89" spans="11:12" x14ac:dyDescent="0.2">
      <c r="K89" s="69"/>
      <c r="L89" s="1"/>
    </row>
    <row r="90" spans="11:12" x14ac:dyDescent="0.2">
      <c r="K90" s="69"/>
      <c r="L90" s="1"/>
    </row>
    <row r="91" spans="11:12" x14ac:dyDescent="0.2">
      <c r="K91" s="69"/>
      <c r="L91" s="1"/>
    </row>
    <row r="92" spans="11:12" x14ac:dyDescent="0.2">
      <c r="K92" s="69"/>
      <c r="L92" s="1"/>
    </row>
    <row r="93" spans="11:12" x14ac:dyDescent="0.2">
      <c r="K93" s="69"/>
      <c r="L93" s="1"/>
    </row>
    <row r="94" spans="11:12" x14ac:dyDescent="0.2">
      <c r="K94" s="69"/>
      <c r="L94" s="1"/>
    </row>
    <row r="95" spans="11:12" x14ac:dyDescent="0.2">
      <c r="K95" s="69"/>
      <c r="L95" s="1"/>
    </row>
    <row r="96" spans="11:12" x14ac:dyDescent="0.2">
      <c r="K96" s="69"/>
      <c r="L96" s="1"/>
    </row>
    <row r="97" spans="11:12" x14ac:dyDescent="0.2">
      <c r="K97" s="69"/>
      <c r="L97" s="1"/>
    </row>
    <row r="98" spans="11:12" x14ac:dyDescent="0.2">
      <c r="K98" s="69"/>
      <c r="L98" s="1"/>
    </row>
    <row r="99" spans="11:12" x14ac:dyDescent="0.2">
      <c r="K99" s="69"/>
      <c r="L99" s="1"/>
    </row>
    <row r="100" spans="11:12" x14ac:dyDescent="0.2">
      <c r="K100" s="69"/>
      <c r="L100" s="1"/>
    </row>
    <row r="101" spans="11:12" x14ac:dyDescent="0.2">
      <c r="K101" s="69"/>
      <c r="L101" s="1"/>
    </row>
    <row r="102" spans="11:12" x14ac:dyDescent="0.2">
      <c r="K102" s="69"/>
      <c r="L102" s="1"/>
    </row>
    <row r="103" spans="11:12" x14ac:dyDescent="0.2">
      <c r="K103" s="69"/>
      <c r="L103" s="1"/>
    </row>
    <row r="104" spans="11:12" x14ac:dyDescent="0.2">
      <c r="K104" s="69"/>
      <c r="L104" s="1"/>
    </row>
    <row r="105" spans="11:12" x14ac:dyDescent="0.2">
      <c r="K105" s="69"/>
      <c r="L105" s="1"/>
    </row>
    <row r="106" spans="11:12" x14ac:dyDescent="0.2">
      <c r="K106" s="69"/>
      <c r="L106" s="1"/>
    </row>
    <row r="107" spans="11:12" x14ac:dyDescent="0.2">
      <c r="K107" s="69"/>
      <c r="L107" s="1"/>
    </row>
    <row r="108" spans="11:12" x14ac:dyDescent="0.2">
      <c r="K108" s="69"/>
      <c r="L108" s="1"/>
    </row>
    <row r="109" spans="11:12" x14ac:dyDescent="0.2">
      <c r="K109" s="69"/>
      <c r="L109" s="1"/>
    </row>
    <row r="110" spans="11:12" x14ac:dyDescent="0.2">
      <c r="K110" s="69"/>
      <c r="L110" s="1"/>
    </row>
    <row r="111" spans="11:12" x14ac:dyDescent="0.2">
      <c r="K111" s="69"/>
      <c r="L111" s="1"/>
    </row>
    <row r="112" spans="11:12" x14ac:dyDescent="0.2">
      <c r="K112" s="69"/>
      <c r="L112" s="1"/>
    </row>
    <row r="113" spans="11:12" x14ac:dyDescent="0.2">
      <c r="K113" s="69"/>
      <c r="L113" s="1"/>
    </row>
    <row r="114" spans="11:12" x14ac:dyDescent="0.2">
      <c r="K114" s="69"/>
      <c r="L114" s="1"/>
    </row>
    <row r="115" spans="11:12" x14ac:dyDescent="0.2">
      <c r="K115" s="69"/>
      <c r="L115" s="1"/>
    </row>
    <row r="116" spans="11:12" x14ac:dyDescent="0.2">
      <c r="K116" s="69"/>
      <c r="L116" s="1"/>
    </row>
    <row r="117" spans="11:12" x14ac:dyDescent="0.2">
      <c r="K117" s="69"/>
      <c r="L117" s="1"/>
    </row>
    <row r="118" spans="11:12" x14ac:dyDescent="0.2">
      <c r="K118" s="69"/>
      <c r="L118" s="1"/>
    </row>
    <row r="119" spans="11:12" x14ac:dyDescent="0.2">
      <c r="K119" s="69"/>
      <c r="L119" s="1"/>
    </row>
    <row r="120" spans="11:12" x14ac:dyDescent="0.2">
      <c r="K120" s="69"/>
      <c r="L120" s="1"/>
    </row>
    <row r="121" spans="11:12" x14ac:dyDescent="0.2">
      <c r="K121" s="69"/>
      <c r="L121" s="1"/>
    </row>
    <row r="122" spans="11:12" x14ac:dyDescent="0.2">
      <c r="K122" s="69"/>
      <c r="L122" s="1"/>
    </row>
    <row r="123" spans="11:12" x14ac:dyDescent="0.2">
      <c r="K123" s="69"/>
      <c r="L123" s="1"/>
    </row>
    <row r="124" spans="11:12" x14ac:dyDescent="0.2">
      <c r="K124" s="69"/>
      <c r="L124" s="1"/>
    </row>
    <row r="125" spans="11:12" x14ac:dyDescent="0.2">
      <c r="K125" s="69"/>
      <c r="L125" s="1"/>
    </row>
    <row r="126" spans="11:12" x14ac:dyDescent="0.2">
      <c r="K126" s="69"/>
      <c r="L126" s="1"/>
    </row>
    <row r="127" spans="11:12" x14ac:dyDescent="0.2">
      <c r="K127" s="69"/>
      <c r="L127" s="1"/>
    </row>
    <row r="128" spans="11:12" x14ac:dyDescent="0.2">
      <c r="K128" s="69"/>
      <c r="L128" s="1"/>
    </row>
    <row r="129" spans="11:12" x14ac:dyDescent="0.2">
      <c r="K129" s="69"/>
      <c r="L129" s="1"/>
    </row>
    <row r="130" spans="11:12" x14ac:dyDescent="0.2">
      <c r="K130" s="69"/>
      <c r="L130" s="1"/>
    </row>
    <row r="131" spans="11:12" x14ac:dyDescent="0.2">
      <c r="K131" s="69"/>
      <c r="L131" s="1"/>
    </row>
    <row r="132" spans="11:12" x14ac:dyDescent="0.2">
      <c r="K132" s="69"/>
      <c r="L132" s="1"/>
    </row>
    <row r="133" spans="11:12" x14ac:dyDescent="0.2">
      <c r="K133" s="69"/>
      <c r="L133" s="1"/>
    </row>
    <row r="134" spans="11:12" x14ac:dyDescent="0.2">
      <c r="K134" s="69"/>
      <c r="L134" s="1"/>
    </row>
    <row r="135" spans="11:12" x14ac:dyDescent="0.2">
      <c r="K135" s="69"/>
      <c r="L135" s="1"/>
    </row>
    <row r="136" spans="11:12" x14ac:dyDescent="0.2">
      <c r="K136" s="69"/>
      <c r="L136" s="1"/>
    </row>
    <row r="137" spans="11:12" x14ac:dyDescent="0.2">
      <c r="K137" s="69"/>
      <c r="L137" s="1"/>
    </row>
    <row r="138" spans="11:12" x14ac:dyDescent="0.2">
      <c r="K138" s="69"/>
      <c r="L138" s="1"/>
    </row>
    <row r="139" spans="11:12" x14ac:dyDescent="0.2">
      <c r="K139" s="69"/>
      <c r="L139" s="1"/>
    </row>
    <row r="140" spans="11:12" x14ac:dyDescent="0.2">
      <c r="K140" s="69"/>
      <c r="L140" s="1"/>
    </row>
    <row r="141" spans="11:12" x14ac:dyDescent="0.2">
      <c r="K141" s="69"/>
      <c r="L141" s="1"/>
    </row>
    <row r="142" spans="11:12" x14ac:dyDescent="0.2">
      <c r="K142" s="69"/>
      <c r="L142" s="1"/>
    </row>
    <row r="143" spans="11:12" x14ac:dyDescent="0.2">
      <c r="K143" s="69"/>
      <c r="L143" s="1"/>
    </row>
    <row r="144" spans="11:12" x14ac:dyDescent="0.2">
      <c r="K144" s="69"/>
      <c r="L144" s="1"/>
    </row>
    <row r="145" spans="11:12" x14ac:dyDescent="0.2">
      <c r="K145" s="69"/>
      <c r="L145" s="1"/>
    </row>
    <row r="146" spans="11:12" x14ac:dyDescent="0.2">
      <c r="K146" s="69"/>
      <c r="L146" s="1"/>
    </row>
    <row r="147" spans="11:12" x14ac:dyDescent="0.2">
      <c r="K147" s="69"/>
      <c r="L147" s="1"/>
    </row>
    <row r="148" spans="11:12" x14ac:dyDescent="0.2">
      <c r="K148" s="69"/>
      <c r="L148" s="1"/>
    </row>
    <row r="149" spans="11:12" x14ac:dyDescent="0.2">
      <c r="K149" s="69"/>
      <c r="L149" s="1"/>
    </row>
    <row r="150" spans="11:12" x14ac:dyDescent="0.2">
      <c r="K150" s="69"/>
      <c r="L150" s="1"/>
    </row>
    <row r="151" spans="11:12" x14ac:dyDescent="0.2">
      <c r="K151" s="69"/>
      <c r="L151" s="1"/>
    </row>
    <row r="152" spans="11:12" x14ac:dyDescent="0.2">
      <c r="K152" s="69"/>
      <c r="L152" s="1"/>
    </row>
    <row r="153" spans="11:12" x14ac:dyDescent="0.2">
      <c r="K153" s="69"/>
      <c r="L153" s="1"/>
    </row>
    <row r="154" spans="11:12" x14ac:dyDescent="0.2">
      <c r="K154" s="69"/>
      <c r="L154" s="1"/>
    </row>
    <row r="155" spans="11:12" x14ac:dyDescent="0.2">
      <c r="K155" s="69"/>
      <c r="L155" s="1"/>
    </row>
    <row r="156" spans="11:12" x14ac:dyDescent="0.2">
      <c r="K156" s="69"/>
      <c r="L156" s="1"/>
    </row>
    <row r="157" spans="11:12" x14ac:dyDescent="0.2">
      <c r="K157" s="69"/>
      <c r="L157" s="1"/>
    </row>
    <row r="158" spans="11:12" x14ac:dyDescent="0.2">
      <c r="K158" s="69"/>
      <c r="L158" s="1"/>
    </row>
    <row r="159" spans="11:12" x14ac:dyDescent="0.2">
      <c r="K159" s="69"/>
      <c r="L159" s="1"/>
    </row>
    <row r="160" spans="11:12" x14ac:dyDescent="0.2">
      <c r="K160" s="69"/>
      <c r="L160" s="1"/>
    </row>
    <row r="161" spans="11:12" x14ac:dyDescent="0.2">
      <c r="K161" s="69"/>
      <c r="L161" s="1"/>
    </row>
    <row r="162" spans="11:12" x14ac:dyDescent="0.2">
      <c r="K162" s="69"/>
      <c r="L162" s="1"/>
    </row>
    <row r="163" spans="11:12" x14ac:dyDescent="0.2">
      <c r="K163" s="69"/>
      <c r="L163" s="1"/>
    </row>
    <row r="164" spans="11:12" x14ac:dyDescent="0.2">
      <c r="K164" s="69"/>
      <c r="L164" s="1"/>
    </row>
    <row r="165" spans="11:12" x14ac:dyDescent="0.2">
      <c r="K165" s="69"/>
      <c r="L165" s="1"/>
    </row>
    <row r="166" spans="11:12" x14ac:dyDescent="0.2">
      <c r="K166" s="69"/>
      <c r="L166" s="1"/>
    </row>
    <row r="167" spans="11:12" x14ac:dyDescent="0.2">
      <c r="K167" s="69"/>
      <c r="L167" s="1"/>
    </row>
    <row r="168" spans="11:12" x14ac:dyDescent="0.2">
      <c r="K168" s="69"/>
      <c r="L168" s="1"/>
    </row>
    <row r="169" spans="11:12" x14ac:dyDescent="0.2">
      <c r="K169" s="69"/>
      <c r="L169" s="1"/>
    </row>
    <row r="170" spans="11:12" x14ac:dyDescent="0.2">
      <c r="K170" s="69"/>
      <c r="L170" s="1"/>
    </row>
    <row r="171" spans="11:12" x14ac:dyDescent="0.2">
      <c r="K171" s="69"/>
      <c r="L171" s="1"/>
    </row>
    <row r="172" spans="11:12" x14ac:dyDescent="0.2">
      <c r="K172" s="69"/>
      <c r="L172" s="1"/>
    </row>
    <row r="173" spans="11:12" x14ac:dyDescent="0.2">
      <c r="K173" s="69"/>
      <c r="L173" s="1"/>
    </row>
    <row r="174" spans="11:12" x14ac:dyDescent="0.2">
      <c r="K174" s="69"/>
      <c r="L174" s="1"/>
    </row>
    <row r="175" spans="11:12" x14ac:dyDescent="0.2">
      <c r="K175" s="69"/>
      <c r="L175" s="1"/>
    </row>
    <row r="176" spans="11:12" x14ac:dyDescent="0.2">
      <c r="K176" s="69"/>
      <c r="L176" s="1"/>
    </row>
    <row r="177" spans="11:12" x14ac:dyDescent="0.2">
      <c r="K177" s="69"/>
      <c r="L177" s="1"/>
    </row>
    <row r="178" spans="11:12" x14ac:dyDescent="0.2">
      <c r="K178" s="69"/>
      <c r="L178" s="1"/>
    </row>
    <row r="179" spans="11:12" x14ac:dyDescent="0.2">
      <c r="K179" s="69"/>
      <c r="L179" s="1"/>
    </row>
    <row r="180" spans="11:12" x14ac:dyDescent="0.2">
      <c r="K180" s="69"/>
      <c r="L180" s="1"/>
    </row>
    <row r="181" spans="11:12" x14ac:dyDescent="0.2">
      <c r="K181" s="69"/>
      <c r="L181" s="1"/>
    </row>
    <row r="182" spans="11:12" x14ac:dyDescent="0.2">
      <c r="K182" s="69"/>
      <c r="L182" s="1"/>
    </row>
    <row r="183" spans="11:12" x14ac:dyDescent="0.2">
      <c r="K183" s="69"/>
      <c r="L183" s="1"/>
    </row>
    <row r="184" spans="11:12" x14ac:dyDescent="0.2">
      <c r="K184" s="69"/>
      <c r="L184" s="1"/>
    </row>
    <row r="185" spans="11:12" x14ac:dyDescent="0.2">
      <c r="K185" s="69"/>
      <c r="L185" s="1"/>
    </row>
    <row r="186" spans="11:12" x14ac:dyDescent="0.2">
      <c r="K186" s="69"/>
      <c r="L186" s="1"/>
    </row>
    <row r="187" spans="11:12" x14ac:dyDescent="0.2">
      <c r="K187" s="69"/>
      <c r="L187" s="1"/>
    </row>
    <row r="188" spans="11:12" x14ac:dyDescent="0.2">
      <c r="K188" s="69"/>
      <c r="L188" s="1"/>
    </row>
    <row r="189" spans="11:12" x14ac:dyDescent="0.2">
      <c r="K189" s="69"/>
      <c r="L189" s="1"/>
    </row>
    <row r="190" spans="11:12" x14ac:dyDescent="0.2">
      <c r="K190" s="69"/>
      <c r="L190" s="1"/>
    </row>
    <row r="191" spans="11:12" x14ac:dyDescent="0.2">
      <c r="K191" s="69"/>
      <c r="L191" s="1"/>
    </row>
    <row r="192" spans="11:12" x14ac:dyDescent="0.2">
      <c r="K192" s="69"/>
      <c r="L192" s="1"/>
    </row>
    <row r="193" spans="11:12" x14ac:dyDescent="0.2">
      <c r="K193" s="69"/>
      <c r="L193" s="1"/>
    </row>
    <row r="194" spans="11:12" x14ac:dyDescent="0.2">
      <c r="K194" s="69"/>
      <c r="L194" s="1"/>
    </row>
    <row r="195" spans="11:12" x14ac:dyDescent="0.2">
      <c r="K195" s="69"/>
      <c r="L195" s="1"/>
    </row>
    <row r="196" spans="11:12" x14ac:dyDescent="0.2">
      <c r="K196" s="69"/>
      <c r="L196" s="1"/>
    </row>
    <row r="197" spans="11:12" x14ac:dyDescent="0.2">
      <c r="K197" s="69"/>
      <c r="L197" s="1"/>
    </row>
    <row r="198" spans="11:12" x14ac:dyDescent="0.2">
      <c r="K198" s="69"/>
      <c r="L198" s="1"/>
    </row>
    <row r="199" spans="11:12" x14ac:dyDescent="0.2">
      <c r="K199" s="69"/>
      <c r="L199" s="1"/>
    </row>
    <row r="200" spans="11:12" x14ac:dyDescent="0.2">
      <c r="K200" s="69"/>
      <c r="L200" s="1"/>
    </row>
    <row r="201" spans="11:12" x14ac:dyDescent="0.2">
      <c r="K201" s="69"/>
      <c r="L201" s="1"/>
    </row>
    <row r="202" spans="11:12" x14ac:dyDescent="0.2">
      <c r="K202" s="69"/>
      <c r="L202" s="1"/>
    </row>
    <row r="203" spans="11:12" x14ac:dyDescent="0.2">
      <c r="K203" s="69"/>
      <c r="L203" s="1"/>
    </row>
    <row r="204" spans="11:12" x14ac:dyDescent="0.2">
      <c r="K204" s="69"/>
      <c r="L204" s="1"/>
    </row>
    <row r="205" spans="11:12" x14ac:dyDescent="0.2">
      <c r="K205" s="69"/>
      <c r="L205" s="1"/>
    </row>
    <row r="206" spans="11:12" x14ac:dyDescent="0.2">
      <c r="K206" s="69"/>
      <c r="L206" s="1"/>
    </row>
    <row r="207" spans="11:12" x14ac:dyDescent="0.2">
      <c r="K207" s="69"/>
      <c r="L207" s="1"/>
    </row>
    <row r="208" spans="11:12" x14ac:dyDescent="0.2">
      <c r="K208" s="69"/>
      <c r="L208" s="1"/>
    </row>
    <row r="209" spans="11:12" x14ac:dyDescent="0.2">
      <c r="K209" s="69"/>
      <c r="L209" s="1"/>
    </row>
    <row r="210" spans="11:12" x14ac:dyDescent="0.2">
      <c r="K210" s="69"/>
      <c r="L210" s="1"/>
    </row>
    <row r="211" spans="11:12" x14ac:dyDescent="0.2">
      <c r="K211" s="69"/>
      <c r="L211" s="1"/>
    </row>
    <row r="212" spans="11:12" x14ac:dyDescent="0.2">
      <c r="K212" s="69"/>
      <c r="L212" s="1"/>
    </row>
    <row r="213" spans="11:12" x14ac:dyDescent="0.2">
      <c r="K213" s="69"/>
      <c r="L213" s="1"/>
    </row>
    <row r="214" spans="11:12" x14ac:dyDescent="0.2">
      <c r="K214" s="69"/>
      <c r="L214" s="1"/>
    </row>
    <row r="215" spans="11:12" x14ac:dyDescent="0.2">
      <c r="K215" s="69"/>
      <c r="L215" s="1"/>
    </row>
    <row r="216" spans="11:12" x14ac:dyDescent="0.2">
      <c r="K216" s="69"/>
      <c r="L216" s="1"/>
    </row>
    <row r="217" spans="11:12" x14ac:dyDescent="0.2">
      <c r="K217" s="69"/>
      <c r="L217" s="1"/>
    </row>
    <row r="218" spans="11:12" x14ac:dyDescent="0.2">
      <c r="K218" s="69"/>
      <c r="L218" s="1"/>
    </row>
    <row r="219" spans="11:12" x14ac:dyDescent="0.2">
      <c r="K219" s="69"/>
      <c r="L219" s="1"/>
    </row>
    <row r="220" spans="11:12" x14ac:dyDescent="0.2">
      <c r="K220" s="69"/>
      <c r="L220" s="1"/>
    </row>
    <row r="221" spans="11:12" x14ac:dyDescent="0.2">
      <c r="K221" s="69"/>
      <c r="L221" s="1"/>
    </row>
    <row r="222" spans="11:12" x14ac:dyDescent="0.2">
      <c r="K222" s="69"/>
      <c r="L222" s="1"/>
    </row>
    <row r="223" spans="11:12" x14ac:dyDescent="0.2">
      <c r="K223" s="69"/>
      <c r="L223" s="1"/>
    </row>
    <row r="224" spans="11:12" x14ac:dyDescent="0.2">
      <c r="K224" s="69"/>
      <c r="L224" s="1"/>
    </row>
    <row r="225" spans="11:12" x14ac:dyDescent="0.2">
      <c r="K225" s="69"/>
      <c r="L225" s="1"/>
    </row>
    <row r="226" spans="11:12" x14ac:dyDescent="0.2">
      <c r="K226" s="69"/>
      <c r="L226" s="1"/>
    </row>
    <row r="227" spans="11:12" x14ac:dyDescent="0.2">
      <c r="K227" s="69"/>
      <c r="L227" s="1"/>
    </row>
    <row r="228" spans="11:12" x14ac:dyDescent="0.2">
      <c r="K228" s="69"/>
      <c r="L228" s="1"/>
    </row>
    <row r="229" spans="11:12" x14ac:dyDescent="0.2">
      <c r="K229" s="69"/>
      <c r="L229" s="1"/>
    </row>
    <row r="230" spans="11:12" x14ac:dyDescent="0.2">
      <c r="K230" s="69"/>
      <c r="L230" s="1"/>
    </row>
    <row r="231" spans="11:12" x14ac:dyDescent="0.2">
      <c r="K231" s="69"/>
      <c r="L231" s="1"/>
    </row>
    <row r="232" spans="11:12" x14ac:dyDescent="0.2">
      <c r="K232" s="69"/>
      <c r="L232" s="1"/>
    </row>
    <row r="233" spans="11:12" x14ac:dyDescent="0.2">
      <c r="K233" s="69"/>
      <c r="L233" s="1"/>
    </row>
    <row r="234" spans="11:12" x14ac:dyDescent="0.2">
      <c r="K234" s="69"/>
      <c r="L234" s="1"/>
    </row>
    <row r="235" spans="11:12" x14ac:dyDescent="0.2">
      <c r="K235" s="69"/>
      <c r="L235" s="1"/>
    </row>
    <row r="236" spans="11:12" x14ac:dyDescent="0.2">
      <c r="K236" s="69"/>
      <c r="L236" s="1"/>
    </row>
    <row r="237" spans="11:12" x14ac:dyDescent="0.2">
      <c r="K237" s="69"/>
      <c r="L237" s="1"/>
    </row>
    <row r="238" spans="11:12" x14ac:dyDescent="0.2">
      <c r="K238" s="69"/>
      <c r="L238" s="1"/>
    </row>
    <row r="239" spans="11:12" x14ac:dyDescent="0.2">
      <c r="K239" s="69"/>
      <c r="L239" s="1"/>
    </row>
    <row r="240" spans="11:12" x14ac:dyDescent="0.2">
      <c r="K240" s="69"/>
      <c r="L240" s="1"/>
    </row>
    <row r="241" spans="11:12" x14ac:dyDescent="0.2">
      <c r="K241" s="69"/>
      <c r="L241" s="1"/>
    </row>
    <row r="242" spans="11:12" x14ac:dyDescent="0.2">
      <c r="K242" s="69"/>
      <c r="L242" s="1"/>
    </row>
    <row r="243" spans="11:12" x14ac:dyDescent="0.2">
      <c r="K243" s="69"/>
      <c r="L243" s="1"/>
    </row>
    <row r="244" spans="11:12" x14ac:dyDescent="0.2">
      <c r="K244" s="69"/>
      <c r="L244" s="1"/>
    </row>
    <row r="245" spans="11:12" x14ac:dyDescent="0.2">
      <c r="K245" s="69"/>
      <c r="L245" s="1"/>
    </row>
    <row r="246" spans="11:12" x14ac:dyDescent="0.2">
      <c r="K246" s="69"/>
      <c r="L246" s="1"/>
    </row>
    <row r="247" spans="11:12" x14ac:dyDescent="0.2">
      <c r="K247" s="69"/>
      <c r="L247" s="1"/>
    </row>
    <row r="248" spans="11:12" x14ac:dyDescent="0.2">
      <c r="K248" s="69"/>
      <c r="L248" s="1"/>
    </row>
    <row r="249" spans="11:12" x14ac:dyDescent="0.2">
      <c r="K249" s="69"/>
      <c r="L249" s="1"/>
    </row>
    <row r="250" spans="11:12" x14ac:dyDescent="0.2">
      <c r="K250" s="69"/>
      <c r="L250" s="1"/>
    </row>
    <row r="251" spans="11:12" x14ac:dyDescent="0.2">
      <c r="K251" s="69"/>
      <c r="L251" s="1"/>
    </row>
    <row r="252" spans="11:12" x14ac:dyDescent="0.2">
      <c r="K252" s="69"/>
      <c r="L252" s="1"/>
    </row>
    <row r="253" spans="11:12" x14ac:dyDescent="0.2">
      <c r="K253" s="69"/>
      <c r="L253" s="1"/>
    </row>
    <row r="254" spans="11:12" x14ac:dyDescent="0.2">
      <c r="K254" s="69"/>
      <c r="L254" s="1"/>
    </row>
    <row r="255" spans="11:12" x14ac:dyDescent="0.2">
      <c r="K255" s="69"/>
      <c r="L255" s="1"/>
    </row>
    <row r="256" spans="11:12" x14ac:dyDescent="0.2">
      <c r="K256" s="69"/>
      <c r="L256" s="1"/>
    </row>
    <row r="257" spans="11:12" x14ac:dyDescent="0.2">
      <c r="K257" s="69"/>
      <c r="L257" s="1"/>
    </row>
    <row r="258" spans="11:12" x14ac:dyDescent="0.2">
      <c r="K258" s="69"/>
      <c r="L258" s="1"/>
    </row>
    <row r="259" spans="11:12" x14ac:dyDescent="0.2">
      <c r="K259" s="69"/>
      <c r="L259" s="1"/>
    </row>
    <row r="260" spans="11:12" x14ac:dyDescent="0.2">
      <c r="K260" s="69"/>
      <c r="L260" s="1"/>
    </row>
    <row r="261" spans="11:12" x14ac:dyDescent="0.2">
      <c r="K261" s="69"/>
      <c r="L261" s="1"/>
    </row>
    <row r="262" spans="11:12" x14ac:dyDescent="0.2">
      <c r="K262" s="69"/>
      <c r="L262" s="1"/>
    </row>
    <row r="263" spans="11:12" x14ac:dyDescent="0.2">
      <c r="K263" s="69"/>
      <c r="L263" s="1"/>
    </row>
    <row r="264" spans="11:12" x14ac:dyDescent="0.2">
      <c r="K264" s="69"/>
      <c r="L264" s="1"/>
    </row>
    <row r="265" spans="11:12" x14ac:dyDescent="0.2">
      <c r="K265" s="69"/>
      <c r="L265" s="1"/>
    </row>
    <row r="266" spans="11:12" x14ac:dyDescent="0.2">
      <c r="K266" s="69"/>
      <c r="L266" s="1"/>
    </row>
    <row r="267" spans="11:12" x14ac:dyDescent="0.2">
      <c r="K267" s="69"/>
      <c r="L267" s="1"/>
    </row>
    <row r="268" spans="11:12" x14ac:dyDescent="0.2">
      <c r="K268" s="69"/>
      <c r="L268" s="1"/>
    </row>
    <row r="269" spans="11:12" x14ac:dyDescent="0.2">
      <c r="K269" s="69"/>
      <c r="L269" s="1"/>
    </row>
    <row r="270" spans="11:12" x14ac:dyDescent="0.2">
      <c r="K270" s="69"/>
      <c r="L270" s="1"/>
    </row>
    <row r="271" spans="11:12" x14ac:dyDescent="0.2">
      <c r="K271" s="69"/>
      <c r="L271" s="1"/>
    </row>
    <row r="272" spans="11:12" x14ac:dyDescent="0.2">
      <c r="K272" s="69"/>
      <c r="L272" s="1"/>
    </row>
    <row r="273" spans="11:12" x14ac:dyDescent="0.2">
      <c r="K273" s="69"/>
      <c r="L273" s="1"/>
    </row>
    <row r="274" spans="11:12" x14ac:dyDescent="0.2">
      <c r="K274" s="69"/>
      <c r="L274" s="1"/>
    </row>
    <row r="275" spans="11:12" x14ac:dyDescent="0.2">
      <c r="K275" s="69"/>
      <c r="L275" s="1"/>
    </row>
    <row r="276" spans="11:12" x14ac:dyDescent="0.2">
      <c r="K276" s="69"/>
      <c r="L276" s="1"/>
    </row>
    <row r="277" spans="11:12" x14ac:dyDescent="0.2">
      <c r="K277" s="69"/>
      <c r="L277" s="1"/>
    </row>
    <row r="278" spans="11:12" x14ac:dyDescent="0.2">
      <c r="K278" s="69"/>
      <c r="L278" s="1"/>
    </row>
    <row r="279" spans="11:12" x14ac:dyDescent="0.2">
      <c r="K279" s="69"/>
      <c r="L279" s="1"/>
    </row>
    <row r="280" spans="11:12" x14ac:dyDescent="0.2">
      <c r="K280" s="69"/>
      <c r="L280" s="1"/>
    </row>
    <row r="281" spans="11:12" x14ac:dyDescent="0.2">
      <c r="K281" s="69"/>
      <c r="L281" s="1"/>
    </row>
    <row r="282" spans="11:12" x14ac:dyDescent="0.2">
      <c r="K282" s="69"/>
      <c r="L282" s="1"/>
    </row>
    <row r="283" spans="11:12" x14ac:dyDescent="0.2">
      <c r="K283" s="69"/>
      <c r="L283" s="1"/>
    </row>
    <row r="284" spans="11:12" x14ac:dyDescent="0.2">
      <c r="K284" s="69"/>
      <c r="L284" s="1"/>
    </row>
    <row r="285" spans="11:12" x14ac:dyDescent="0.2">
      <c r="K285" s="69"/>
      <c r="L285" s="1"/>
    </row>
    <row r="286" spans="11:12" x14ac:dyDescent="0.2">
      <c r="K286" s="69"/>
      <c r="L286" s="1"/>
    </row>
    <row r="287" spans="11:12" x14ac:dyDescent="0.2">
      <c r="K287" s="69"/>
      <c r="L287" s="1"/>
    </row>
    <row r="288" spans="11:12" x14ac:dyDescent="0.2">
      <c r="K288" s="69"/>
      <c r="L288" s="1"/>
    </row>
    <row r="289" spans="11:12" x14ac:dyDescent="0.2">
      <c r="K289" s="69"/>
      <c r="L289" s="1"/>
    </row>
    <row r="290" spans="11:12" x14ac:dyDescent="0.2">
      <c r="K290" s="69"/>
      <c r="L290" s="1"/>
    </row>
    <row r="291" spans="11:12" x14ac:dyDescent="0.2">
      <c r="K291" s="69"/>
      <c r="L291" s="1"/>
    </row>
    <row r="292" spans="11:12" x14ac:dyDescent="0.2">
      <c r="K292" s="69"/>
      <c r="L292" s="1"/>
    </row>
    <row r="293" spans="11:12" x14ac:dyDescent="0.2">
      <c r="K293" s="69"/>
      <c r="L293" s="1"/>
    </row>
    <row r="294" spans="11:12" x14ac:dyDescent="0.2">
      <c r="K294" s="69"/>
      <c r="L294" s="1"/>
    </row>
    <row r="295" spans="11:12" x14ac:dyDescent="0.2">
      <c r="K295" s="69"/>
      <c r="L295" s="1"/>
    </row>
    <row r="296" spans="11:12" x14ac:dyDescent="0.2">
      <c r="K296" s="69"/>
      <c r="L296" s="1"/>
    </row>
    <row r="297" spans="11:12" x14ac:dyDescent="0.2">
      <c r="K297" s="69"/>
      <c r="L297" s="1"/>
    </row>
    <row r="298" spans="11:12" x14ac:dyDescent="0.2">
      <c r="K298" s="69"/>
      <c r="L298" s="1"/>
    </row>
    <row r="299" spans="11:12" x14ac:dyDescent="0.2">
      <c r="K299" s="69"/>
      <c r="L299" s="1"/>
    </row>
    <row r="300" spans="11:12" x14ac:dyDescent="0.2">
      <c r="K300" s="69"/>
      <c r="L300" s="1"/>
    </row>
    <row r="301" spans="11:12" x14ac:dyDescent="0.2">
      <c r="K301" s="69"/>
      <c r="L301" s="1"/>
    </row>
    <row r="302" spans="11:12" x14ac:dyDescent="0.2">
      <c r="K302" s="69"/>
      <c r="L302" s="1"/>
    </row>
    <row r="303" spans="11:12" x14ac:dyDescent="0.2">
      <c r="K303" s="69"/>
      <c r="L303" s="1"/>
    </row>
    <row r="304" spans="11:12" x14ac:dyDescent="0.2">
      <c r="K304" s="69"/>
      <c r="L304" s="1"/>
    </row>
    <row r="305" spans="11:12" x14ac:dyDescent="0.2">
      <c r="K305" s="69"/>
      <c r="L305" s="1"/>
    </row>
    <row r="306" spans="11:12" x14ac:dyDescent="0.2">
      <c r="K306" s="69"/>
      <c r="L306" s="1"/>
    </row>
    <row r="307" spans="11:12" x14ac:dyDescent="0.2">
      <c r="K307" s="69"/>
      <c r="L307" s="1"/>
    </row>
    <row r="308" spans="11:12" x14ac:dyDescent="0.2">
      <c r="K308" s="69"/>
      <c r="L308" s="1"/>
    </row>
    <row r="309" spans="11:12" x14ac:dyDescent="0.2">
      <c r="K309" s="69"/>
      <c r="L309" s="1"/>
    </row>
    <row r="310" spans="11:12" x14ac:dyDescent="0.2">
      <c r="K310" s="69"/>
      <c r="L310" s="1"/>
    </row>
    <row r="311" spans="11:12" x14ac:dyDescent="0.2">
      <c r="K311" s="69"/>
      <c r="L311" s="1"/>
    </row>
    <row r="312" spans="11:12" x14ac:dyDescent="0.2">
      <c r="K312" s="69"/>
      <c r="L312" s="1"/>
    </row>
    <row r="313" spans="11:12" x14ac:dyDescent="0.2">
      <c r="K313" s="69"/>
      <c r="L313" s="1"/>
    </row>
    <row r="314" spans="11:12" x14ac:dyDescent="0.2">
      <c r="K314" s="69"/>
      <c r="L314" s="1"/>
    </row>
    <row r="315" spans="11:12" x14ac:dyDescent="0.2">
      <c r="K315" s="69"/>
      <c r="L315" s="1"/>
    </row>
    <row r="316" spans="11:12" x14ac:dyDescent="0.2">
      <c r="K316" s="69"/>
      <c r="L316" s="1"/>
    </row>
    <row r="317" spans="11:12" x14ac:dyDescent="0.2">
      <c r="K317" s="69"/>
      <c r="L317" s="1"/>
    </row>
    <row r="318" spans="11:12" x14ac:dyDescent="0.2">
      <c r="K318" s="69"/>
      <c r="L318" s="1"/>
    </row>
    <row r="319" spans="11:12" x14ac:dyDescent="0.2">
      <c r="K319" s="69"/>
      <c r="L319" s="1"/>
    </row>
    <row r="320" spans="11:12" x14ac:dyDescent="0.2">
      <c r="K320" s="69"/>
      <c r="L320" s="1"/>
    </row>
    <row r="321" spans="11:12" x14ac:dyDescent="0.2">
      <c r="K321" s="69"/>
      <c r="L321" s="1"/>
    </row>
    <row r="322" spans="11:12" x14ac:dyDescent="0.2">
      <c r="K322" s="69"/>
      <c r="L322" s="1"/>
    </row>
    <row r="323" spans="11:12" x14ac:dyDescent="0.2">
      <c r="K323" s="69"/>
      <c r="L323" s="1"/>
    </row>
    <row r="324" spans="11:12" x14ac:dyDescent="0.2">
      <c r="K324" s="69"/>
      <c r="L324" s="1"/>
    </row>
    <row r="325" spans="11:12" x14ac:dyDescent="0.2">
      <c r="K325" s="69"/>
      <c r="L325" s="1"/>
    </row>
    <row r="326" spans="11:12" x14ac:dyDescent="0.2">
      <c r="K326" s="69"/>
      <c r="L326" s="1"/>
    </row>
    <row r="327" spans="11:12" x14ac:dyDescent="0.2">
      <c r="K327" s="69"/>
      <c r="L327" s="1"/>
    </row>
    <row r="328" spans="11:12" x14ac:dyDescent="0.2">
      <c r="K328" s="69"/>
      <c r="L328" s="1"/>
    </row>
    <row r="329" spans="11:12" x14ac:dyDescent="0.2">
      <c r="K329" s="69"/>
      <c r="L329" s="1"/>
    </row>
    <row r="330" spans="11:12" x14ac:dyDescent="0.2">
      <c r="K330" s="69"/>
      <c r="L330" s="1"/>
    </row>
    <row r="331" spans="11:12" x14ac:dyDescent="0.2">
      <c r="K331" s="69"/>
      <c r="L331" s="1"/>
    </row>
    <row r="332" spans="11:12" x14ac:dyDescent="0.2">
      <c r="K332" s="69"/>
      <c r="L332" s="1"/>
    </row>
    <row r="333" spans="11:12" x14ac:dyDescent="0.2">
      <c r="K333" s="69"/>
      <c r="L333" s="1"/>
    </row>
    <row r="334" spans="11:12" x14ac:dyDescent="0.2">
      <c r="K334" s="69"/>
      <c r="L334" s="1"/>
    </row>
    <row r="335" spans="11:12" x14ac:dyDescent="0.2">
      <c r="K335" s="69"/>
      <c r="L335" s="1"/>
    </row>
    <row r="336" spans="11:12" x14ac:dyDescent="0.2">
      <c r="K336" s="69"/>
      <c r="L336" s="1"/>
    </row>
    <row r="337" spans="11:12" x14ac:dyDescent="0.2">
      <c r="K337" s="69"/>
      <c r="L337" s="1"/>
    </row>
    <row r="338" spans="11:12" x14ac:dyDescent="0.2">
      <c r="K338" s="69"/>
      <c r="L338" s="1"/>
    </row>
    <row r="339" spans="11:12" x14ac:dyDescent="0.2">
      <c r="K339" s="69"/>
      <c r="L339" s="1"/>
    </row>
    <row r="340" spans="11:12" x14ac:dyDescent="0.2">
      <c r="K340" s="69"/>
      <c r="L340" s="1"/>
    </row>
    <row r="341" spans="11:12" x14ac:dyDescent="0.2">
      <c r="K341" s="69"/>
      <c r="L341" s="1"/>
    </row>
    <row r="342" spans="11:12" x14ac:dyDescent="0.2">
      <c r="K342" s="69"/>
      <c r="L342" s="1"/>
    </row>
    <row r="343" spans="11:12" x14ac:dyDescent="0.2">
      <c r="K343" s="69"/>
      <c r="L343" s="1"/>
    </row>
    <row r="344" spans="11:12" x14ac:dyDescent="0.2">
      <c r="K344" s="69"/>
      <c r="L344" s="1"/>
    </row>
    <row r="345" spans="11:12" x14ac:dyDescent="0.2">
      <c r="K345" s="69"/>
      <c r="L345" s="1"/>
    </row>
    <row r="346" spans="11:12" x14ac:dyDescent="0.2">
      <c r="K346" s="69"/>
      <c r="L346" s="1"/>
    </row>
    <row r="347" spans="11:12" x14ac:dyDescent="0.2">
      <c r="K347" s="69"/>
      <c r="L347" s="1"/>
    </row>
    <row r="348" spans="11:12" x14ac:dyDescent="0.2">
      <c r="K348" s="69"/>
      <c r="L348" s="1"/>
    </row>
    <row r="349" spans="11:12" x14ac:dyDescent="0.2">
      <c r="K349" s="69"/>
      <c r="L349" s="1"/>
    </row>
    <row r="350" spans="11:12" x14ac:dyDescent="0.2">
      <c r="K350" s="69"/>
      <c r="L350" s="1"/>
    </row>
    <row r="351" spans="11:12" x14ac:dyDescent="0.2">
      <c r="K351" s="69"/>
      <c r="L351" s="1"/>
    </row>
    <row r="352" spans="11:12" x14ac:dyDescent="0.2">
      <c r="K352" s="69"/>
      <c r="L352" s="1"/>
    </row>
    <row r="353" spans="11:12" x14ac:dyDescent="0.2">
      <c r="K353" s="69"/>
      <c r="L353" s="1"/>
    </row>
    <row r="354" spans="11:12" x14ac:dyDescent="0.2">
      <c r="K354" s="69"/>
      <c r="L354" s="1"/>
    </row>
    <row r="355" spans="11:12" x14ac:dyDescent="0.2">
      <c r="K355" s="69"/>
      <c r="L355" s="1"/>
    </row>
    <row r="356" spans="11:12" x14ac:dyDescent="0.2">
      <c r="K356" s="69"/>
      <c r="L356" s="1"/>
    </row>
    <row r="357" spans="11:12" x14ac:dyDescent="0.2">
      <c r="K357" s="69"/>
      <c r="L357" s="1"/>
    </row>
    <row r="358" spans="11:12" x14ac:dyDescent="0.2">
      <c r="K358" s="69"/>
      <c r="L358" s="1"/>
    </row>
    <row r="359" spans="11:12" x14ac:dyDescent="0.2">
      <c r="K359" s="69"/>
      <c r="L359" s="1"/>
    </row>
    <row r="360" spans="11:12" x14ac:dyDescent="0.2">
      <c r="K360" s="69"/>
      <c r="L360" s="1"/>
    </row>
    <row r="361" spans="11:12" x14ac:dyDescent="0.2">
      <c r="K361" s="69"/>
      <c r="L361" s="1"/>
    </row>
    <row r="362" spans="11:12" x14ac:dyDescent="0.2">
      <c r="K362" s="69"/>
      <c r="L362" s="1"/>
    </row>
    <row r="363" spans="11:12" x14ac:dyDescent="0.2">
      <c r="K363" s="69"/>
      <c r="L363" s="1"/>
    </row>
    <row r="364" spans="11:12" x14ac:dyDescent="0.2">
      <c r="K364" s="69"/>
      <c r="L364" s="1"/>
    </row>
    <row r="365" spans="11:12" x14ac:dyDescent="0.2">
      <c r="K365" s="69"/>
      <c r="L365" s="1"/>
    </row>
    <row r="366" spans="11:12" x14ac:dyDescent="0.2">
      <c r="K366" s="69"/>
      <c r="L366" s="1"/>
    </row>
    <row r="367" spans="11:12" x14ac:dyDescent="0.2">
      <c r="K367" s="69"/>
      <c r="L367" s="1"/>
    </row>
    <row r="368" spans="11:12" x14ac:dyDescent="0.2">
      <c r="K368" s="69"/>
      <c r="L368" s="1"/>
    </row>
    <row r="369" spans="11:12" x14ac:dyDescent="0.2">
      <c r="K369" s="69"/>
      <c r="L369" s="1"/>
    </row>
    <row r="370" spans="11:12" x14ac:dyDescent="0.2">
      <c r="K370" s="69"/>
      <c r="L370" s="1"/>
    </row>
    <row r="371" spans="11:12" x14ac:dyDescent="0.2">
      <c r="K371" s="69"/>
      <c r="L371" s="1"/>
    </row>
    <row r="372" spans="11:12" x14ac:dyDescent="0.2">
      <c r="K372" s="69"/>
      <c r="L372" s="1"/>
    </row>
    <row r="373" spans="11:12" x14ac:dyDescent="0.2">
      <c r="K373" s="69"/>
      <c r="L373" s="1"/>
    </row>
    <row r="374" spans="11:12" x14ac:dyDescent="0.2">
      <c r="K374" s="69"/>
      <c r="L374" s="1"/>
    </row>
    <row r="375" spans="11:12" x14ac:dyDescent="0.2">
      <c r="K375" s="69"/>
      <c r="L375" s="1"/>
    </row>
    <row r="376" spans="11:12" x14ac:dyDescent="0.2">
      <c r="K376" s="69"/>
      <c r="L376" s="1"/>
    </row>
    <row r="377" spans="11:12" x14ac:dyDescent="0.2">
      <c r="K377" s="69"/>
      <c r="L377" s="1"/>
    </row>
    <row r="378" spans="11:12" x14ac:dyDescent="0.2">
      <c r="K378" s="69"/>
      <c r="L378" s="1"/>
    </row>
    <row r="379" spans="11:12" x14ac:dyDescent="0.2">
      <c r="K379" s="69"/>
      <c r="L379" s="1"/>
    </row>
    <row r="380" spans="11:12" x14ac:dyDescent="0.2">
      <c r="K380" s="69"/>
      <c r="L380" s="1"/>
    </row>
    <row r="381" spans="11:12" x14ac:dyDescent="0.2">
      <c r="K381" s="69"/>
      <c r="L381" s="1"/>
    </row>
    <row r="382" spans="11:12" x14ac:dyDescent="0.2">
      <c r="K382" s="69"/>
      <c r="L382" s="1"/>
    </row>
    <row r="383" spans="11:12" x14ac:dyDescent="0.2">
      <c r="K383" s="69"/>
      <c r="L383" s="1"/>
    </row>
    <row r="384" spans="11:12" x14ac:dyDescent="0.2">
      <c r="K384" s="69"/>
      <c r="L384" s="1"/>
    </row>
    <row r="385" spans="11:12" x14ac:dyDescent="0.2">
      <c r="K385" s="69"/>
      <c r="L385" s="1"/>
    </row>
    <row r="386" spans="11:12" x14ac:dyDescent="0.2">
      <c r="K386" s="69"/>
      <c r="L386" s="1"/>
    </row>
    <row r="387" spans="11:12" x14ac:dyDescent="0.2">
      <c r="K387" s="69"/>
      <c r="L387" s="1"/>
    </row>
    <row r="388" spans="11:12" x14ac:dyDescent="0.2">
      <c r="K388" s="69"/>
      <c r="L388" s="1"/>
    </row>
    <row r="389" spans="11:12" x14ac:dyDescent="0.2">
      <c r="K389" s="69"/>
      <c r="L389" s="1"/>
    </row>
    <row r="390" spans="11:12" x14ac:dyDescent="0.2">
      <c r="K390" s="69"/>
      <c r="L390" s="1"/>
    </row>
    <row r="391" spans="11:12" x14ac:dyDescent="0.2">
      <c r="K391" s="69"/>
      <c r="L391" s="1"/>
    </row>
    <row r="392" spans="11:12" x14ac:dyDescent="0.2">
      <c r="K392" s="69"/>
      <c r="L392" s="1"/>
    </row>
    <row r="393" spans="11:12" x14ac:dyDescent="0.2">
      <c r="K393" s="69"/>
      <c r="L393" s="1"/>
    </row>
    <row r="394" spans="11:12" x14ac:dyDescent="0.2">
      <c r="K394" s="69"/>
      <c r="L394" s="1"/>
    </row>
    <row r="395" spans="11:12" x14ac:dyDescent="0.2">
      <c r="K395" s="69"/>
      <c r="L395" s="1"/>
    </row>
    <row r="396" spans="11:12" x14ac:dyDescent="0.2">
      <c r="K396" s="69"/>
      <c r="L396" s="1"/>
    </row>
    <row r="397" spans="11:12" x14ac:dyDescent="0.2">
      <c r="K397" s="69"/>
      <c r="L397" s="1"/>
    </row>
    <row r="398" spans="11:12" x14ac:dyDescent="0.2">
      <c r="K398" s="69"/>
      <c r="L398" s="1"/>
    </row>
    <row r="399" spans="11:12" x14ac:dyDescent="0.2">
      <c r="K399" s="69"/>
      <c r="L399" s="1"/>
    </row>
    <row r="400" spans="11:12" x14ac:dyDescent="0.2">
      <c r="K400" s="69"/>
      <c r="L400" s="1"/>
    </row>
    <row r="401" spans="11:12" x14ac:dyDescent="0.2">
      <c r="K401" s="69"/>
      <c r="L401" s="1"/>
    </row>
    <row r="402" spans="11:12" x14ac:dyDescent="0.2">
      <c r="K402" s="69"/>
      <c r="L402" s="1"/>
    </row>
    <row r="403" spans="11:12" x14ac:dyDescent="0.2">
      <c r="K403" s="69"/>
      <c r="L403" s="1"/>
    </row>
    <row r="404" spans="11:12" x14ac:dyDescent="0.2">
      <c r="K404" s="69"/>
      <c r="L404" s="1"/>
    </row>
    <row r="405" spans="11:12" x14ac:dyDescent="0.2">
      <c r="K405" s="69"/>
      <c r="L405" s="1"/>
    </row>
    <row r="406" spans="11:12" x14ac:dyDescent="0.2">
      <c r="K406" s="69"/>
      <c r="L406" s="1"/>
    </row>
    <row r="407" spans="11:12" x14ac:dyDescent="0.2">
      <c r="K407" s="69"/>
      <c r="L407" s="1"/>
    </row>
    <row r="408" spans="11:12" x14ac:dyDescent="0.2">
      <c r="K408" s="69"/>
      <c r="L408" s="1"/>
    </row>
    <row r="409" spans="11:12" x14ac:dyDescent="0.2">
      <c r="K409" s="69"/>
      <c r="L409" s="1"/>
    </row>
    <row r="410" spans="11:12" x14ac:dyDescent="0.2">
      <c r="K410" s="69"/>
      <c r="L410" s="1"/>
    </row>
    <row r="411" spans="11:12" x14ac:dyDescent="0.2">
      <c r="K411" s="69"/>
      <c r="L411" s="1"/>
    </row>
    <row r="412" spans="11:12" x14ac:dyDescent="0.2">
      <c r="K412" s="69"/>
      <c r="L412" s="1"/>
    </row>
    <row r="413" spans="11:12" x14ac:dyDescent="0.2">
      <c r="K413" s="69"/>
      <c r="L413" s="1"/>
    </row>
    <row r="414" spans="11:12" x14ac:dyDescent="0.2">
      <c r="K414" s="69"/>
      <c r="L414" s="1"/>
    </row>
    <row r="415" spans="11:12" x14ac:dyDescent="0.2">
      <c r="K415" s="69"/>
      <c r="L415" s="1"/>
    </row>
    <row r="416" spans="11:12" x14ac:dyDescent="0.2">
      <c r="K416" s="69"/>
      <c r="L416" s="1"/>
    </row>
    <row r="417" spans="11:12" x14ac:dyDescent="0.2">
      <c r="K417" s="69"/>
      <c r="L417" s="1"/>
    </row>
    <row r="418" spans="11:12" x14ac:dyDescent="0.2">
      <c r="K418" s="69"/>
      <c r="L418" s="1"/>
    </row>
    <row r="419" spans="11:12" x14ac:dyDescent="0.2">
      <c r="K419" s="69"/>
      <c r="L419" s="1"/>
    </row>
    <row r="420" spans="11:12" x14ac:dyDescent="0.2">
      <c r="K420" s="69"/>
      <c r="L420" s="1"/>
    </row>
    <row r="421" spans="11:12" x14ac:dyDescent="0.2">
      <c r="K421" s="69"/>
      <c r="L421" s="1"/>
    </row>
    <row r="422" spans="11:12" x14ac:dyDescent="0.2">
      <c r="K422" s="69"/>
      <c r="L422" s="1"/>
    </row>
    <row r="423" spans="11:12" x14ac:dyDescent="0.2">
      <c r="K423" s="69"/>
      <c r="L423" s="1"/>
    </row>
    <row r="424" spans="11:12" x14ac:dyDescent="0.2">
      <c r="K424" s="69"/>
      <c r="L424" s="1"/>
    </row>
    <row r="425" spans="11:12" x14ac:dyDescent="0.2">
      <c r="K425" s="69"/>
      <c r="L425" s="1"/>
    </row>
    <row r="426" spans="11:12" x14ac:dyDescent="0.2">
      <c r="K426" s="69"/>
      <c r="L426" s="1"/>
    </row>
    <row r="427" spans="11:12" x14ac:dyDescent="0.2">
      <c r="K427" s="69"/>
      <c r="L427" s="1"/>
    </row>
    <row r="428" spans="11:12" x14ac:dyDescent="0.2">
      <c r="K428" s="69"/>
      <c r="L428" s="1"/>
    </row>
    <row r="429" spans="11:12" x14ac:dyDescent="0.2">
      <c r="K429" s="69"/>
      <c r="L429" s="1"/>
    </row>
    <row r="430" spans="11:12" x14ac:dyDescent="0.2">
      <c r="K430" s="69"/>
      <c r="L430" s="1"/>
    </row>
    <row r="431" spans="11:12" x14ac:dyDescent="0.2">
      <c r="K431" s="69"/>
      <c r="L431" s="1"/>
    </row>
    <row r="432" spans="11:12" x14ac:dyDescent="0.2">
      <c r="K432" s="69"/>
      <c r="L432" s="1"/>
    </row>
    <row r="433" spans="11:12" x14ac:dyDescent="0.2">
      <c r="K433" s="69"/>
      <c r="L433" s="1"/>
    </row>
    <row r="434" spans="11:12" x14ac:dyDescent="0.2">
      <c r="K434" s="69"/>
      <c r="L434" s="1"/>
    </row>
    <row r="435" spans="11:12" x14ac:dyDescent="0.2">
      <c r="K435" s="69"/>
      <c r="L435" s="1"/>
    </row>
    <row r="436" spans="11:12" x14ac:dyDescent="0.2">
      <c r="K436" s="69"/>
      <c r="L436" s="1"/>
    </row>
    <row r="437" spans="11:12" x14ac:dyDescent="0.2">
      <c r="K437" s="69"/>
      <c r="L437" s="1"/>
    </row>
    <row r="438" spans="11:12" x14ac:dyDescent="0.2">
      <c r="K438" s="69"/>
      <c r="L438" s="1"/>
    </row>
    <row r="439" spans="11:12" x14ac:dyDescent="0.2">
      <c r="K439" s="69"/>
      <c r="L439" s="1"/>
    </row>
    <row r="440" spans="11:12" x14ac:dyDescent="0.2">
      <c r="K440" s="69"/>
      <c r="L440" s="1"/>
    </row>
    <row r="441" spans="11:12" x14ac:dyDescent="0.2">
      <c r="K441" s="69"/>
      <c r="L441" s="1"/>
    </row>
    <row r="442" spans="11:12" x14ac:dyDescent="0.2">
      <c r="K442" s="69"/>
      <c r="L442" s="1"/>
    </row>
    <row r="443" spans="11:12" x14ac:dyDescent="0.2">
      <c r="K443" s="69"/>
      <c r="L443" s="1"/>
    </row>
    <row r="444" spans="11:12" x14ac:dyDescent="0.2">
      <c r="K444" s="69"/>
      <c r="L444" s="1"/>
    </row>
    <row r="445" spans="11:12" x14ac:dyDescent="0.2">
      <c r="K445" s="69"/>
      <c r="L445" s="1"/>
    </row>
    <row r="446" spans="11:12" x14ac:dyDescent="0.2">
      <c r="K446" s="69"/>
      <c r="L446" s="1"/>
    </row>
    <row r="447" spans="11:12" x14ac:dyDescent="0.2">
      <c r="K447" s="69"/>
      <c r="L447" s="1"/>
    </row>
    <row r="448" spans="11:12" x14ac:dyDescent="0.2">
      <c r="K448" s="69"/>
      <c r="L448" s="1"/>
    </row>
    <row r="449" spans="11:12" x14ac:dyDescent="0.2">
      <c r="K449" s="69"/>
      <c r="L449" s="1"/>
    </row>
    <row r="450" spans="11:12" x14ac:dyDescent="0.2">
      <c r="K450" s="69"/>
      <c r="L450" s="1"/>
    </row>
    <row r="451" spans="11:12" x14ac:dyDescent="0.2">
      <c r="K451" s="69"/>
      <c r="L451" s="1"/>
    </row>
    <row r="452" spans="11:12" x14ac:dyDescent="0.2">
      <c r="K452" s="69"/>
      <c r="L452" s="1"/>
    </row>
    <row r="453" spans="11:12" x14ac:dyDescent="0.2">
      <c r="K453" s="69"/>
      <c r="L453" s="1"/>
    </row>
    <row r="454" spans="11:12" x14ac:dyDescent="0.2">
      <c r="K454" s="69"/>
      <c r="L454" s="1"/>
    </row>
    <row r="455" spans="11:12" x14ac:dyDescent="0.2">
      <c r="K455" s="69"/>
      <c r="L455" s="1"/>
    </row>
    <row r="456" spans="11:12" x14ac:dyDescent="0.2">
      <c r="K456" s="69"/>
      <c r="L456" s="1"/>
    </row>
    <row r="457" spans="11:12" x14ac:dyDescent="0.2">
      <c r="K457" s="69"/>
      <c r="L457" s="1"/>
    </row>
    <row r="458" spans="11:12" x14ac:dyDescent="0.2">
      <c r="K458" s="69"/>
      <c r="L458" s="1"/>
    </row>
    <row r="459" spans="11:12" x14ac:dyDescent="0.2">
      <c r="K459" s="69"/>
      <c r="L459" s="1"/>
    </row>
    <row r="460" spans="11:12" x14ac:dyDescent="0.2">
      <c r="K460" s="69"/>
      <c r="L460" s="1"/>
    </row>
    <row r="461" spans="11:12" x14ac:dyDescent="0.2">
      <c r="K461" s="69"/>
      <c r="L461" s="1"/>
    </row>
    <row r="462" spans="11:12" x14ac:dyDescent="0.2">
      <c r="K462" s="69"/>
      <c r="L462" s="1"/>
    </row>
    <row r="463" spans="11:12" x14ac:dyDescent="0.2">
      <c r="K463" s="69"/>
      <c r="L463" s="1"/>
    </row>
    <row r="464" spans="11:12" x14ac:dyDescent="0.2">
      <c r="K464" s="69"/>
      <c r="L464" s="1"/>
    </row>
    <row r="465" spans="11:12" x14ac:dyDescent="0.2">
      <c r="K465" s="69"/>
      <c r="L465" s="1"/>
    </row>
    <row r="466" spans="11:12" x14ac:dyDescent="0.2">
      <c r="K466" s="69"/>
      <c r="L466" s="1"/>
    </row>
    <row r="467" spans="11:12" x14ac:dyDescent="0.2">
      <c r="K467" s="69"/>
      <c r="L467" s="1"/>
    </row>
    <row r="468" spans="11:12" x14ac:dyDescent="0.2">
      <c r="K468" s="69"/>
      <c r="L468" s="1"/>
    </row>
    <row r="469" spans="11:12" x14ac:dyDescent="0.2">
      <c r="K469" s="69"/>
      <c r="L469" s="1"/>
    </row>
    <row r="470" spans="11:12" x14ac:dyDescent="0.2">
      <c r="K470" s="69"/>
      <c r="L470" s="1"/>
    </row>
    <row r="471" spans="11:12" x14ac:dyDescent="0.2">
      <c r="K471" s="69"/>
      <c r="L471" s="1"/>
    </row>
    <row r="472" spans="11:12" x14ac:dyDescent="0.2">
      <c r="K472" s="69"/>
      <c r="L472" s="1"/>
    </row>
    <row r="473" spans="11:12" x14ac:dyDescent="0.2">
      <c r="K473" s="69"/>
      <c r="L473" s="1"/>
    </row>
    <row r="474" spans="11:12" x14ac:dyDescent="0.2">
      <c r="K474" s="69"/>
      <c r="L474" s="1"/>
    </row>
    <row r="475" spans="11:12" x14ac:dyDescent="0.2">
      <c r="K475" s="69"/>
      <c r="L475" s="1"/>
    </row>
    <row r="476" spans="11:12" x14ac:dyDescent="0.2">
      <c r="K476" s="69"/>
      <c r="L476" s="1"/>
    </row>
    <row r="477" spans="11:12" x14ac:dyDescent="0.2">
      <c r="K477" s="69"/>
      <c r="L477" s="1"/>
    </row>
    <row r="478" spans="11:12" x14ac:dyDescent="0.2">
      <c r="K478" s="69"/>
      <c r="L478" s="1"/>
    </row>
    <row r="479" spans="11:12" x14ac:dyDescent="0.2">
      <c r="K479" s="69"/>
      <c r="L479" s="1"/>
    </row>
    <row r="480" spans="11:12" x14ac:dyDescent="0.2">
      <c r="K480" s="69"/>
      <c r="L480" s="1"/>
    </row>
    <row r="481" spans="11:12" x14ac:dyDescent="0.2">
      <c r="K481" s="69"/>
      <c r="L481" s="1"/>
    </row>
    <row r="482" spans="11:12" x14ac:dyDescent="0.2">
      <c r="K482" s="69"/>
      <c r="L482" s="1"/>
    </row>
    <row r="483" spans="11:12" x14ac:dyDescent="0.2">
      <c r="K483" s="69"/>
      <c r="L483" s="1"/>
    </row>
    <row r="484" spans="11:12" x14ac:dyDescent="0.2">
      <c r="K484" s="69"/>
      <c r="L484" s="1"/>
    </row>
    <row r="485" spans="11:12" x14ac:dyDescent="0.2">
      <c r="K485" s="69"/>
      <c r="L485" s="1"/>
    </row>
    <row r="486" spans="11:12" x14ac:dyDescent="0.2">
      <c r="K486" s="69"/>
      <c r="L486" s="1"/>
    </row>
    <row r="487" spans="11:12" x14ac:dyDescent="0.2">
      <c r="K487" s="69"/>
      <c r="L487" s="1"/>
    </row>
    <row r="488" spans="11:12" x14ac:dyDescent="0.2">
      <c r="K488" s="69"/>
      <c r="L488" s="1"/>
    </row>
    <row r="489" spans="11:12" x14ac:dyDescent="0.2">
      <c r="K489" s="69"/>
      <c r="L489" s="1"/>
    </row>
    <row r="490" spans="11:12" x14ac:dyDescent="0.2">
      <c r="K490" s="69"/>
      <c r="L490" s="1"/>
    </row>
    <row r="491" spans="11:12" x14ac:dyDescent="0.2">
      <c r="K491" s="69"/>
      <c r="L491" s="1"/>
    </row>
    <row r="492" spans="11:12" x14ac:dyDescent="0.2">
      <c r="K492" s="69"/>
      <c r="L492" s="1"/>
    </row>
    <row r="493" spans="11:12" x14ac:dyDescent="0.2">
      <c r="K493" s="69"/>
      <c r="L493" s="1"/>
    </row>
    <row r="494" spans="11:12" x14ac:dyDescent="0.2">
      <c r="K494" s="69"/>
      <c r="L494" s="1"/>
    </row>
    <row r="495" spans="11:12" x14ac:dyDescent="0.2">
      <c r="K495" s="69"/>
      <c r="L495" s="1"/>
    </row>
    <row r="496" spans="11:12" x14ac:dyDescent="0.2">
      <c r="K496" s="69"/>
      <c r="L496" s="1"/>
    </row>
    <row r="497" spans="11:12" x14ac:dyDescent="0.2">
      <c r="K497" s="69"/>
      <c r="L497" s="1"/>
    </row>
    <row r="498" spans="11:12" x14ac:dyDescent="0.2">
      <c r="K498" s="69"/>
      <c r="L498" s="1"/>
    </row>
    <row r="499" spans="11:12" x14ac:dyDescent="0.2">
      <c r="K499" s="69"/>
      <c r="L499" s="1"/>
    </row>
    <row r="500" spans="11:12" x14ac:dyDescent="0.2">
      <c r="K500" s="69"/>
      <c r="L500" s="1"/>
    </row>
    <row r="501" spans="11:12" x14ac:dyDescent="0.2">
      <c r="K501" s="69"/>
      <c r="L501" s="1"/>
    </row>
    <row r="502" spans="11:12" x14ac:dyDescent="0.2">
      <c r="K502" s="69"/>
      <c r="L502" s="1"/>
    </row>
    <row r="503" spans="11:12" x14ac:dyDescent="0.2">
      <c r="K503" s="69"/>
      <c r="L503" s="1"/>
    </row>
    <row r="504" spans="11:12" x14ac:dyDescent="0.2">
      <c r="K504" s="69"/>
      <c r="L504" s="1"/>
    </row>
    <row r="505" spans="11:12" x14ac:dyDescent="0.2">
      <c r="K505" s="69"/>
      <c r="L505" s="1"/>
    </row>
    <row r="506" spans="11:12" x14ac:dyDescent="0.2">
      <c r="K506" s="69"/>
      <c r="L506" s="1"/>
    </row>
    <row r="507" spans="11:12" x14ac:dyDescent="0.2">
      <c r="K507" s="69"/>
      <c r="L507" s="1"/>
    </row>
    <row r="508" spans="11:12" x14ac:dyDescent="0.2">
      <c r="K508" s="69"/>
      <c r="L508" s="1"/>
    </row>
    <row r="509" spans="11:12" x14ac:dyDescent="0.2">
      <c r="K509" s="69"/>
      <c r="L509" s="1"/>
    </row>
    <row r="510" spans="11:12" x14ac:dyDescent="0.2">
      <c r="K510" s="69"/>
      <c r="L510" s="1"/>
    </row>
    <row r="511" spans="11:12" x14ac:dyDescent="0.2">
      <c r="K511" s="69"/>
      <c r="L511" s="1"/>
    </row>
    <row r="512" spans="11:12" x14ac:dyDescent="0.2">
      <c r="K512" s="69"/>
      <c r="L512" s="1"/>
    </row>
    <row r="513" spans="11:12" x14ac:dyDescent="0.2">
      <c r="K513" s="69"/>
      <c r="L513" s="1"/>
    </row>
    <row r="514" spans="11:12" x14ac:dyDescent="0.2">
      <c r="K514" s="69"/>
      <c r="L514" s="1"/>
    </row>
    <row r="515" spans="11:12" x14ac:dyDescent="0.2">
      <c r="K515" s="69"/>
      <c r="L515" s="1"/>
    </row>
    <row r="516" spans="11:12" x14ac:dyDescent="0.2">
      <c r="K516" s="69"/>
      <c r="L516" s="1"/>
    </row>
    <row r="517" spans="11:12" x14ac:dyDescent="0.2">
      <c r="K517" s="69"/>
      <c r="L517" s="1"/>
    </row>
    <row r="518" spans="11:12" x14ac:dyDescent="0.2">
      <c r="K518" s="69"/>
      <c r="L518" s="1"/>
    </row>
    <row r="519" spans="11:12" x14ac:dyDescent="0.2">
      <c r="K519" s="69"/>
      <c r="L519" s="1"/>
    </row>
    <row r="520" spans="11:12" x14ac:dyDescent="0.2">
      <c r="K520" s="69"/>
      <c r="L520" s="1"/>
    </row>
    <row r="521" spans="11:12" x14ac:dyDescent="0.2">
      <c r="K521" s="69"/>
      <c r="L521" s="1"/>
    </row>
    <row r="522" spans="11:12" x14ac:dyDescent="0.2">
      <c r="K522" s="69"/>
      <c r="L522" s="1"/>
    </row>
    <row r="523" spans="11:12" x14ac:dyDescent="0.2">
      <c r="K523" s="69"/>
      <c r="L523" s="1"/>
    </row>
    <row r="524" spans="11:12" x14ac:dyDescent="0.2">
      <c r="K524" s="69"/>
      <c r="L524" s="1"/>
    </row>
    <row r="525" spans="11:12" x14ac:dyDescent="0.2">
      <c r="K525" s="69"/>
      <c r="L525" s="1"/>
    </row>
    <row r="526" spans="11:12" x14ac:dyDescent="0.2">
      <c r="K526" s="69"/>
      <c r="L526" s="1"/>
    </row>
    <row r="527" spans="11:12" x14ac:dyDescent="0.2">
      <c r="K527" s="69"/>
      <c r="L527" s="1"/>
    </row>
    <row r="528" spans="11:12" x14ac:dyDescent="0.2">
      <c r="K528" s="69"/>
      <c r="L528" s="1"/>
    </row>
    <row r="529" spans="11:12" x14ac:dyDescent="0.2">
      <c r="K529" s="69"/>
      <c r="L529" s="1"/>
    </row>
    <row r="530" spans="11:12" x14ac:dyDescent="0.2">
      <c r="K530" s="69"/>
      <c r="L530" s="1"/>
    </row>
    <row r="531" spans="11:12" x14ac:dyDescent="0.2">
      <c r="K531" s="69"/>
      <c r="L531" s="1"/>
    </row>
    <row r="532" spans="11:12" x14ac:dyDescent="0.2">
      <c r="K532" s="69"/>
      <c r="L532" s="1"/>
    </row>
    <row r="533" spans="11:12" x14ac:dyDescent="0.2">
      <c r="K533" s="69"/>
      <c r="L533" s="1"/>
    </row>
    <row r="534" spans="11:12" x14ac:dyDescent="0.2">
      <c r="K534" s="69"/>
      <c r="L534" s="1"/>
    </row>
    <row r="535" spans="11:12" x14ac:dyDescent="0.2">
      <c r="K535" s="69"/>
      <c r="L535" s="1"/>
    </row>
    <row r="536" spans="11:12" x14ac:dyDescent="0.2">
      <c r="K536" s="69"/>
      <c r="L536" s="1"/>
    </row>
    <row r="537" spans="11:12" x14ac:dyDescent="0.2">
      <c r="K537" s="69"/>
      <c r="L537" s="1"/>
    </row>
    <row r="538" spans="11:12" x14ac:dyDescent="0.2">
      <c r="K538" s="69"/>
      <c r="L538" s="1"/>
    </row>
    <row r="539" spans="11:12" x14ac:dyDescent="0.2">
      <c r="K539" s="69"/>
      <c r="L539" s="1"/>
    </row>
    <row r="540" spans="11:12" x14ac:dyDescent="0.2">
      <c r="K540" s="69"/>
      <c r="L540" s="1"/>
    </row>
    <row r="541" spans="11:12" x14ac:dyDescent="0.2">
      <c r="K541" s="69"/>
      <c r="L541" s="1"/>
    </row>
    <row r="542" spans="11:12" x14ac:dyDescent="0.2">
      <c r="K542" s="69"/>
      <c r="L542" s="1"/>
    </row>
    <row r="543" spans="11:12" x14ac:dyDescent="0.2">
      <c r="K543" s="69"/>
      <c r="L543" s="1"/>
    </row>
    <row r="544" spans="11:12" x14ac:dyDescent="0.2">
      <c r="K544" s="69"/>
      <c r="L544" s="1"/>
    </row>
    <row r="545" spans="11:12" x14ac:dyDescent="0.2">
      <c r="K545" s="69"/>
      <c r="L545" s="1"/>
    </row>
    <row r="546" spans="11:12" x14ac:dyDescent="0.2">
      <c r="K546" s="69"/>
      <c r="L546" s="1"/>
    </row>
    <row r="547" spans="11:12" x14ac:dyDescent="0.2">
      <c r="K547" s="69"/>
      <c r="L547" s="1"/>
    </row>
    <row r="548" spans="11:12" x14ac:dyDescent="0.2">
      <c r="K548" s="69"/>
      <c r="L548" s="1"/>
    </row>
    <row r="549" spans="11:12" x14ac:dyDescent="0.2">
      <c r="K549" s="69"/>
      <c r="L549" s="1"/>
    </row>
    <row r="550" spans="11:12" x14ac:dyDescent="0.2">
      <c r="K550" s="69"/>
      <c r="L550" s="1"/>
    </row>
    <row r="551" spans="11:12" x14ac:dyDescent="0.2">
      <c r="K551" s="69"/>
      <c r="L551" s="1"/>
    </row>
    <row r="552" spans="11:12" x14ac:dyDescent="0.2">
      <c r="K552" s="69"/>
      <c r="L552" s="1"/>
    </row>
    <row r="553" spans="11:12" x14ac:dyDescent="0.2">
      <c r="K553" s="69"/>
      <c r="L553" s="1"/>
    </row>
    <row r="554" spans="11:12" x14ac:dyDescent="0.2">
      <c r="K554" s="69"/>
      <c r="L554" s="1"/>
    </row>
    <row r="555" spans="11:12" x14ac:dyDescent="0.2">
      <c r="K555" s="69"/>
      <c r="L555" s="1"/>
    </row>
    <row r="556" spans="11:12" x14ac:dyDescent="0.2">
      <c r="K556" s="69"/>
      <c r="L556" s="1"/>
    </row>
    <row r="557" spans="11:12" x14ac:dyDescent="0.2">
      <c r="K557" s="69"/>
      <c r="L557" s="1"/>
    </row>
    <row r="558" spans="11:12" x14ac:dyDescent="0.2">
      <c r="K558" s="69"/>
      <c r="L558" s="1"/>
    </row>
    <row r="559" spans="11:12" x14ac:dyDescent="0.2">
      <c r="K559" s="69"/>
      <c r="L559" s="1"/>
    </row>
    <row r="560" spans="11:12" x14ac:dyDescent="0.2">
      <c r="K560" s="69"/>
      <c r="L560" s="1"/>
    </row>
    <row r="561" spans="11:12" x14ac:dyDescent="0.2">
      <c r="K561" s="69"/>
      <c r="L561" s="1"/>
    </row>
    <row r="562" spans="11:12" x14ac:dyDescent="0.2">
      <c r="K562" s="69"/>
      <c r="L562" s="1"/>
    </row>
    <row r="563" spans="11:12" x14ac:dyDescent="0.2">
      <c r="K563" s="69"/>
      <c r="L563" s="1"/>
    </row>
    <row r="564" spans="11:12" x14ac:dyDescent="0.2">
      <c r="K564" s="69"/>
      <c r="L564" s="1"/>
    </row>
    <row r="565" spans="11:12" x14ac:dyDescent="0.2">
      <c r="K565" s="69"/>
      <c r="L565" s="1"/>
    </row>
    <row r="566" spans="11:12" x14ac:dyDescent="0.2">
      <c r="K566" s="69"/>
      <c r="L566" s="1"/>
    </row>
    <row r="567" spans="11:12" x14ac:dyDescent="0.2">
      <c r="K567" s="69"/>
      <c r="L567" s="1"/>
    </row>
    <row r="568" spans="11:12" x14ac:dyDescent="0.2">
      <c r="K568" s="69"/>
      <c r="L568" s="1"/>
    </row>
    <row r="569" spans="11:12" x14ac:dyDescent="0.2">
      <c r="K569" s="69"/>
      <c r="L569" s="1"/>
    </row>
    <row r="570" spans="11:12" x14ac:dyDescent="0.2">
      <c r="K570" s="69"/>
      <c r="L570" s="1"/>
    </row>
    <row r="571" spans="11:12" x14ac:dyDescent="0.2">
      <c r="K571" s="69"/>
      <c r="L571" s="1"/>
    </row>
    <row r="572" spans="11:12" x14ac:dyDescent="0.2">
      <c r="K572" s="69"/>
      <c r="L572" s="1"/>
    </row>
    <row r="573" spans="11:12" x14ac:dyDescent="0.2">
      <c r="K573" s="69"/>
      <c r="L573" s="1"/>
    </row>
    <row r="574" spans="11:12" x14ac:dyDescent="0.2">
      <c r="K574" s="69"/>
      <c r="L574" s="1"/>
    </row>
    <row r="575" spans="11:12" x14ac:dyDescent="0.2">
      <c r="K575" s="69"/>
      <c r="L575" s="1"/>
    </row>
    <row r="576" spans="11:12" x14ac:dyDescent="0.2">
      <c r="K576" s="69"/>
      <c r="L576" s="1"/>
    </row>
    <row r="577" spans="11:12" x14ac:dyDescent="0.2">
      <c r="K577" s="69"/>
      <c r="L577" s="1"/>
    </row>
    <row r="578" spans="11:12" x14ac:dyDescent="0.2">
      <c r="K578" s="69"/>
      <c r="L578" s="1"/>
    </row>
    <row r="579" spans="11:12" x14ac:dyDescent="0.2">
      <c r="K579" s="69"/>
      <c r="L579" s="1"/>
    </row>
    <row r="580" spans="11:12" x14ac:dyDescent="0.2">
      <c r="K580" s="69"/>
      <c r="L580" s="1"/>
    </row>
    <row r="581" spans="11:12" x14ac:dyDescent="0.2">
      <c r="K581" s="69"/>
      <c r="L581" s="1"/>
    </row>
    <row r="582" spans="11:12" x14ac:dyDescent="0.2">
      <c r="K582" s="69"/>
      <c r="L582" s="1"/>
    </row>
    <row r="583" spans="11:12" x14ac:dyDescent="0.2">
      <c r="K583" s="69"/>
      <c r="L583" s="1"/>
    </row>
    <row r="584" spans="11:12" x14ac:dyDescent="0.2">
      <c r="K584" s="69"/>
      <c r="L584" s="1"/>
    </row>
    <row r="585" spans="11:12" x14ac:dyDescent="0.2">
      <c r="K585" s="69"/>
      <c r="L585" s="1"/>
    </row>
    <row r="586" spans="11:12" x14ac:dyDescent="0.2">
      <c r="K586" s="69"/>
      <c r="L586" s="1"/>
    </row>
    <row r="587" spans="11:12" x14ac:dyDescent="0.2">
      <c r="K587" s="69"/>
      <c r="L587" s="1"/>
    </row>
    <row r="588" spans="11:12" x14ac:dyDescent="0.2">
      <c r="K588" s="69"/>
      <c r="L588" s="1"/>
    </row>
    <row r="589" spans="11:12" x14ac:dyDescent="0.2">
      <c r="K589" s="69"/>
      <c r="L589" s="1"/>
    </row>
    <row r="590" spans="11:12" x14ac:dyDescent="0.2">
      <c r="K590" s="69"/>
      <c r="L590" s="1"/>
    </row>
    <row r="591" spans="11:12" x14ac:dyDescent="0.2">
      <c r="K591" s="69"/>
      <c r="L591" s="1"/>
    </row>
    <row r="592" spans="11:12" x14ac:dyDescent="0.2">
      <c r="K592" s="69"/>
      <c r="L592" s="1"/>
    </row>
    <row r="593" spans="11:12" x14ac:dyDescent="0.2">
      <c r="K593" s="69"/>
      <c r="L593" s="1"/>
    </row>
    <row r="594" spans="11:12" x14ac:dyDescent="0.2">
      <c r="K594" s="69"/>
      <c r="L594" s="1"/>
    </row>
    <row r="595" spans="11:12" x14ac:dyDescent="0.2">
      <c r="K595" s="69"/>
      <c r="L595" s="1"/>
    </row>
    <row r="596" spans="11:12" x14ac:dyDescent="0.2">
      <c r="K596" s="69"/>
      <c r="L596" s="1"/>
    </row>
    <row r="597" spans="11:12" x14ac:dyDescent="0.2">
      <c r="K597" s="69"/>
      <c r="L597" s="1"/>
    </row>
    <row r="598" spans="11:12" x14ac:dyDescent="0.2">
      <c r="K598" s="69"/>
      <c r="L598" s="1"/>
    </row>
    <row r="599" spans="11:12" x14ac:dyDescent="0.2">
      <c r="K599" s="69"/>
      <c r="L599" s="1"/>
    </row>
    <row r="600" spans="11:12" x14ac:dyDescent="0.2">
      <c r="K600" s="69"/>
      <c r="L600" s="1"/>
    </row>
    <row r="601" spans="11:12" x14ac:dyDescent="0.2">
      <c r="K601" s="69"/>
      <c r="L601" s="1"/>
    </row>
    <row r="602" spans="11:12" x14ac:dyDescent="0.2">
      <c r="K602" s="69"/>
      <c r="L602" s="1"/>
    </row>
    <row r="603" spans="11:12" x14ac:dyDescent="0.2">
      <c r="K603" s="69"/>
      <c r="L603" s="1"/>
    </row>
    <row r="604" spans="11:12" x14ac:dyDescent="0.2">
      <c r="K604" s="69"/>
      <c r="L604" s="1"/>
    </row>
    <row r="605" spans="11:12" x14ac:dyDescent="0.2">
      <c r="K605" s="69"/>
      <c r="L605" s="1"/>
    </row>
    <row r="606" spans="11:12" x14ac:dyDescent="0.2">
      <c r="K606" s="69"/>
      <c r="L606" s="1"/>
    </row>
    <row r="607" spans="11:12" x14ac:dyDescent="0.2">
      <c r="K607" s="69"/>
      <c r="L607" s="1"/>
    </row>
    <row r="608" spans="11:12" x14ac:dyDescent="0.2">
      <c r="K608" s="69"/>
      <c r="L608" s="1"/>
    </row>
    <row r="609" spans="11:12" x14ac:dyDescent="0.2">
      <c r="K609" s="69"/>
      <c r="L609" s="1"/>
    </row>
    <row r="610" spans="11:12" x14ac:dyDescent="0.2">
      <c r="K610" s="69"/>
      <c r="L610" s="1"/>
    </row>
    <row r="611" spans="11:12" x14ac:dyDescent="0.2">
      <c r="K611" s="69"/>
      <c r="L611" s="1"/>
    </row>
    <row r="612" spans="11:12" x14ac:dyDescent="0.2">
      <c r="K612" s="69"/>
      <c r="L612" s="1"/>
    </row>
    <row r="613" spans="11:12" x14ac:dyDescent="0.2">
      <c r="K613" s="69"/>
      <c r="L613" s="1"/>
    </row>
    <row r="614" spans="11:12" x14ac:dyDescent="0.2">
      <c r="K614" s="69"/>
      <c r="L614" s="1"/>
    </row>
    <row r="615" spans="11:12" x14ac:dyDescent="0.2">
      <c r="K615" s="69"/>
      <c r="L615" s="1"/>
    </row>
    <row r="616" spans="11:12" x14ac:dyDescent="0.2">
      <c r="K616" s="69"/>
      <c r="L616" s="1"/>
    </row>
    <row r="617" spans="11:12" x14ac:dyDescent="0.2">
      <c r="K617" s="69"/>
      <c r="L617" s="1"/>
    </row>
    <row r="618" spans="11:12" x14ac:dyDescent="0.2">
      <c r="K618" s="69"/>
      <c r="L618" s="1"/>
    </row>
    <row r="619" spans="11:12" x14ac:dyDescent="0.2">
      <c r="K619" s="69"/>
      <c r="L619" s="1"/>
    </row>
    <row r="620" spans="11:12" x14ac:dyDescent="0.2">
      <c r="K620" s="69"/>
      <c r="L620" s="1"/>
    </row>
    <row r="621" spans="11:12" x14ac:dyDescent="0.2">
      <c r="K621" s="69"/>
      <c r="L621" s="1"/>
    </row>
    <row r="622" spans="11:12" x14ac:dyDescent="0.2">
      <c r="K622" s="69"/>
      <c r="L622" s="1"/>
    </row>
    <row r="623" spans="11:12" x14ac:dyDescent="0.2">
      <c r="K623" s="69"/>
      <c r="L623" s="1"/>
    </row>
    <row r="624" spans="11:12" x14ac:dyDescent="0.2">
      <c r="K624" s="69"/>
      <c r="L624" s="1"/>
    </row>
    <row r="625" spans="11:12" x14ac:dyDescent="0.2">
      <c r="K625" s="69"/>
      <c r="L625" s="1"/>
    </row>
    <row r="626" spans="11:12" x14ac:dyDescent="0.2">
      <c r="K626" s="69"/>
      <c r="L626" s="1"/>
    </row>
    <row r="627" spans="11:12" x14ac:dyDescent="0.2">
      <c r="K627" s="69"/>
      <c r="L627" s="1"/>
    </row>
    <row r="628" spans="11:12" x14ac:dyDescent="0.2">
      <c r="K628" s="69"/>
      <c r="L628" s="1"/>
    </row>
    <row r="629" spans="11:12" x14ac:dyDescent="0.2">
      <c r="K629" s="69"/>
      <c r="L629" s="1"/>
    </row>
    <row r="630" spans="11:12" x14ac:dyDescent="0.2">
      <c r="K630" s="69"/>
      <c r="L630" s="1"/>
    </row>
    <row r="631" spans="11:12" x14ac:dyDescent="0.2">
      <c r="K631" s="69"/>
      <c r="L631" s="1"/>
    </row>
    <row r="632" spans="11:12" x14ac:dyDescent="0.2">
      <c r="K632" s="69"/>
      <c r="L632" s="1"/>
    </row>
    <row r="633" spans="11:12" x14ac:dyDescent="0.2">
      <c r="K633" s="69"/>
      <c r="L633" s="1"/>
    </row>
    <row r="634" spans="11:12" x14ac:dyDescent="0.2">
      <c r="K634" s="69"/>
      <c r="L634" s="1"/>
    </row>
    <row r="635" spans="11:12" x14ac:dyDescent="0.2">
      <c r="K635" s="69"/>
      <c r="L635" s="1"/>
    </row>
    <row r="636" spans="11:12" x14ac:dyDescent="0.2">
      <c r="K636" s="69"/>
      <c r="L636" s="1"/>
    </row>
    <row r="637" spans="11:12" x14ac:dyDescent="0.2">
      <c r="K637" s="69"/>
      <c r="L637" s="1"/>
    </row>
    <row r="638" spans="11:12" x14ac:dyDescent="0.2">
      <c r="K638" s="69"/>
      <c r="L638" s="1"/>
    </row>
    <row r="639" spans="11:12" x14ac:dyDescent="0.2">
      <c r="K639" s="69"/>
      <c r="L639" s="1"/>
    </row>
    <row r="640" spans="11:12" x14ac:dyDescent="0.2">
      <c r="K640" s="69"/>
      <c r="L640" s="1"/>
    </row>
    <row r="641" spans="11:12" x14ac:dyDescent="0.2">
      <c r="K641" s="69"/>
      <c r="L641" s="1"/>
    </row>
    <row r="642" spans="11:12" x14ac:dyDescent="0.2">
      <c r="K642" s="69"/>
      <c r="L642" s="1"/>
    </row>
    <row r="643" spans="11:12" x14ac:dyDescent="0.2">
      <c r="K643" s="69"/>
      <c r="L643" s="1"/>
    </row>
    <row r="644" spans="11:12" x14ac:dyDescent="0.2">
      <c r="K644" s="69"/>
      <c r="L644" s="1"/>
    </row>
    <row r="645" spans="11:12" x14ac:dyDescent="0.2">
      <c r="K645" s="69"/>
      <c r="L645" s="1"/>
    </row>
    <row r="646" spans="11:12" x14ac:dyDescent="0.2">
      <c r="K646" s="69"/>
      <c r="L646" s="1"/>
    </row>
    <row r="647" spans="11:12" x14ac:dyDescent="0.2">
      <c r="K647" s="69"/>
      <c r="L647" s="1"/>
    </row>
    <row r="648" spans="11:12" x14ac:dyDescent="0.2">
      <c r="K648" s="69"/>
      <c r="L648" s="1"/>
    </row>
    <row r="649" spans="11:12" x14ac:dyDescent="0.2">
      <c r="K649" s="69"/>
      <c r="L649" s="1"/>
    </row>
    <row r="650" spans="11:12" x14ac:dyDescent="0.2">
      <c r="K650" s="69"/>
      <c r="L650" s="1"/>
    </row>
    <row r="651" spans="11:12" x14ac:dyDescent="0.2">
      <c r="K651" s="69"/>
      <c r="L651" s="1"/>
    </row>
    <row r="652" spans="11:12" x14ac:dyDescent="0.2">
      <c r="K652" s="69"/>
      <c r="L652" s="1"/>
    </row>
    <row r="653" spans="11:12" x14ac:dyDescent="0.2">
      <c r="K653" s="69"/>
      <c r="L653" s="1"/>
    </row>
    <row r="654" spans="11:12" x14ac:dyDescent="0.2">
      <c r="K654" s="69"/>
      <c r="L654" s="1"/>
    </row>
    <row r="655" spans="11:12" x14ac:dyDescent="0.2">
      <c r="K655" s="69"/>
      <c r="L655" s="1"/>
    </row>
    <row r="656" spans="11:12" x14ac:dyDescent="0.2">
      <c r="K656" s="69"/>
      <c r="L656" s="1"/>
    </row>
    <row r="657" spans="11:12" x14ac:dyDescent="0.2">
      <c r="K657" s="69"/>
      <c r="L657" s="1"/>
    </row>
    <row r="658" spans="11:12" x14ac:dyDescent="0.2">
      <c r="K658" s="69"/>
      <c r="L658" s="1"/>
    </row>
    <row r="659" spans="11:12" x14ac:dyDescent="0.2">
      <c r="K659" s="69"/>
      <c r="L659" s="1"/>
    </row>
    <row r="660" spans="11:12" x14ac:dyDescent="0.2">
      <c r="K660" s="69"/>
      <c r="L660" s="1"/>
    </row>
    <row r="661" spans="11:12" x14ac:dyDescent="0.2">
      <c r="K661" s="69"/>
      <c r="L661" s="1"/>
    </row>
    <row r="662" spans="11:12" x14ac:dyDescent="0.2">
      <c r="K662" s="69"/>
      <c r="L662" s="1"/>
    </row>
    <row r="663" spans="11:12" x14ac:dyDescent="0.2">
      <c r="K663" s="69"/>
      <c r="L663" s="1"/>
    </row>
    <row r="664" spans="11:12" x14ac:dyDescent="0.2">
      <c r="K664" s="69"/>
      <c r="L664" s="1"/>
    </row>
    <row r="665" spans="11:12" x14ac:dyDescent="0.2">
      <c r="K665" s="69"/>
      <c r="L665" s="1"/>
    </row>
    <row r="666" spans="11:12" x14ac:dyDescent="0.2">
      <c r="K666" s="69"/>
      <c r="L666" s="1"/>
    </row>
    <row r="667" spans="11:12" x14ac:dyDescent="0.2">
      <c r="K667" s="69"/>
      <c r="L667" s="1"/>
    </row>
    <row r="668" spans="11:12" x14ac:dyDescent="0.2">
      <c r="K668" s="69"/>
      <c r="L668" s="1"/>
    </row>
    <row r="669" spans="11:12" x14ac:dyDescent="0.2">
      <c r="K669" s="69"/>
      <c r="L669" s="1"/>
    </row>
    <row r="670" spans="11:12" x14ac:dyDescent="0.2">
      <c r="K670" s="69"/>
      <c r="L670" s="1"/>
    </row>
    <row r="671" spans="11:12" x14ac:dyDescent="0.2">
      <c r="K671" s="69"/>
      <c r="L671" s="1"/>
    </row>
    <row r="672" spans="11:12" x14ac:dyDescent="0.2">
      <c r="K672" s="69"/>
      <c r="L672" s="1"/>
    </row>
    <row r="673" spans="11:12" x14ac:dyDescent="0.2">
      <c r="K673" s="69"/>
      <c r="L673" s="1"/>
    </row>
    <row r="674" spans="11:12" x14ac:dyDescent="0.2">
      <c r="K674" s="69"/>
      <c r="L674" s="1"/>
    </row>
    <row r="675" spans="11:12" x14ac:dyDescent="0.2">
      <c r="K675" s="69"/>
      <c r="L675" s="1"/>
    </row>
    <row r="676" spans="11:12" x14ac:dyDescent="0.2">
      <c r="K676" s="69"/>
      <c r="L676" s="1"/>
    </row>
    <row r="677" spans="11:12" x14ac:dyDescent="0.2">
      <c r="K677" s="69"/>
      <c r="L677" s="1"/>
    </row>
    <row r="678" spans="11:12" x14ac:dyDescent="0.2">
      <c r="K678" s="69"/>
      <c r="L678" s="1"/>
    </row>
    <row r="679" spans="11:12" x14ac:dyDescent="0.2">
      <c r="K679" s="69"/>
      <c r="L679" s="1"/>
    </row>
    <row r="680" spans="11:12" x14ac:dyDescent="0.2">
      <c r="K680" s="69"/>
      <c r="L680" s="1"/>
    </row>
    <row r="681" spans="11:12" x14ac:dyDescent="0.2">
      <c r="K681" s="69"/>
      <c r="L681" s="1"/>
    </row>
    <row r="682" spans="11:12" x14ac:dyDescent="0.2">
      <c r="K682" s="69"/>
      <c r="L682" s="1"/>
    </row>
    <row r="683" spans="11:12" x14ac:dyDescent="0.2">
      <c r="K683" s="69"/>
      <c r="L683" s="1"/>
    </row>
    <row r="684" spans="11:12" x14ac:dyDescent="0.2">
      <c r="K684" s="69"/>
      <c r="L684" s="1"/>
    </row>
    <row r="685" spans="11:12" x14ac:dyDescent="0.2">
      <c r="K685" s="69"/>
      <c r="L685" s="1"/>
    </row>
    <row r="686" spans="11:12" x14ac:dyDescent="0.2">
      <c r="K686" s="69"/>
      <c r="L686" s="1"/>
    </row>
    <row r="687" spans="11:12" x14ac:dyDescent="0.2">
      <c r="K687" s="69"/>
      <c r="L687" s="1"/>
    </row>
    <row r="688" spans="11:12" x14ac:dyDescent="0.2">
      <c r="K688" s="69"/>
      <c r="L688" s="1"/>
    </row>
    <row r="689" spans="11:12" x14ac:dyDescent="0.2">
      <c r="K689" s="69"/>
      <c r="L689" s="1"/>
    </row>
    <row r="690" spans="11:12" x14ac:dyDescent="0.2">
      <c r="K690" s="69"/>
      <c r="L690" s="1"/>
    </row>
    <row r="691" spans="11:12" x14ac:dyDescent="0.2">
      <c r="K691" s="69"/>
      <c r="L691" s="1"/>
    </row>
    <row r="692" spans="11:12" x14ac:dyDescent="0.2">
      <c r="K692" s="69"/>
      <c r="L692" s="1"/>
    </row>
    <row r="693" spans="11:12" x14ac:dyDescent="0.2">
      <c r="K693" s="69"/>
      <c r="L693" s="1"/>
    </row>
    <row r="694" spans="11:12" x14ac:dyDescent="0.2">
      <c r="K694" s="69"/>
      <c r="L694" s="1"/>
    </row>
    <row r="695" spans="11:12" x14ac:dyDescent="0.2">
      <c r="K695" s="69"/>
      <c r="L695" s="1"/>
    </row>
    <row r="696" spans="11:12" x14ac:dyDescent="0.2">
      <c r="K696" s="69"/>
      <c r="L696" s="1"/>
    </row>
    <row r="697" spans="11:12" x14ac:dyDescent="0.2">
      <c r="K697" s="69"/>
      <c r="L697" s="1"/>
    </row>
    <row r="698" spans="11:12" x14ac:dyDescent="0.2">
      <c r="K698" s="69"/>
      <c r="L698" s="1"/>
    </row>
    <row r="699" spans="11:12" x14ac:dyDescent="0.2">
      <c r="K699" s="69"/>
      <c r="L699" s="1"/>
    </row>
    <row r="700" spans="11:12" x14ac:dyDescent="0.2">
      <c r="K700" s="69"/>
      <c r="L700" s="1"/>
    </row>
    <row r="701" spans="11:12" x14ac:dyDescent="0.2">
      <c r="K701" s="69"/>
      <c r="L701" s="1"/>
    </row>
    <row r="702" spans="11:12" x14ac:dyDescent="0.2">
      <c r="K702" s="69"/>
      <c r="L702" s="1"/>
    </row>
    <row r="703" spans="11:12" x14ac:dyDescent="0.2">
      <c r="K703" s="69"/>
      <c r="L703" s="1"/>
    </row>
    <row r="704" spans="11:12" x14ac:dyDescent="0.2">
      <c r="K704" s="69"/>
      <c r="L704" s="1"/>
    </row>
    <row r="705" spans="11:12" x14ac:dyDescent="0.2">
      <c r="K705" s="69"/>
      <c r="L705" s="1"/>
    </row>
    <row r="706" spans="11:12" x14ac:dyDescent="0.2">
      <c r="K706" s="69"/>
      <c r="L706" s="1"/>
    </row>
    <row r="707" spans="11:12" x14ac:dyDescent="0.2">
      <c r="K707" s="69"/>
      <c r="L707" s="1"/>
    </row>
    <row r="708" spans="11:12" x14ac:dyDescent="0.2">
      <c r="K708" s="69"/>
      <c r="L708" s="1"/>
    </row>
    <row r="709" spans="11:12" x14ac:dyDescent="0.2">
      <c r="K709" s="69"/>
      <c r="L709" s="1"/>
    </row>
    <row r="710" spans="11:12" x14ac:dyDescent="0.2">
      <c r="K710" s="69"/>
      <c r="L710" s="1"/>
    </row>
    <row r="711" spans="11:12" x14ac:dyDescent="0.2">
      <c r="K711" s="69"/>
      <c r="L711" s="1"/>
    </row>
    <row r="712" spans="11:12" x14ac:dyDescent="0.2">
      <c r="K712" s="69"/>
      <c r="L712" s="1"/>
    </row>
    <row r="713" spans="11:12" x14ac:dyDescent="0.2">
      <c r="K713" s="69"/>
      <c r="L713" s="1"/>
    </row>
    <row r="714" spans="11:12" x14ac:dyDescent="0.2">
      <c r="K714" s="69"/>
      <c r="L714" s="1"/>
    </row>
    <row r="715" spans="11:12" x14ac:dyDescent="0.2">
      <c r="K715" s="69"/>
      <c r="L715" s="1"/>
    </row>
    <row r="716" spans="11:12" x14ac:dyDescent="0.2">
      <c r="K716" s="69"/>
      <c r="L716" s="1"/>
    </row>
    <row r="717" spans="11:12" x14ac:dyDescent="0.2">
      <c r="K717" s="69"/>
      <c r="L717" s="1"/>
    </row>
    <row r="718" spans="11:12" x14ac:dyDescent="0.2">
      <c r="K718" s="69"/>
      <c r="L718" s="1"/>
    </row>
    <row r="719" spans="11:12" x14ac:dyDescent="0.2">
      <c r="K719" s="69"/>
      <c r="L719" s="1"/>
    </row>
    <row r="720" spans="11:12" x14ac:dyDescent="0.2">
      <c r="K720" s="69"/>
      <c r="L720" s="1"/>
    </row>
    <row r="721" spans="11:12" x14ac:dyDescent="0.2">
      <c r="K721" s="69"/>
      <c r="L721" s="1"/>
    </row>
    <row r="722" spans="11:12" x14ac:dyDescent="0.2">
      <c r="K722" s="69"/>
      <c r="L722" s="1"/>
    </row>
    <row r="723" spans="11:12" x14ac:dyDescent="0.2">
      <c r="K723" s="69"/>
      <c r="L723" s="1"/>
    </row>
    <row r="724" spans="11:12" x14ac:dyDescent="0.2">
      <c r="K724" s="69"/>
      <c r="L724" s="1"/>
    </row>
    <row r="725" spans="11:12" x14ac:dyDescent="0.2">
      <c r="K725" s="69"/>
      <c r="L725" s="1"/>
    </row>
    <row r="726" spans="11:12" x14ac:dyDescent="0.2">
      <c r="K726" s="69"/>
      <c r="L726" s="1"/>
    </row>
    <row r="727" spans="11:12" x14ac:dyDescent="0.2">
      <c r="K727" s="69"/>
      <c r="L727" s="1"/>
    </row>
    <row r="728" spans="11:12" x14ac:dyDescent="0.2">
      <c r="K728" s="69"/>
      <c r="L728" s="1"/>
    </row>
    <row r="729" spans="11:12" x14ac:dyDescent="0.2">
      <c r="K729" s="69"/>
      <c r="L729" s="1"/>
    </row>
    <row r="730" spans="11:12" x14ac:dyDescent="0.2">
      <c r="K730" s="69"/>
      <c r="L730" s="1"/>
    </row>
    <row r="731" spans="11:12" x14ac:dyDescent="0.2">
      <c r="K731" s="69"/>
      <c r="L731" s="1"/>
    </row>
    <row r="732" spans="11:12" x14ac:dyDescent="0.2">
      <c r="K732" s="69"/>
      <c r="L732" s="1"/>
    </row>
    <row r="733" spans="11:12" x14ac:dyDescent="0.2">
      <c r="K733" s="69"/>
      <c r="L733" s="1"/>
    </row>
    <row r="734" spans="11:12" x14ac:dyDescent="0.2">
      <c r="K734" s="69"/>
      <c r="L734" s="1"/>
    </row>
    <row r="735" spans="11:12" x14ac:dyDescent="0.2">
      <c r="K735" s="69"/>
      <c r="L735" s="1"/>
    </row>
    <row r="736" spans="11:12" x14ac:dyDescent="0.2">
      <c r="K736" s="69"/>
      <c r="L736" s="1"/>
    </row>
    <row r="737" spans="11:12" x14ac:dyDescent="0.2">
      <c r="K737" s="69"/>
      <c r="L737" s="1"/>
    </row>
    <row r="738" spans="11:12" x14ac:dyDescent="0.2">
      <c r="K738" s="69"/>
      <c r="L738" s="1"/>
    </row>
    <row r="739" spans="11:12" x14ac:dyDescent="0.2">
      <c r="K739" s="69"/>
      <c r="L739" s="1"/>
    </row>
    <row r="740" spans="11:12" x14ac:dyDescent="0.2">
      <c r="K740" s="69"/>
      <c r="L740" s="1"/>
    </row>
    <row r="741" spans="11:12" x14ac:dyDescent="0.2">
      <c r="K741" s="69"/>
      <c r="L741" s="1"/>
    </row>
    <row r="742" spans="11:12" x14ac:dyDescent="0.2">
      <c r="K742" s="69"/>
      <c r="L742" s="1"/>
    </row>
    <row r="743" spans="11:12" x14ac:dyDescent="0.2">
      <c r="K743" s="69"/>
      <c r="L743" s="1"/>
    </row>
    <row r="744" spans="11:12" x14ac:dyDescent="0.2">
      <c r="K744" s="69"/>
      <c r="L744" s="1"/>
    </row>
    <row r="745" spans="11:12" x14ac:dyDescent="0.2">
      <c r="K745" s="69"/>
      <c r="L745" s="1"/>
    </row>
    <row r="746" spans="11:12" x14ac:dyDescent="0.2">
      <c r="K746" s="69"/>
      <c r="L746" s="1"/>
    </row>
    <row r="747" spans="11:12" x14ac:dyDescent="0.2">
      <c r="K747" s="69"/>
      <c r="L747" s="1"/>
    </row>
    <row r="748" spans="11:12" x14ac:dyDescent="0.2">
      <c r="K748" s="69"/>
      <c r="L748" s="1"/>
    </row>
    <row r="749" spans="11:12" x14ac:dyDescent="0.2">
      <c r="K749" s="69"/>
      <c r="L749" s="1"/>
    </row>
    <row r="750" spans="11:12" x14ac:dyDescent="0.2">
      <c r="K750" s="69"/>
      <c r="L750" s="1"/>
    </row>
    <row r="751" spans="11:12" x14ac:dyDescent="0.2">
      <c r="K751" s="69"/>
      <c r="L751" s="1"/>
    </row>
    <row r="752" spans="11:12" x14ac:dyDescent="0.2">
      <c r="K752" s="69"/>
      <c r="L752" s="1"/>
    </row>
    <row r="753" spans="11:12" x14ac:dyDescent="0.2">
      <c r="K753" s="69"/>
      <c r="L753" s="1"/>
    </row>
    <row r="754" spans="11:12" x14ac:dyDescent="0.2">
      <c r="K754" s="69"/>
      <c r="L754" s="1"/>
    </row>
    <row r="755" spans="11:12" x14ac:dyDescent="0.2">
      <c r="K755" s="69"/>
      <c r="L755" s="1"/>
    </row>
    <row r="756" spans="11:12" x14ac:dyDescent="0.2">
      <c r="K756" s="69"/>
      <c r="L756" s="1"/>
    </row>
    <row r="757" spans="11:12" x14ac:dyDescent="0.2">
      <c r="K757" s="69"/>
      <c r="L757" s="1"/>
    </row>
    <row r="758" spans="11:12" x14ac:dyDescent="0.2">
      <c r="K758" s="69"/>
      <c r="L758" s="1"/>
    </row>
    <row r="759" spans="11:12" x14ac:dyDescent="0.2">
      <c r="K759" s="69"/>
      <c r="L759" s="1"/>
    </row>
    <row r="760" spans="11:12" x14ac:dyDescent="0.2">
      <c r="K760" s="69"/>
      <c r="L760" s="1"/>
    </row>
    <row r="761" spans="11:12" x14ac:dyDescent="0.2">
      <c r="K761" s="69"/>
      <c r="L761" s="1"/>
    </row>
    <row r="762" spans="11:12" x14ac:dyDescent="0.2">
      <c r="K762" s="69"/>
      <c r="L762" s="1"/>
    </row>
    <row r="763" spans="11:12" x14ac:dyDescent="0.2">
      <c r="K763" s="69"/>
      <c r="L763" s="1"/>
    </row>
    <row r="764" spans="11:12" x14ac:dyDescent="0.2">
      <c r="K764" s="69"/>
      <c r="L764" s="1"/>
    </row>
    <row r="765" spans="11:12" x14ac:dyDescent="0.2">
      <c r="K765" s="69"/>
      <c r="L765" s="1"/>
    </row>
    <row r="766" spans="11:12" x14ac:dyDescent="0.2">
      <c r="K766" s="69"/>
      <c r="L766" s="1"/>
    </row>
    <row r="767" spans="11:12" x14ac:dyDescent="0.2">
      <c r="K767" s="69"/>
      <c r="L767" s="1"/>
    </row>
    <row r="768" spans="11:12" x14ac:dyDescent="0.2">
      <c r="K768" s="69"/>
      <c r="L768" s="1"/>
    </row>
    <row r="769" spans="11:12" x14ac:dyDescent="0.2">
      <c r="K769" s="69"/>
      <c r="L769" s="1"/>
    </row>
    <row r="770" spans="11:12" x14ac:dyDescent="0.2">
      <c r="K770" s="69"/>
      <c r="L770" s="1"/>
    </row>
    <row r="771" spans="11:12" x14ac:dyDescent="0.2">
      <c r="K771" s="69"/>
      <c r="L771" s="1"/>
    </row>
    <row r="772" spans="11:12" x14ac:dyDescent="0.2">
      <c r="K772" s="69"/>
      <c r="L772" s="1"/>
    </row>
    <row r="773" spans="11:12" x14ac:dyDescent="0.2">
      <c r="K773" s="69"/>
      <c r="L773" s="1"/>
    </row>
    <row r="774" spans="11:12" x14ac:dyDescent="0.2">
      <c r="K774" s="69"/>
      <c r="L774" s="1"/>
    </row>
    <row r="775" spans="11:12" x14ac:dyDescent="0.2">
      <c r="K775" s="69"/>
      <c r="L775" s="1"/>
    </row>
    <row r="776" spans="11:12" x14ac:dyDescent="0.2">
      <c r="K776" s="69"/>
      <c r="L776" s="1"/>
    </row>
    <row r="777" spans="11:12" x14ac:dyDescent="0.2">
      <c r="K777" s="69"/>
      <c r="L777" s="1"/>
    </row>
    <row r="778" spans="11:12" x14ac:dyDescent="0.2">
      <c r="K778" s="69"/>
      <c r="L778" s="1"/>
    </row>
    <row r="779" spans="11:12" x14ac:dyDescent="0.2">
      <c r="K779" s="69"/>
      <c r="L779" s="1"/>
    </row>
    <row r="780" spans="11:12" x14ac:dyDescent="0.2">
      <c r="K780" s="69"/>
      <c r="L780" s="1"/>
    </row>
    <row r="781" spans="11:12" x14ac:dyDescent="0.2">
      <c r="K781" s="69"/>
      <c r="L781" s="1"/>
    </row>
    <row r="782" spans="11:12" x14ac:dyDescent="0.2">
      <c r="K782" s="69"/>
      <c r="L782" s="1"/>
    </row>
    <row r="783" spans="11:12" x14ac:dyDescent="0.2">
      <c r="K783" s="69"/>
      <c r="L783" s="1"/>
    </row>
    <row r="784" spans="11:12" x14ac:dyDescent="0.2">
      <c r="K784" s="69"/>
      <c r="L784" s="1"/>
    </row>
    <row r="785" spans="11:12" x14ac:dyDescent="0.2">
      <c r="K785" s="69"/>
      <c r="L785" s="1"/>
    </row>
    <row r="786" spans="11:12" x14ac:dyDescent="0.2">
      <c r="K786" s="69"/>
      <c r="L786" s="1"/>
    </row>
    <row r="787" spans="11:12" x14ac:dyDescent="0.2">
      <c r="K787" s="69"/>
      <c r="L787" s="1"/>
    </row>
    <row r="788" spans="11:12" x14ac:dyDescent="0.2">
      <c r="K788" s="69"/>
      <c r="L788" s="1"/>
    </row>
    <row r="789" spans="11:12" x14ac:dyDescent="0.2">
      <c r="K789" s="69"/>
      <c r="L789" s="1"/>
    </row>
    <row r="790" spans="11:12" x14ac:dyDescent="0.2">
      <c r="K790" s="69"/>
      <c r="L790" s="1"/>
    </row>
    <row r="791" spans="11:12" x14ac:dyDescent="0.2">
      <c r="K791" s="69"/>
      <c r="L791" s="1"/>
    </row>
    <row r="792" spans="11:12" x14ac:dyDescent="0.2">
      <c r="K792" s="69"/>
      <c r="L792" s="1"/>
    </row>
    <row r="793" spans="11:12" x14ac:dyDescent="0.2">
      <c r="K793" s="69"/>
      <c r="L793" s="1"/>
    </row>
    <row r="794" spans="11:12" x14ac:dyDescent="0.2">
      <c r="K794" s="69"/>
      <c r="L794" s="1"/>
    </row>
    <row r="795" spans="11:12" x14ac:dyDescent="0.2">
      <c r="K795" s="69"/>
      <c r="L795" s="1"/>
    </row>
    <row r="796" spans="11:12" x14ac:dyDescent="0.2">
      <c r="K796" s="69"/>
      <c r="L796" s="1"/>
    </row>
    <row r="797" spans="11:12" x14ac:dyDescent="0.2">
      <c r="K797" s="69"/>
      <c r="L797" s="1"/>
    </row>
    <row r="798" spans="11:12" x14ac:dyDescent="0.2">
      <c r="K798" s="69"/>
      <c r="L798" s="1"/>
    </row>
    <row r="799" spans="11:12" x14ac:dyDescent="0.2">
      <c r="K799" s="69"/>
      <c r="L799" s="1"/>
    </row>
    <row r="800" spans="11:12" x14ac:dyDescent="0.2">
      <c r="K800" s="69"/>
      <c r="L800" s="1"/>
    </row>
    <row r="801" spans="11:12" x14ac:dyDescent="0.2">
      <c r="K801" s="69"/>
      <c r="L801" s="1"/>
    </row>
    <row r="802" spans="11:12" x14ac:dyDescent="0.2">
      <c r="K802" s="69"/>
      <c r="L802" s="1"/>
    </row>
    <row r="803" spans="11:12" x14ac:dyDescent="0.2">
      <c r="K803" s="69"/>
      <c r="L803" s="1"/>
    </row>
    <row r="804" spans="11:12" x14ac:dyDescent="0.2">
      <c r="K804" s="69"/>
      <c r="L804" s="1"/>
    </row>
    <row r="805" spans="11:12" x14ac:dyDescent="0.2">
      <c r="K805" s="69"/>
      <c r="L805" s="1"/>
    </row>
    <row r="806" spans="11:12" x14ac:dyDescent="0.2">
      <c r="K806" s="69"/>
      <c r="L806" s="1"/>
    </row>
    <row r="807" spans="11:12" x14ac:dyDescent="0.2">
      <c r="K807" s="69"/>
      <c r="L807" s="1"/>
    </row>
    <row r="808" spans="11:12" x14ac:dyDescent="0.2">
      <c r="K808" s="69"/>
      <c r="L808" s="1"/>
    </row>
    <row r="809" spans="11:12" x14ac:dyDescent="0.2">
      <c r="K809" s="69"/>
      <c r="L809" s="1"/>
    </row>
    <row r="810" spans="11:12" x14ac:dyDescent="0.2">
      <c r="K810" s="69"/>
      <c r="L810" s="1"/>
    </row>
    <row r="811" spans="11:12" x14ac:dyDescent="0.2">
      <c r="K811" s="69"/>
      <c r="L811" s="1"/>
    </row>
    <row r="812" spans="11:12" x14ac:dyDescent="0.2">
      <c r="K812" s="69"/>
      <c r="L812" s="1"/>
    </row>
    <row r="813" spans="11:12" x14ac:dyDescent="0.2">
      <c r="K813" s="69"/>
      <c r="L813" s="1"/>
    </row>
    <row r="814" spans="11:12" x14ac:dyDescent="0.2">
      <c r="K814" s="69"/>
      <c r="L814" s="1"/>
    </row>
    <row r="815" spans="11:12" x14ac:dyDescent="0.2">
      <c r="K815" s="69"/>
      <c r="L815" s="1"/>
    </row>
    <row r="816" spans="11:12" x14ac:dyDescent="0.2">
      <c r="K816" s="69"/>
      <c r="L816" s="1"/>
    </row>
    <row r="817" spans="11:12" x14ac:dyDescent="0.2">
      <c r="K817" s="69"/>
      <c r="L817" s="1"/>
    </row>
    <row r="818" spans="11:12" x14ac:dyDescent="0.2">
      <c r="K818" s="69"/>
      <c r="L818" s="1"/>
    </row>
    <row r="819" spans="11:12" x14ac:dyDescent="0.2">
      <c r="K819" s="69"/>
      <c r="L819" s="1"/>
    </row>
    <row r="820" spans="11:12" x14ac:dyDescent="0.2">
      <c r="K820" s="69"/>
      <c r="L820" s="1"/>
    </row>
    <row r="821" spans="11:12" x14ac:dyDescent="0.2">
      <c r="K821" s="69"/>
      <c r="L821" s="1"/>
    </row>
    <row r="822" spans="11:12" x14ac:dyDescent="0.2">
      <c r="K822" s="69"/>
      <c r="L822" s="1"/>
    </row>
    <row r="823" spans="11:12" x14ac:dyDescent="0.2">
      <c r="K823" s="69"/>
      <c r="L823" s="1"/>
    </row>
    <row r="824" spans="11:12" x14ac:dyDescent="0.2">
      <c r="K824" s="69"/>
      <c r="L824" s="1"/>
    </row>
    <row r="825" spans="11:12" x14ac:dyDescent="0.2">
      <c r="K825" s="69"/>
      <c r="L825" s="1"/>
    </row>
    <row r="826" spans="11:12" x14ac:dyDescent="0.2">
      <c r="K826" s="69"/>
      <c r="L826" s="1"/>
    </row>
    <row r="827" spans="11:12" x14ac:dyDescent="0.2">
      <c r="K827" s="69"/>
      <c r="L827" s="1"/>
    </row>
    <row r="828" spans="11:12" x14ac:dyDescent="0.2">
      <c r="K828" s="69"/>
      <c r="L828" s="1"/>
    </row>
    <row r="829" spans="11:12" x14ac:dyDescent="0.2">
      <c r="K829" s="69"/>
      <c r="L829" s="1"/>
    </row>
    <row r="830" spans="11:12" x14ac:dyDescent="0.2">
      <c r="K830" s="69"/>
      <c r="L830" s="1"/>
    </row>
    <row r="831" spans="11:12" x14ac:dyDescent="0.2">
      <c r="K831" s="69"/>
      <c r="L831" s="1"/>
    </row>
    <row r="832" spans="11:12" x14ac:dyDescent="0.2">
      <c r="K832" s="69"/>
      <c r="L832" s="1"/>
    </row>
    <row r="833" spans="11:12" x14ac:dyDescent="0.2">
      <c r="K833" s="69"/>
      <c r="L833" s="1"/>
    </row>
    <row r="834" spans="11:12" x14ac:dyDescent="0.2">
      <c r="K834" s="69"/>
      <c r="L834" s="1"/>
    </row>
    <row r="835" spans="11:12" x14ac:dyDescent="0.2">
      <c r="K835" s="69"/>
      <c r="L835" s="1"/>
    </row>
    <row r="836" spans="11:12" x14ac:dyDescent="0.2">
      <c r="K836" s="69"/>
      <c r="L836" s="1"/>
    </row>
    <row r="837" spans="11:12" x14ac:dyDescent="0.2">
      <c r="K837" s="69"/>
      <c r="L837" s="1"/>
    </row>
    <row r="838" spans="11:12" x14ac:dyDescent="0.2">
      <c r="K838" s="69"/>
      <c r="L838" s="1"/>
    </row>
    <row r="839" spans="11:12" x14ac:dyDescent="0.2">
      <c r="K839" s="69"/>
      <c r="L839" s="1"/>
    </row>
    <row r="840" spans="11:12" x14ac:dyDescent="0.2">
      <c r="K840" s="69"/>
      <c r="L840" s="1"/>
    </row>
    <row r="841" spans="11:12" x14ac:dyDescent="0.2">
      <c r="K841" s="69"/>
      <c r="L841" s="1"/>
    </row>
    <row r="842" spans="11:12" x14ac:dyDescent="0.2">
      <c r="K842" s="69"/>
      <c r="L842" s="1"/>
    </row>
    <row r="843" spans="11:12" x14ac:dyDescent="0.2">
      <c r="K843" s="69"/>
      <c r="L843" s="1"/>
    </row>
    <row r="844" spans="11:12" x14ac:dyDescent="0.2">
      <c r="K844" s="69"/>
      <c r="L844" s="1"/>
    </row>
    <row r="845" spans="11:12" x14ac:dyDescent="0.2">
      <c r="K845" s="69"/>
      <c r="L845" s="1"/>
    </row>
    <row r="846" spans="11:12" x14ac:dyDescent="0.2">
      <c r="K846" s="69"/>
      <c r="L846" s="1"/>
    </row>
    <row r="847" spans="11:12" x14ac:dyDescent="0.2">
      <c r="K847" s="69"/>
      <c r="L847" s="1"/>
    </row>
    <row r="848" spans="11:12" x14ac:dyDescent="0.2">
      <c r="K848" s="69"/>
      <c r="L848" s="1"/>
    </row>
    <row r="849" spans="11:12" x14ac:dyDescent="0.2">
      <c r="K849" s="69"/>
      <c r="L849" s="1"/>
    </row>
    <row r="850" spans="11:12" x14ac:dyDescent="0.2">
      <c r="K850" s="69"/>
      <c r="L850" s="1"/>
    </row>
    <row r="851" spans="11:12" x14ac:dyDescent="0.2">
      <c r="K851" s="69"/>
      <c r="L851" s="1"/>
    </row>
    <row r="852" spans="11:12" x14ac:dyDescent="0.2">
      <c r="K852" s="69"/>
      <c r="L852" s="1"/>
    </row>
    <row r="853" spans="11:12" x14ac:dyDescent="0.2">
      <c r="K853" s="69"/>
      <c r="L853" s="1"/>
    </row>
    <row r="854" spans="11:12" x14ac:dyDescent="0.2">
      <c r="K854" s="69"/>
      <c r="L854" s="1"/>
    </row>
    <row r="855" spans="11:12" x14ac:dyDescent="0.2">
      <c r="K855" s="69"/>
      <c r="L855" s="1"/>
    </row>
    <row r="856" spans="11:12" x14ac:dyDescent="0.2">
      <c r="K856" s="69"/>
      <c r="L856" s="1"/>
    </row>
    <row r="857" spans="11:12" x14ac:dyDescent="0.2">
      <c r="K857" s="69"/>
      <c r="L857" s="1"/>
    </row>
    <row r="858" spans="11:12" x14ac:dyDescent="0.2">
      <c r="K858" s="69"/>
      <c r="L858" s="1"/>
    </row>
    <row r="859" spans="11:12" x14ac:dyDescent="0.2">
      <c r="K859" s="69"/>
      <c r="L859" s="1"/>
    </row>
    <row r="860" spans="11:12" x14ac:dyDescent="0.2">
      <c r="K860" s="69"/>
      <c r="L860" s="1"/>
    </row>
    <row r="861" spans="11:12" x14ac:dyDescent="0.2">
      <c r="K861" s="69"/>
      <c r="L861" s="1"/>
    </row>
    <row r="862" spans="11:12" x14ac:dyDescent="0.2">
      <c r="K862" s="69"/>
      <c r="L862" s="1"/>
    </row>
    <row r="863" spans="11:12" x14ac:dyDescent="0.2">
      <c r="K863" s="69"/>
      <c r="L863" s="1"/>
    </row>
    <row r="864" spans="11:12" x14ac:dyDescent="0.2">
      <c r="K864" s="69"/>
      <c r="L864" s="1"/>
    </row>
    <row r="865" spans="11:12" x14ac:dyDescent="0.2">
      <c r="K865" s="69"/>
      <c r="L865" s="1"/>
    </row>
    <row r="866" spans="11:12" x14ac:dyDescent="0.2">
      <c r="K866" s="69"/>
      <c r="L866" s="1"/>
    </row>
    <row r="867" spans="11:12" x14ac:dyDescent="0.2">
      <c r="K867" s="69"/>
      <c r="L867" s="1"/>
    </row>
    <row r="868" spans="11:12" x14ac:dyDescent="0.2">
      <c r="K868" s="69"/>
      <c r="L868" s="1"/>
    </row>
    <row r="869" spans="11:12" x14ac:dyDescent="0.2">
      <c r="K869" s="69"/>
      <c r="L869" s="1"/>
    </row>
    <row r="870" spans="11:12" x14ac:dyDescent="0.2">
      <c r="K870" s="69"/>
      <c r="L870" s="1"/>
    </row>
    <row r="871" spans="11:12" x14ac:dyDescent="0.2">
      <c r="K871" s="69"/>
      <c r="L871" s="1"/>
    </row>
    <row r="872" spans="11:12" x14ac:dyDescent="0.2">
      <c r="K872" s="69"/>
      <c r="L872" s="1"/>
    </row>
    <row r="873" spans="11:12" x14ac:dyDescent="0.2">
      <c r="K873" s="69"/>
      <c r="L873" s="1"/>
    </row>
    <row r="874" spans="11:12" x14ac:dyDescent="0.2">
      <c r="K874" s="69"/>
      <c r="L874" s="1"/>
    </row>
    <row r="875" spans="11:12" x14ac:dyDescent="0.2">
      <c r="K875" s="69"/>
      <c r="L875" s="1"/>
    </row>
    <row r="876" spans="11:12" x14ac:dyDescent="0.2">
      <c r="K876" s="69"/>
      <c r="L876" s="1"/>
    </row>
    <row r="877" spans="11:12" x14ac:dyDescent="0.2">
      <c r="K877" s="69"/>
      <c r="L877" s="1"/>
    </row>
    <row r="878" spans="11:12" x14ac:dyDescent="0.2">
      <c r="K878" s="69"/>
      <c r="L878" s="1"/>
    </row>
    <row r="879" spans="11:12" x14ac:dyDescent="0.2">
      <c r="K879" s="69"/>
      <c r="L879" s="1"/>
    </row>
    <row r="880" spans="11:12" x14ac:dyDescent="0.2">
      <c r="K880" s="69"/>
      <c r="L880" s="1"/>
    </row>
    <row r="881" spans="11:12" x14ac:dyDescent="0.2">
      <c r="K881" s="69"/>
      <c r="L881" s="1"/>
    </row>
    <row r="882" spans="11:12" x14ac:dyDescent="0.2">
      <c r="K882" s="69"/>
      <c r="L882" s="1"/>
    </row>
    <row r="883" spans="11:12" x14ac:dyDescent="0.2">
      <c r="K883" s="69"/>
      <c r="L883" s="1"/>
    </row>
    <row r="884" spans="11:12" x14ac:dyDescent="0.2">
      <c r="K884" s="69"/>
      <c r="L884" s="1"/>
    </row>
    <row r="885" spans="11:12" x14ac:dyDescent="0.2">
      <c r="K885" s="69"/>
      <c r="L885" s="1"/>
    </row>
    <row r="886" spans="11:12" x14ac:dyDescent="0.2">
      <c r="K886" s="69"/>
      <c r="L886" s="1"/>
    </row>
    <row r="887" spans="11:12" x14ac:dyDescent="0.2">
      <c r="K887" s="69"/>
      <c r="L887" s="1"/>
    </row>
    <row r="888" spans="11:12" x14ac:dyDescent="0.2">
      <c r="K888" s="69"/>
      <c r="L888" s="1"/>
    </row>
    <row r="889" spans="11:12" x14ac:dyDescent="0.2">
      <c r="K889" s="69"/>
      <c r="L889" s="1"/>
    </row>
    <row r="890" spans="11:12" x14ac:dyDescent="0.2">
      <c r="K890" s="69"/>
      <c r="L890" s="1"/>
    </row>
    <row r="891" spans="11:12" x14ac:dyDescent="0.2">
      <c r="K891" s="69"/>
      <c r="L891" s="1"/>
    </row>
    <row r="892" spans="11:12" x14ac:dyDescent="0.2">
      <c r="K892" s="69"/>
      <c r="L892" s="1"/>
    </row>
    <row r="893" spans="11:12" x14ac:dyDescent="0.2">
      <c r="K893" s="69"/>
      <c r="L893" s="1"/>
    </row>
    <row r="894" spans="11:12" x14ac:dyDescent="0.2">
      <c r="K894" s="69"/>
      <c r="L894" s="1"/>
    </row>
    <row r="895" spans="11:12" x14ac:dyDescent="0.2">
      <c r="K895" s="69"/>
      <c r="L895" s="1"/>
    </row>
    <row r="896" spans="11:12" x14ac:dyDescent="0.2">
      <c r="K896" s="69"/>
      <c r="L896" s="1"/>
    </row>
    <row r="897" spans="11:12" x14ac:dyDescent="0.2">
      <c r="K897" s="69"/>
      <c r="L897" s="1"/>
    </row>
    <row r="898" spans="11:12" x14ac:dyDescent="0.2">
      <c r="K898" s="69"/>
      <c r="L898" s="1"/>
    </row>
    <row r="899" spans="11:12" x14ac:dyDescent="0.2">
      <c r="K899" s="69"/>
      <c r="L899" s="1"/>
    </row>
    <row r="900" spans="11:12" x14ac:dyDescent="0.2">
      <c r="K900" s="69"/>
      <c r="L900" s="1"/>
    </row>
    <row r="901" spans="11:12" x14ac:dyDescent="0.2">
      <c r="K901" s="69"/>
      <c r="L901" s="1"/>
    </row>
    <row r="902" spans="11:12" x14ac:dyDescent="0.2">
      <c r="K902" s="69"/>
      <c r="L902" s="1"/>
    </row>
    <row r="903" spans="11:12" x14ac:dyDescent="0.2">
      <c r="K903" s="69"/>
      <c r="L903" s="1"/>
    </row>
    <row r="904" spans="11:12" x14ac:dyDescent="0.2">
      <c r="K904" s="69"/>
      <c r="L904" s="1"/>
    </row>
    <row r="905" spans="11:12" x14ac:dyDescent="0.2">
      <c r="K905" s="69"/>
      <c r="L905" s="1"/>
    </row>
    <row r="906" spans="11:12" x14ac:dyDescent="0.2">
      <c r="K906" s="69"/>
      <c r="L906" s="1"/>
    </row>
    <row r="907" spans="11:12" x14ac:dyDescent="0.2">
      <c r="K907" s="69"/>
      <c r="L907" s="1"/>
    </row>
    <row r="908" spans="11:12" x14ac:dyDescent="0.2">
      <c r="K908" s="69"/>
      <c r="L908" s="1"/>
    </row>
    <row r="909" spans="11:12" x14ac:dyDescent="0.2">
      <c r="K909" s="69"/>
      <c r="L909" s="1"/>
    </row>
    <row r="910" spans="11:12" x14ac:dyDescent="0.2">
      <c r="K910" s="69"/>
      <c r="L910" s="1"/>
    </row>
    <row r="911" spans="11:12" x14ac:dyDescent="0.2">
      <c r="K911" s="69"/>
      <c r="L911" s="1"/>
    </row>
    <row r="912" spans="11:12" x14ac:dyDescent="0.2">
      <c r="K912" s="69"/>
      <c r="L912" s="1"/>
    </row>
    <row r="913" spans="11:12" x14ac:dyDescent="0.2">
      <c r="K913" s="69"/>
      <c r="L913" s="1"/>
    </row>
    <row r="914" spans="11:12" x14ac:dyDescent="0.2">
      <c r="K914" s="69"/>
      <c r="L914" s="1"/>
    </row>
    <row r="915" spans="11:12" x14ac:dyDescent="0.2">
      <c r="K915" s="69"/>
      <c r="L915" s="1"/>
    </row>
    <row r="916" spans="11:12" x14ac:dyDescent="0.2">
      <c r="K916" s="69"/>
      <c r="L916" s="1"/>
    </row>
    <row r="917" spans="11:12" x14ac:dyDescent="0.2">
      <c r="K917" s="69"/>
      <c r="L917" s="1"/>
    </row>
    <row r="918" spans="11:12" x14ac:dyDescent="0.2">
      <c r="K918" s="69"/>
      <c r="L918" s="1"/>
    </row>
    <row r="919" spans="11:12" x14ac:dyDescent="0.2">
      <c r="K919" s="69"/>
      <c r="L919" s="1"/>
    </row>
    <row r="920" spans="11:12" x14ac:dyDescent="0.2">
      <c r="K920" s="69"/>
      <c r="L920" s="1"/>
    </row>
    <row r="921" spans="11:12" x14ac:dyDescent="0.2">
      <c r="K921" s="69"/>
      <c r="L921" s="1"/>
    </row>
    <row r="922" spans="11:12" x14ac:dyDescent="0.2">
      <c r="K922" s="69"/>
      <c r="L922" s="1"/>
    </row>
    <row r="923" spans="11:12" x14ac:dyDescent="0.2">
      <c r="K923" s="69"/>
      <c r="L923" s="1"/>
    </row>
    <row r="924" spans="11:12" x14ac:dyDescent="0.2">
      <c r="K924" s="69"/>
      <c r="L924" s="1"/>
    </row>
    <row r="925" spans="11:12" x14ac:dyDescent="0.2">
      <c r="K925" s="69"/>
      <c r="L925" s="1"/>
    </row>
    <row r="926" spans="11:12" x14ac:dyDescent="0.2">
      <c r="K926" s="69"/>
      <c r="L926" s="1"/>
    </row>
    <row r="927" spans="11:12" x14ac:dyDescent="0.2">
      <c r="K927" s="69"/>
      <c r="L927" s="1"/>
    </row>
    <row r="928" spans="11:12" x14ac:dyDescent="0.2">
      <c r="K928" s="69"/>
      <c r="L928" s="1"/>
    </row>
    <row r="929" spans="11:12" x14ac:dyDescent="0.2">
      <c r="K929" s="69"/>
      <c r="L929" s="1"/>
    </row>
    <row r="930" spans="11:12" x14ac:dyDescent="0.2">
      <c r="K930" s="69"/>
      <c r="L930" s="1"/>
    </row>
    <row r="931" spans="11:12" x14ac:dyDescent="0.2">
      <c r="K931" s="69"/>
      <c r="L931" s="1"/>
    </row>
    <row r="932" spans="11:12" x14ac:dyDescent="0.2">
      <c r="K932" s="69"/>
      <c r="L932" s="1"/>
    </row>
    <row r="933" spans="11:12" x14ac:dyDescent="0.2">
      <c r="K933" s="69"/>
      <c r="L933" s="1"/>
    </row>
    <row r="934" spans="11:12" x14ac:dyDescent="0.2">
      <c r="K934" s="69"/>
      <c r="L934" s="1"/>
    </row>
    <row r="935" spans="11:12" x14ac:dyDescent="0.2">
      <c r="K935" s="69"/>
      <c r="L935" s="1"/>
    </row>
    <row r="936" spans="11:12" x14ac:dyDescent="0.2">
      <c r="K936" s="69"/>
      <c r="L936" s="1"/>
    </row>
    <row r="937" spans="11:12" x14ac:dyDescent="0.2">
      <c r="K937" s="69"/>
      <c r="L937" s="1"/>
    </row>
    <row r="938" spans="11:12" x14ac:dyDescent="0.2">
      <c r="K938" s="69"/>
      <c r="L938" s="1"/>
    </row>
    <row r="939" spans="11:12" x14ac:dyDescent="0.2">
      <c r="K939" s="69"/>
      <c r="L939" s="1"/>
    </row>
    <row r="940" spans="11:12" x14ac:dyDescent="0.2">
      <c r="K940" s="69"/>
      <c r="L940" s="1"/>
    </row>
    <row r="941" spans="11:12" x14ac:dyDescent="0.2">
      <c r="K941" s="69"/>
      <c r="L941" s="1"/>
    </row>
    <row r="942" spans="11:12" x14ac:dyDescent="0.2">
      <c r="K942" s="69"/>
      <c r="L942" s="1"/>
    </row>
    <row r="943" spans="11:12" x14ac:dyDescent="0.2">
      <c r="K943" s="69"/>
      <c r="L943" s="1"/>
    </row>
    <row r="944" spans="11:12" x14ac:dyDescent="0.2">
      <c r="K944" s="69"/>
      <c r="L944" s="1"/>
    </row>
    <row r="945" spans="11:12" x14ac:dyDescent="0.2">
      <c r="K945" s="69"/>
      <c r="L945" s="1"/>
    </row>
    <row r="946" spans="11:12" x14ac:dyDescent="0.2">
      <c r="K946" s="69"/>
      <c r="L946" s="1"/>
    </row>
    <row r="947" spans="11:12" x14ac:dyDescent="0.2">
      <c r="K947" s="69"/>
      <c r="L947" s="1"/>
    </row>
    <row r="948" spans="11:12" x14ac:dyDescent="0.2">
      <c r="K948" s="69"/>
      <c r="L948" s="1"/>
    </row>
    <row r="949" spans="11:12" x14ac:dyDescent="0.2">
      <c r="K949" s="69"/>
      <c r="L949" s="1"/>
    </row>
    <row r="950" spans="11:12" x14ac:dyDescent="0.2">
      <c r="K950" s="69"/>
      <c r="L950" s="1"/>
    </row>
    <row r="951" spans="11:12" x14ac:dyDescent="0.2">
      <c r="K951" s="69"/>
      <c r="L951" s="1"/>
    </row>
    <row r="952" spans="11:12" x14ac:dyDescent="0.2">
      <c r="K952" s="69"/>
      <c r="L952" s="1"/>
    </row>
    <row r="953" spans="11:12" x14ac:dyDescent="0.2">
      <c r="K953" s="69"/>
      <c r="L953" s="1"/>
    </row>
    <row r="954" spans="11:12" x14ac:dyDescent="0.2">
      <c r="K954" s="69"/>
      <c r="L954" s="1"/>
    </row>
    <row r="955" spans="11:12" x14ac:dyDescent="0.2">
      <c r="K955" s="69"/>
      <c r="L955" s="1"/>
    </row>
    <row r="956" spans="11:12" x14ac:dyDescent="0.2">
      <c r="K956" s="69"/>
      <c r="L956" s="1"/>
    </row>
    <row r="957" spans="11:12" x14ac:dyDescent="0.2">
      <c r="K957" s="69"/>
      <c r="L957" s="1"/>
    </row>
    <row r="958" spans="11:12" x14ac:dyDescent="0.2">
      <c r="K958" s="69"/>
      <c r="L958" s="1"/>
    </row>
    <row r="959" spans="11:12" x14ac:dyDescent="0.2">
      <c r="K959" s="69"/>
      <c r="L959" s="1"/>
    </row>
    <row r="960" spans="11:12" x14ac:dyDescent="0.2">
      <c r="K960" s="69"/>
      <c r="L960" s="1"/>
    </row>
    <row r="961" spans="11:12" x14ac:dyDescent="0.2">
      <c r="K961" s="69"/>
      <c r="L961" s="1"/>
    </row>
    <row r="962" spans="11:12" x14ac:dyDescent="0.2">
      <c r="K962" s="69"/>
      <c r="L962" s="1"/>
    </row>
    <row r="963" spans="11:12" x14ac:dyDescent="0.2">
      <c r="K963" s="69"/>
      <c r="L963" s="1"/>
    </row>
    <row r="964" spans="11:12" x14ac:dyDescent="0.2">
      <c r="K964" s="69"/>
      <c r="L964" s="1"/>
    </row>
    <row r="965" spans="11:12" x14ac:dyDescent="0.2">
      <c r="K965" s="69"/>
      <c r="L965" s="1"/>
    </row>
    <row r="966" spans="11:12" x14ac:dyDescent="0.2">
      <c r="K966" s="69"/>
      <c r="L966" s="1"/>
    </row>
    <row r="967" spans="11:12" x14ac:dyDescent="0.2">
      <c r="K967" s="69"/>
      <c r="L967" s="1"/>
    </row>
    <row r="968" spans="11:12" x14ac:dyDescent="0.2">
      <c r="K968" s="69"/>
      <c r="L968" s="1"/>
    </row>
    <row r="969" spans="11:12" x14ac:dyDescent="0.2">
      <c r="K969" s="69"/>
      <c r="L969" s="1"/>
    </row>
    <row r="970" spans="11:12" x14ac:dyDescent="0.2">
      <c r="K970" s="69"/>
      <c r="L970" s="1"/>
    </row>
    <row r="971" spans="11:12" x14ac:dyDescent="0.2">
      <c r="K971" s="69"/>
      <c r="L971" s="1"/>
    </row>
    <row r="972" spans="11:12" x14ac:dyDescent="0.2">
      <c r="K972" s="69"/>
      <c r="L972" s="1"/>
    </row>
    <row r="973" spans="11:12" x14ac:dyDescent="0.2">
      <c r="K973" s="69"/>
      <c r="L973" s="1"/>
    </row>
    <row r="974" spans="11:12" x14ac:dyDescent="0.2">
      <c r="K974" s="69"/>
      <c r="L974" s="1"/>
    </row>
    <row r="975" spans="11:12" x14ac:dyDescent="0.2">
      <c r="K975" s="69"/>
      <c r="L975" s="1"/>
    </row>
    <row r="976" spans="11:12" x14ac:dyDescent="0.2">
      <c r="K976" s="69"/>
      <c r="L976" s="1"/>
    </row>
    <row r="977" spans="11:12" x14ac:dyDescent="0.2">
      <c r="K977" s="69"/>
      <c r="L977" s="1"/>
    </row>
    <row r="978" spans="11:12" x14ac:dyDescent="0.2">
      <c r="K978" s="69"/>
      <c r="L978" s="1"/>
    </row>
    <row r="979" spans="11:12" x14ac:dyDescent="0.2">
      <c r="K979" s="69"/>
      <c r="L979" s="1"/>
    </row>
    <row r="980" spans="11:12" x14ac:dyDescent="0.2">
      <c r="K980" s="69"/>
      <c r="L980" s="1"/>
    </row>
    <row r="981" spans="11:12" x14ac:dyDescent="0.2">
      <c r="K981" s="69"/>
      <c r="L981" s="1"/>
    </row>
    <row r="982" spans="11:12" x14ac:dyDescent="0.2">
      <c r="K982" s="69"/>
      <c r="L982" s="1"/>
    </row>
    <row r="983" spans="11:12" x14ac:dyDescent="0.2">
      <c r="K983" s="69"/>
      <c r="L983" s="1"/>
    </row>
    <row r="984" spans="11:12" x14ac:dyDescent="0.2">
      <c r="K984" s="69"/>
      <c r="L984" s="1"/>
    </row>
    <row r="985" spans="11:12" x14ac:dyDescent="0.2">
      <c r="K985" s="69"/>
      <c r="L985" s="1"/>
    </row>
    <row r="986" spans="11:12" x14ac:dyDescent="0.2">
      <c r="K986" s="69"/>
      <c r="L986" s="1"/>
    </row>
    <row r="987" spans="11:12" x14ac:dyDescent="0.2">
      <c r="K987" s="69"/>
      <c r="L987" s="1"/>
    </row>
    <row r="988" spans="11:12" x14ac:dyDescent="0.2">
      <c r="K988" s="69"/>
      <c r="L988" s="1"/>
    </row>
    <row r="989" spans="11:12" x14ac:dyDescent="0.2">
      <c r="K989" s="69"/>
      <c r="L989" s="1"/>
    </row>
    <row r="990" spans="11:12" x14ac:dyDescent="0.2">
      <c r="K990" s="69"/>
      <c r="L990" s="1"/>
    </row>
    <row r="991" spans="11:12" x14ac:dyDescent="0.2">
      <c r="K991" s="69"/>
      <c r="L991" s="1"/>
    </row>
    <row r="992" spans="11:12" x14ac:dyDescent="0.2">
      <c r="K992" s="69"/>
      <c r="L992" s="1"/>
    </row>
    <row r="993" spans="11:12" x14ac:dyDescent="0.2">
      <c r="K993" s="69"/>
      <c r="L993" s="1"/>
    </row>
    <row r="994" spans="11:12" x14ac:dyDescent="0.2">
      <c r="K994" s="69"/>
      <c r="L994" s="1"/>
    </row>
    <row r="995" spans="11:12" x14ac:dyDescent="0.2">
      <c r="K995" s="69"/>
      <c r="L995" s="1"/>
    </row>
    <row r="996" spans="11:12" x14ac:dyDescent="0.2">
      <c r="K996" s="69"/>
      <c r="L996" s="1"/>
    </row>
    <row r="997" spans="11:12" x14ac:dyDescent="0.2">
      <c r="K997" s="69"/>
      <c r="L997" s="1"/>
    </row>
    <row r="998" spans="11:12" x14ac:dyDescent="0.2">
      <c r="K998" s="69"/>
      <c r="L998" s="1"/>
    </row>
    <row r="999" spans="11:12" x14ac:dyDescent="0.2">
      <c r="K999" s="69"/>
      <c r="L999" s="1"/>
    </row>
    <row r="1000" spans="11:12" x14ac:dyDescent="0.2">
      <c r="K1000" s="69"/>
      <c r="L1000" s="1"/>
    </row>
    <row r="1001" spans="11:12" x14ac:dyDescent="0.2">
      <c r="K1001" s="69"/>
      <c r="L1001" s="1"/>
    </row>
    <row r="1002" spans="11:12" x14ac:dyDescent="0.2">
      <c r="K1002" s="69"/>
      <c r="L1002" s="1"/>
    </row>
    <row r="1003" spans="11:12" x14ac:dyDescent="0.2">
      <c r="K1003" s="69"/>
      <c r="L1003" s="1"/>
    </row>
    <row r="1004" spans="11:12" x14ac:dyDescent="0.2">
      <c r="K1004" s="69"/>
      <c r="L1004" s="1"/>
    </row>
    <row r="1005" spans="11:12" x14ac:dyDescent="0.2">
      <c r="K1005" s="69"/>
      <c r="L1005" s="1"/>
    </row>
    <row r="1006" spans="11:12" x14ac:dyDescent="0.2">
      <c r="K1006" s="69"/>
      <c r="L1006" s="1"/>
    </row>
    <row r="1007" spans="11:12" x14ac:dyDescent="0.2">
      <c r="K1007" s="69"/>
      <c r="L1007" s="1"/>
    </row>
    <row r="1008" spans="11:12" x14ac:dyDescent="0.2">
      <c r="K1008" s="69"/>
      <c r="L1008" s="1"/>
    </row>
    <row r="1009" spans="11:12" x14ac:dyDescent="0.2">
      <c r="K1009" s="69"/>
      <c r="L1009" s="1"/>
    </row>
    <row r="1010" spans="11:12" x14ac:dyDescent="0.2">
      <c r="K1010" s="69"/>
      <c r="L1010" s="1"/>
    </row>
    <row r="1011" spans="11:12" x14ac:dyDescent="0.2">
      <c r="K1011" s="69"/>
      <c r="L1011" s="1"/>
    </row>
    <row r="1012" spans="11:12" x14ac:dyDescent="0.2">
      <c r="K1012" s="69"/>
      <c r="L1012" s="1"/>
    </row>
    <row r="1013" spans="11:12" x14ac:dyDescent="0.2">
      <c r="K1013" s="69"/>
      <c r="L1013" s="1"/>
    </row>
    <row r="1014" spans="11:12" x14ac:dyDescent="0.2">
      <c r="K1014" s="69"/>
      <c r="L1014" s="1"/>
    </row>
    <row r="1015" spans="11:12" x14ac:dyDescent="0.2">
      <c r="K1015" s="69"/>
      <c r="L1015" s="1"/>
    </row>
    <row r="1016" spans="11:12" x14ac:dyDescent="0.2">
      <c r="K1016" s="69"/>
      <c r="L1016" s="1"/>
    </row>
    <row r="1017" spans="11:12" x14ac:dyDescent="0.2">
      <c r="K1017" s="69"/>
      <c r="L1017" s="1"/>
    </row>
    <row r="1018" spans="11:12" x14ac:dyDescent="0.2">
      <c r="K1018" s="69"/>
      <c r="L1018" s="1"/>
    </row>
    <row r="1019" spans="11:12" x14ac:dyDescent="0.2">
      <c r="K1019" s="69"/>
      <c r="L1019" s="1"/>
    </row>
    <row r="1020" spans="11:12" x14ac:dyDescent="0.2">
      <c r="K1020" s="69"/>
      <c r="L1020" s="1"/>
    </row>
    <row r="1021" spans="11:12" x14ac:dyDescent="0.2">
      <c r="K1021" s="69"/>
      <c r="L1021" s="1"/>
    </row>
    <row r="1022" spans="11:12" x14ac:dyDescent="0.2">
      <c r="K1022" s="69"/>
      <c r="L1022" s="1"/>
    </row>
    <row r="1023" spans="11:12" x14ac:dyDescent="0.2">
      <c r="K1023" s="69"/>
      <c r="L1023" s="1"/>
    </row>
    <row r="1024" spans="11:12" x14ac:dyDescent="0.2">
      <c r="K1024" s="69"/>
      <c r="L1024" s="1"/>
    </row>
    <row r="1025" spans="11:12" x14ac:dyDescent="0.2">
      <c r="K1025" s="69"/>
      <c r="L1025" s="1"/>
    </row>
    <row r="1026" spans="11:12" x14ac:dyDescent="0.2">
      <c r="K1026" s="69"/>
      <c r="L1026" s="1"/>
    </row>
    <row r="1027" spans="11:12" x14ac:dyDescent="0.2">
      <c r="K1027" s="69"/>
      <c r="L1027" s="1"/>
    </row>
    <row r="1028" spans="11:12" x14ac:dyDescent="0.2">
      <c r="K1028" s="69"/>
      <c r="L1028" s="1"/>
    </row>
    <row r="1029" spans="11:12" x14ac:dyDescent="0.2">
      <c r="K1029" s="69"/>
      <c r="L1029" s="1"/>
    </row>
    <row r="1030" spans="11:12" x14ac:dyDescent="0.2">
      <c r="K1030" s="69"/>
      <c r="L1030" s="1"/>
    </row>
    <row r="1031" spans="11:12" x14ac:dyDescent="0.2">
      <c r="K1031" s="69"/>
      <c r="L1031" s="1"/>
    </row>
    <row r="1032" spans="11:12" x14ac:dyDescent="0.2">
      <c r="K1032" s="69"/>
      <c r="L1032" s="1"/>
    </row>
    <row r="1033" spans="11:12" x14ac:dyDescent="0.2">
      <c r="K1033" s="69"/>
      <c r="L1033" s="1"/>
    </row>
    <row r="1034" spans="11:12" x14ac:dyDescent="0.2">
      <c r="K1034" s="69"/>
      <c r="L1034" s="1"/>
    </row>
    <row r="1035" spans="11:12" x14ac:dyDescent="0.2">
      <c r="K1035" s="69"/>
      <c r="L1035" s="1"/>
    </row>
    <row r="1036" spans="11:12" x14ac:dyDescent="0.2">
      <c r="K1036" s="69"/>
      <c r="L1036" s="1"/>
    </row>
    <row r="1037" spans="11:12" x14ac:dyDescent="0.2">
      <c r="K1037" s="69"/>
      <c r="L1037" s="1"/>
    </row>
    <row r="1038" spans="11:12" x14ac:dyDescent="0.2">
      <c r="K1038" s="69"/>
      <c r="L1038" s="1"/>
    </row>
    <row r="1039" spans="11:12" x14ac:dyDescent="0.2">
      <c r="K1039" s="69"/>
      <c r="L1039" s="1"/>
    </row>
    <row r="1040" spans="11:12" x14ac:dyDescent="0.2">
      <c r="K1040" s="69"/>
      <c r="L1040" s="1"/>
    </row>
    <row r="1041" spans="11:12" x14ac:dyDescent="0.2">
      <c r="K1041" s="69"/>
      <c r="L1041" s="1"/>
    </row>
    <row r="1042" spans="11:12" x14ac:dyDescent="0.2">
      <c r="K1042" s="69"/>
      <c r="L1042" s="1"/>
    </row>
    <row r="1043" spans="11:12" x14ac:dyDescent="0.2">
      <c r="K1043" s="69"/>
      <c r="L1043" s="1"/>
    </row>
    <row r="1044" spans="11:12" x14ac:dyDescent="0.2">
      <c r="K1044" s="69"/>
      <c r="L1044" s="1"/>
    </row>
    <row r="1045" spans="11:12" x14ac:dyDescent="0.2">
      <c r="K1045" s="69"/>
      <c r="L1045" s="1"/>
    </row>
    <row r="1046" spans="11:12" x14ac:dyDescent="0.2">
      <c r="K1046" s="69"/>
      <c r="L1046" s="1"/>
    </row>
    <row r="1047" spans="11:12" x14ac:dyDescent="0.2">
      <c r="K1047" s="69"/>
      <c r="L1047" s="1"/>
    </row>
    <row r="1048" spans="11:12" x14ac:dyDescent="0.2">
      <c r="K1048" s="69"/>
      <c r="L1048" s="1"/>
    </row>
    <row r="1049" spans="11:12" x14ac:dyDescent="0.2">
      <c r="K1049" s="69"/>
      <c r="L1049" s="1"/>
    </row>
    <row r="1050" spans="11:12" x14ac:dyDescent="0.2">
      <c r="K1050" s="69"/>
      <c r="L1050" s="1"/>
    </row>
    <row r="1051" spans="11:12" x14ac:dyDescent="0.2">
      <c r="K1051" s="69"/>
      <c r="L1051" s="1"/>
    </row>
    <row r="1052" spans="11:12" x14ac:dyDescent="0.2">
      <c r="K1052" s="69"/>
      <c r="L1052" s="1"/>
    </row>
    <row r="1053" spans="11:12" x14ac:dyDescent="0.2">
      <c r="K1053" s="69"/>
      <c r="L1053" s="1"/>
    </row>
    <row r="1054" spans="11:12" x14ac:dyDescent="0.2">
      <c r="K1054" s="69"/>
      <c r="L1054" s="1"/>
    </row>
    <row r="1055" spans="11:12" x14ac:dyDescent="0.2">
      <c r="K1055" s="69"/>
      <c r="L1055" s="1"/>
    </row>
    <row r="1056" spans="11:12" x14ac:dyDescent="0.2">
      <c r="K1056" s="69"/>
      <c r="L1056" s="1"/>
    </row>
    <row r="1057" spans="11:12" x14ac:dyDescent="0.2">
      <c r="K1057" s="69"/>
      <c r="L1057" s="1"/>
    </row>
    <row r="1058" spans="11:12" x14ac:dyDescent="0.2">
      <c r="K1058" s="69"/>
      <c r="L1058" s="1"/>
    </row>
    <row r="1059" spans="11:12" x14ac:dyDescent="0.2">
      <c r="K1059" s="69"/>
      <c r="L1059" s="1"/>
    </row>
    <row r="1060" spans="11:12" x14ac:dyDescent="0.2">
      <c r="K1060" s="69"/>
      <c r="L1060" s="1"/>
    </row>
    <row r="1061" spans="11:12" x14ac:dyDescent="0.2">
      <c r="K1061" s="69"/>
      <c r="L1061" s="1"/>
    </row>
    <row r="1062" spans="11:12" x14ac:dyDescent="0.2">
      <c r="K1062" s="69"/>
      <c r="L1062" s="1"/>
    </row>
    <row r="1063" spans="11:12" x14ac:dyDescent="0.2">
      <c r="K1063" s="69"/>
      <c r="L1063" s="1"/>
    </row>
    <row r="1064" spans="11:12" x14ac:dyDescent="0.2">
      <c r="K1064" s="69"/>
      <c r="L1064" s="1"/>
    </row>
    <row r="1065" spans="11:12" x14ac:dyDescent="0.2">
      <c r="K1065" s="69"/>
      <c r="L1065" s="1"/>
    </row>
    <row r="1066" spans="11:12" x14ac:dyDescent="0.2">
      <c r="K1066" s="69"/>
      <c r="L1066" s="1"/>
    </row>
    <row r="1067" spans="11:12" x14ac:dyDescent="0.2">
      <c r="K1067" s="69"/>
      <c r="L1067" s="1"/>
    </row>
    <row r="1068" spans="11:12" x14ac:dyDescent="0.2">
      <c r="K1068" s="69"/>
      <c r="L1068" s="1"/>
    </row>
    <row r="1069" spans="11:12" x14ac:dyDescent="0.2">
      <c r="K1069" s="69"/>
      <c r="L1069" s="1"/>
    </row>
    <row r="1070" spans="11:12" x14ac:dyDescent="0.2">
      <c r="K1070" s="69"/>
      <c r="L1070" s="1"/>
    </row>
    <row r="1071" spans="11:12" x14ac:dyDescent="0.2">
      <c r="K1071" s="69"/>
      <c r="L1071" s="1"/>
    </row>
    <row r="1072" spans="11:12" x14ac:dyDescent="0.2">
      <c r="K1072" s="69"/>
      <c r="L1072" s="1"/>
    </row>
    <row r="1073" spans="11:12" x14ac:dyDescent="0.2">
      <c r="K1073" s="69"/>
      <c r="L1073" s="1"/>
    </row>
    <row r="1074" spans="11:12" x14ac:dyDescent="0.2">
      <c r="K1074" s="69"/>
      <c r="L1074" s="1"/>
    </row>
    <row r="1075" spans="11:12" x14ac:dyDescent="0.2">
      <c r="K1075" s="69"/>
      <c r="L1075" s="1"/>
    </row>
    <row r="1076" spans="11:12" x14ac:dyDescent="0.2">
      <c r="K1076" s="69"/>
      <c r="L1076" s="1"/>
    </row>
    <row r="1077" spans="11:12" x14ac:dyDescent="0.2">
      <c r="K1077" s="69"/>
      <c r="L1077" s="1"/>
    </row>
    <row r="1078" spans="11:12" x14ac:dyDescent="0.2">
      <c r="K1078" s="69"/>
      <c r="L1078" s="1"/>
    </row>
    <row r="1079" spans="11:12" x14ac:dyDescent="0.2">
      <c r="K1079" s="69"/>
      <c r="L1079" s="1"/>
    </row>
    <row r="1080" spans="11:12" x14ac:dyDescent="0.2">
      <c r="K1080" s="69"/>
      <c r="L1080" s="1"/>
    </row>
    <row r="1081" spans="11:12" x14ac:dyDescent="0.2">
      <c r="K1081" s="69"/>
      <c r="L1081" s="1"/>
    </row>
    <row r="1082" spans="11:12" x14ac:dyDescent="0.2">
      <c r="K1082" s="69"/>
      <c r="L1082" s="1"/>
    </row>
    <row r="1083" spans="11:12" x14ac:dyDescent="0.2">
      <c r="K1083" s="69"/>
      <c r="L1083" s="1"/>
    </row>
    <row r="1084" spans="11:12" x14ac:dyDescent="0.2">
      <c r="K1084" s="69"/>
      <c r="L1084" s="1"/>
    </row>
    <row r="1085" spans="11:12" x14ac:dyDescent="0.2">
      <c r="K1085" s="69"/>
      <c r="L1085" s="1"/>
    </row>
    <row r="1086" spans="11:12" x14ac:dyDescent="0.2">
      <c r="K1086" s="69"/>
      <c r="L1086" s="1"/>
    </row>
    <row r="1087" spans="11:12" x14ac:dyDescent="0.2">
      <c r="K1087" s="69"/>
      <c r="L1087" s="1"/>
    </row>
    <row r="1088" spans="11:12" x14ac:dyDescent="0.2">
      <c r="K1088" s="69"/>
      <c r="L1088" s="1"/>
    </row>
    <row r="1089" spans="11:12" x14ac:dyDescent="0.2">
      <c r="K1089" s="69"/>
      <c r="L1089" s="1"/>
    </row>
    <row r="1090" spans="11:12" x14ac:dyDescent="0.2">
      <c r="K1090" s="69"/>
      <c r="L1090" s="1"/>
    </row>
    <row r="1091" spans="11:12" x14ac:dyDescent="0.2">
      <c r="K1091" s="69"/>
      <c r="L1091" s="1"/>
    </row>
    <row r="1092" spans="11:12" x14ac:dyDescent="0.2">
      <c r="K1092" s="69"/>
      <c r="L1092" s="1"/>
    </row>
    <row r="1093" spans="11:12" x14ac:dyDescent="0.2">
      <c r="K1093" s="69"/>
      <c r="L1093" s="1"/>
    </row>
    <row r="1094" spans="11:12" x14ac:dyDescent="0.2">
      <c r="K1094" s="69"/>
      <c r="L1094" s="1"/>
    </row>
    <row r="1095" spans="11:12" x14ac:dyDescent="0.2">
      <c r="K1095" s="69"/>
      <c r="L1095" s="1"/>
    </row>
    <row r="1096" spans="11:12" x14ac:dyDescent="0.2">
      <c r="K1096" s="69"/>
      <c r="L1096" s="1"/>
    </row>
    <row r="1097" spans="11:12" x14ac:dyDescent="0.2">
      <c r="K1097" s="69"/>
      <c r="L1097" s="1"/>
    </row>
    <row r="1098" spans="11:12" x14ac:dyDescent="0.2">
      <c r="K1098" s="69"/>
      <c r="L1098" s="1"/>
    </row>
    <row r="1099" spans="11:12" x14ac:dyDescent="0.2">
      <c r="K1099" s="69"/>
      <c r="L1099" s="1"/>
    </row>
    <row r="1100" spans="11:12" x14ac:dyDescent="0.2">
      <c r="K1100" s="69"/>
      <c r="L1100" s="1"/>
    </row>
    <row r="1101" spans="11:12" x14ac:dyDescent="0.2">
      <c r="K1101" s="69"/>
      <c r="L1101" s="1"/>
    </row>
    <row r="1102" spans="11:12" x14ac:dyDescent="0.2">
      <c r="K1102" s="69"/>
      <c r="L1102" s="1"/>
    </row>
    <row r="1103" spans="11:12" x14ac:dyDescent="0.2">
      <c r="K1103" s="69"/>
      <c r="L1103" s="1"/>
    </row>
    <row r="1104" spans="11:12" x14ac:dyDescent="0.2">
      <c r="K1104" s="69"/>
      <c r="L1104" s="1"/>
    </row>
    <row r="1105" spans="11:12" x14ac:dyDescent="0.2">
      <c r="K1105" s="69"/>
      <c r="L1105" s="1"/>
    </row>
    <row r="1106" spans="11:12" x14ac:dyDescent="0.2">
      <c r="K1106" s="69"/>
      <c r="L1106" s="1"/>
    </row>
    <row r="1107" spans="11:12" x14ac:dyDescent="0.2">
      <c r="K1107" s="69"/>
      <c r="L1107" s="1"/>
    </row>
    <row r="1108" spans="11:12" x14ac:dyDescent="0.2">
      <c r="K1108" s="69"/>
      <c r="L1108" s="1"/>
    </row>
    <row r="1109" spans="11:12" x14ac:dyDescent="0.2">
      <c r="K1109" s="69"/>
      <c r="L1109" s="1"/>
    </row>
    <row r="1110" spans="11:12" x14ac:dyDescent="0.2">
      <c r="K1110" s="69"/>
      <c r="L1110" s="1"/>
    </row>
    <row r="1111" spans="11:12" x14ac:dyDescent="0.2">
      <c r="K1111" s="69"/>
      <c r="L1111" s="1"/>
    </row>
    <row r="1112" spans="11:12" x14ac:dyDescent="0.2">
      <c r="K1112" s="69"/>
      <c r="L1112" s="1"/>
    </row>
    <row r="1113" spans="11:12" x14ac:dyDescent="0.2">
      <c r="K1113" s="69"/>
      <c r="L1113" s="1"/>
    </row>
    <row r="1114" spans="11:12" x14ac:dyDescent="0.2">
      <c r="K1114" s="69"/>
      <c r="L1114" s="1"/>
    </row>
    <row r="1115" spans="11:12" x14ac:dyDescent="0.2">
      <c r="K1115" s="69"/>
      <c r="L1115" s="1"/>
    </row>
    <row r="1116" spans="11:12" x14ac:dyDescent="0.2">
      <c r="K1116" s="69"/>
      <c r="L1116" s="1"/>
    </row>
    <row r="1117" spans="11:12" x14ac:dyDescent="0.2">
      <c r="K1117" s="69"/>
      <c r="L1117" s="1"/>
    </row>
    <row r="1118" spans="11:12" x14ac:dyDescent="0.2">
      <c r="K1118" s="69"/>
      <c r="L1118" s="1"/>
    </row>
    <row r="1119" spans="11:12" x14ac:dyDescent="0.2">
      <c r="K1119" s="69"/>
      <c r="L1119" s="1"/>
    </row>
    <row r="1120" spans="11:12" x14ac:dyDescent="0.2">
      <c r="K1120" s="69"/>
      <c r="L1120" s="1"/>
    </row>
    <row r="1121" spans="11:12" x14ac:dyDescent="0.2">
      <c r="K1121" s="69"/>
      <c r="L1121" s="1"/>
    </row>
    <row r="1122" spans="11:12" x14ac:dyDescent="0.2">
      <c r="K1122" s="69"/>
      <c r="L1122" s="1"/>
    </row>
    <row r="1123" spans="11:12" x14ac:dyDescent="0.2">
      <c r="K1123" s="69"/>
      <c r="L1123" s="1"/>
    </row>
    <row r="1124" spans="11:12" x14ac:dyDescent="0.2">
      <c r="K1124" s="69"/>
      <c r="L1124" s="1"/>
    </row>
    <row r="1125" spans="11:12" x14ac:dyDescent="0.2">
      <c r="K1125" s="69"/>
      <c r="L1125" s="1"/>
    </row>
    <row r="1126" spans="11:12" x14ac:dyDescent="0.2">
      <c r="K1126" s="69"/>
      <c r="L1126" s="1"/>
    </row>
    <row r="1127" spans="11:12" x14ac:dyDescent="0.2">
      <c r="K1127" s="69"/>
      <c r="L1127" s="1"/>
    </row>
    <row r="1128" spans="11:12" x14ac:dyDescent="0.2">
      <c r="K1128" s="69"/>
      <c r="L1128" s="1"/>
    </row>
    <row r="1129" spans="11:12" x14ac:dyDescent="0.2">
      <c r="K1129" s="69"/>
      <c r="L1129" s="1"/>
    </row>
    <row r="1130" spans="11:12" x14ac:dyDescent="0.2">
      <c r="K1130" s="69"/>
      <c r="L1130" s="1"/>
    </row>
    <row r="1131" spans="11:12" x14ac:dyDescent="0.2">
      <c r="K1131" s="69"/>
      <c r="L1131" s="1"/>
    </row>
    <row r="1132" spans="11:12" x14ac:dyDescent="0.2">
      <c r="K1132" s="69"/>
      <c r="L1132" s="1"/>
    </row>
    <row r="1133" spans="11:12" x14ac:dyDescent="0.2">
      <c r="K1133" s="69"/>
      <c r="L1133" s="1"/>
    </row>
    <row r="1134" spans="11:12" x14ac:dyDescent="0.2">
      <c r="K1134" s="69"/>
      <c r="L1134" s="1"/>
    </row>
    <row r="1135" spans="11:12" x14ac:dyDescent="0.2">
      <c r="K1135" s="69"/>
      <c r="L1135" s="1"/>
    </row>
    <row r="1136" spans="11:12" x14ac:dyDescent="0.2">
      <c r="K1136" s="69"/>
      <c r="L1136" s="1"/>
    </row>
    <row r="1137" spans="11:12" x14ac:dyDescent="0.2">
      <c r="K1137" s="69"/>
      <c r="L1137" s="1"/>
    </row>
    <row r="1138" spans="11:12" x14ac:dyDescent="0.2">
      <c r="K1138" s="69"/>
      <c r="L1138" s="1"/>
    </row>
    <row r="1139" spans="11:12" x14ac:dyDescent="0.2">
      <c r="K1139" s="69"/>
      <c r="L1139" s="1"/>
    </row>
    <row r="1140" spans="11:12" x14ac:dyDescent="0.2">
      <c r="K1140" s="69"/>
      <c r="L1140" s="1"/>
    </row>
    <row r="1141" spans="11:12" x14ac:dyDescent="0.2">
      <c r="K1141" s="69"/>
      <c r="L1141" s="1"/>
    </row>
    <row r="1142" spans="11:12" x14ac:dyDescent="0.2">
      <c r="K1142" s="69"/>
      <c r="L1142" s="1"/>
    </row>
    <row r="1143" spans="11:12" x14ac:dyDescent="0.2">
      <c r="K1143" s="69"/>
      <c r="L1143" s="1"/>
    </row>
    <row r="1144" spans="11:12" x14ac:dyDescent="0.2">
      <c r="K1144" s="69"/>
      <c r="L1144" s="1"/>
    </row>
    <row r="1145" spans="11:12" x14ac:dyDescent="0.2">
      <c r="K1145" s="69"/>
      <c r="L1145" s="1"/>
    </row>
    <row r="1146" spans="11:12" x14ac:dyDescent="0.2">
      <c r="K1146" s="69"/>
      <c r="L1146" s="1"/>
    </row>
    <row r="1147" spans="11:12" x14ac:dyDescent="0.2">
      <c r="K1147" s="69"/>
      <c r="L1147" s="1"/>
    </row>
    <row r="1148" spans="11:12" x14ac:dyDescent="0.2">
      <c r="K1148" s="69"/>
      <c r="L1148" s="1"/>
    </row>
    <row r="1149" spans="11:12" x14ac:dyDescent="0.2">
      <c r="K1149" s="69"/>
      <c r="L1149" s="1"/>
    </row>
    <row r="1150" spans="11:12" x14ac:dyDescent="0.2">
      <c r="K1150" s="69"/>
      <c r="L1150" s="1"/>
    </row>
    <row r="1151" spans="11:12" x14ac:dyDescent="0.2">
      <c r="K1151" s="69"/>
      <c r="L1151" s="1"/>
    </row>
    <row r="1152" spans="11:12" x14ac:dyDescent="0.2">
      <c r="K1152" s="69"/>
      <c r="L1152" s="1"/>
    </row>
    <row r="1153" spans="11:12" x14ac:dyDescent="0.2">
      <c r="K1153" s="69"/>
      <c r="L1153" s="1"/>
    </row>
    <row r="1154" spans="11:12" x14ac:dyDescent="0.2">
      <c r="K1154" s="69"/>
      <c r="L1154" s="1"/>
    </row>
    <row r="1155" spans="11:12" x14ac:dyDescent="0.2">
      <c r="K1155" s="69"/>
      <c r="L1155" s="1"/>
    </row>
    <row r="1156" spans="11:12" x14ac:dyDescent="0.2">
      <c r="K1156" s="69"/>
      <c r="L1156" s="1"/>
    </row>
    <row r="1157" spans="11:12" x14ac:dyDescent="0.2">
      <c r="K1157" s="69"/>
      <c r="L1157" s="1"/>
    </row>
    <row r="1158" spans="11:12" x14ac:dyDescent="0.2">
      <c r="K1158" s="69"/>
      <c r="L1158" s="1"/>
    </row>
    <row r="1159" spans="11:12" x14ac:dyDescent="0.2">
      <c r="K1159" s="69"/>
      <c r="L1159" s="1"/>
    </row>
    <row r="1160" spans="11:12" x14ac:dyDescent="0.2">
      <c r="K1160" s="69"/>
      <c r="L1160" s="1"/>
    </row>
    <row r="1161" spans="11:12" x14ac:dyDescent="0.2">
      <c r="K1161" s="69"/>
      <c r="L1161" s="1"/>
    </row>
    <row r="1162" spans="11:12" x14ac:dyDescent="0.2">
      <c r="K1162" s="69"/>
      <c r="L1162" s="1"/>
    </row>
    <row r="1163" spans="11:12" x14ac:dyDescent="0.2">
      <c r="K1163" s="69"/>
      <c r="L1163" s="1"/>
    </row>
    <row r="1164" spans="11:12" x14ac:dyDescent="0.2">
      <c r="K1164" s="69"/>
      <c r="L1164" s="1"/>
    </row>
    <row r="1165" spans="11:12" x14ac:dyDescent="0.2">
      <c r="K1165" s="69"/>
      <c r="L1165" s="1"/>
    </row>
    <row r="1166" spans="11:12" x14ac:dyDescent="0.2">
      <c r="K1166" s="69"/>
      <c r="L1166" s="1"/>
    </row>
    <row r="1167" spans="11:12" x14ac:dyDescent="0.2">
      <c r="K1167" s="69"/>
      <c r="L1167" s="1"/>
    </row>
    <row r="1168" spans="11:12" x14ac:dyDescent="0.2">
      <c r="K1168" s="69"/>
      <c r="L1168" s="1"/>
    </row>
    <row r="1169" spans="11:12" x14ac:dyDescent="0.2">
      <c r="K1169" s="69"/>
      <c r="L1169" s="1"/>
    </row>
    <row r="1170" spans="11:12" x14ac:dyDescent="0.2">
      <c r="K1170" s="69"/>
      <c r="L1170" s="1"/>
    </row>
    <row r="1171" spans="11:12" x14ac:dyDescent="0.2">
      <c r="K1171" s="69"/>
      <c r="L1171" s="1"/>
    </row>
    <row r="1172" spans="11:12" x14ac:dyDescent="0.2">
      <c r="K1172" s="69"/>
      <c r="L1172" s="1"/>
    </row>
    <row r="1173" spans="11:12" x14ac:dyDescent="0.2">
      <c r="K1173" s="69"/>
      <c r="L1173" s="1"/>
    </row>
    <row r="1174" spans="11:12" x14ac:dyDescent="0.2">
      <c r="K1174" s="69"/>
      <c r="L1174" s="1"/>
    </row>
    <row r="1175" spans="11:12" x14ac:dyDescent="0.2">
      <c r="K1175" s="69"/>
      <c r="L1175" s="1"/>
    </row>
    <row r="1176" spans="11:12" x14ac:dyDescent="0.2">
      <c r="K1176" s="69"/>
      <c r="L1176" s="1"/>
    </row>
    <row r="1177" spans="11:12" x14ac:dyDescent="0.2">
      <c r="K1177" s="69"/>
      <c r="L1177" s="1"/>
    </row>
    <row r="1178" spans="11:12" x14ac:dyDescent="0.2">
      <c r="K1178" s="69"/>
      <c r="L1178" s="1"/>
    </row>
    <row r="1179" spans="11:12" x14ac:dyDescent="0.2">
      <c r="K1179" s="69"/>
      <c r="L1179" s="1"/>
    </row>
    <row r="1180" spans="11:12" x14ac:dyDescent="0.2">
      <c r="K1180" s="69"/>
      <c r="L1180" s="1"/>
    </row>
    <row r="1181" spans="11:12" x14ac:dyDescent="0.2">
      <c r="K1181" s="69"/>
      <c r="L1181" s="1"/>
    </row>
    <row r="1182" spans="11:12" x14ac:dyDescent="0.2">
      <c r="K1182" s="69"/>
      <c r="L1182" s="1"/>
    </row>
    <row r="1183" spans="11:12" x14ac:dyDescent="0.2">
      <c r="K1183" s="69"/>
      <c r="L1183" s="1"/>
    </row>
    <row r="1184" spans="11:12" x14ac:dyDescent="0.2">
      <c r="K1184" s="69"/>
      <c r="L1184" s="1"/>
    </row>
    <row r="1185" spans="11:12" x14ac:dyDescent="0.2">
      <c r="K1185" s="69"/>
      <c r="L1185" s="1"/>
    </row>
    <row r="1186" spans="11:12" x14ac:dyDescent="0.2">
      <c r="K1186" s="69"/>
      <c r="L1186" s="1"/>
    </row>
    <row r="1187" spans="11:12" x14ac:dyDescent="0.2">
      <c r="K1187" s="69"/>
      <c r="L1187" s="1"/>
    </row>
    <row r="1188" spans="11:12" x14ac:dyDescent="0.2">
      <c r="K1188" s="69"/>
      <c r="L1188" s="1"/>
    </row>
    <row r="1189" spans="11:12" x14ac:dyDescent="0.2">
      <c r="K1189" s="69"/>
      <c r="L1189" s="1"/>
    </row>
    <row r="1190" spans="11:12" x14ac:dyDescent="0.2">
      <c r="K1190" s="69"/>
      <c r="L1190" s="1"/>
    </row>
    <row r="1191" spans="11:12" x14ac:dyDescent="0.2">
      <c r="K1191" s="69"/>
      <c r="L1191" s="1"/>
    </row>
    <row r="1192" spans="11:12" x14ac:dyDescent="0.2">
      <c r="K1192" s="69"/>
      <c r="L1192" s="1"/>
    </row>
    <row r="1193" spans="11:12" x14ac:dyDescent="0.2">
      <c r="K1193" s="69"/>
      <c r="L1193" s="1"/>
    </row>
    <row r="1194" spans="11:12" x14ac:dyDescent="0.2">
      <c r="K1194" s="69"/>
      <c r="L1194" s="1"/>
    </row>
    <row r="1195" spans="11:12" x14ac:dyDescent="0.2">
      <c r="K1195" s="69"/>
      <c r="L1195" s="1"/>
    </row>
    <row r="1196" spans="11:12" x14ac:dyDescent="0.2">
      <c r="K1196" s="69"/>
      <c r="L1196" s="1"/>
    </row>
    <row r="1197" spans="11:12" x14ac:dyDescent="0.2">
      <c r="K1197" s="69"/>
      <c r="L1197" s="1"/>
    </row>
    <row r="1198" spans="11:12" x14ac:dyDescent="0.2">
      <c r="K1198" s="69"/>
      <c r="L1198" s="1"/>
    </row>
    <row r="1199" spans="11:12" x14ac:dyDescent="0.2">
      <c r="K1199" s="69"/>
      <c r="L1199" s="1"/>
    </row>
    <row r="1200" spans="11:12" x14ac:dyDescent="0.2">
      <c r="K1200" s="69"/>
      <c r="L1200" s="1"/>
    </row>
    <row r="1201" spans="11:12" x14ac:dyDescent="0.2">
      <c r="K1201" s="69"/>
      <c r="L1201" s="1"/>
    </row>
    <row r="1202" spans="11:12" x14ac:dyDescent="0.2">
      <c r="K1202" s="69"/>
      <c r="L1202" s="1"/>
    </row>
    <row r="1203" spans="11:12" x14ac:dyDescent="0.2">
      <c r="K1203" s="69"/>
      <c r="L1203" s="1"/>
    </row>
    <row r="1204" spans="11:12" x14ac:dyDescent="0.2">
      <c r="K1204" s="69"/>
      <c r="L1204" s="1"/>
    </row>
    <row r="1205" spans="11:12" x14ac:dyDescent="0.2">
      <c r="K1205" s="69"/>
      <c r="L1205" s="1"/>
    </row>
    <row r="1206" spans="11:12" x14ac:dyDescent="0.2">
      <c r="K1206" s="69"/>
      <c r="L1206" s="1"/>
    </row>
    <row r="1207" spans="11:12" x14ac:dyDescent="0.2">
      <c r="K1207" s="69"/>
      <c r="L1207" s="1"/>
    </row>
    <row r="1208" spans="11:12" x14ac:dyDescent="0.2">
      <c r="K1208" s="69"/>
      <c r="L1208" s="1"/>
    </row>
    <row r="1209" spans="11:12" x14ac:dyDescent="0.2">
      <c r="K1209" s="69"/>
      <c r="L1209" s="1"/>
    </row>
    <row r="1210" spans="11:12" x14ac:dyDescent="0.2">
      <c r="K1210" s="69"/>
      <c r="L1210" s="1"/>
    </row>
    <row r="1211" spans="11:12" x14ac:dyDescent="0.2">
      <c r="K1211" s="69"/>
      <c r="L1211" s="1"/>
    </row>
    <row r="1212" spans="11:12" x14ac:dyDescent="0.2">
      <c r="K1212" s="69"/>
      <c r="L1212" s="1"/>
    </row>
    <row r="1213" spans="11:12" x14ac:dyDescent="0.2">
      <c r="K1213" s="69"/>
      <c r="L1213" s="1"/>
    </row>
    <row r="1214" spans="11:12" x14ac:dyDescent="0.2">
      <c r="K1214" s="69"/>
      <c r="L1214" s="1"/>
    </row>
    <row r="1215" spans="11:12" x14ac:dyDescent="0.2">
      <c r="K1215" s="69"/>
      <c r="L1215" s="1"/>
    </row>
    <row r="1216" spans="11:12" x14ac:dyDescent="0.2">
      <c r="K1216" s="69"/>
      <c r="L1216" s="1"/>
    </row>
    <row r="1217" spans="11:12" x14ac:dyDescent="0.2">
      <c r="K1217" s="69"/>
      <c r="L1217" s="1"/>
    </row>
    <row r="1218" spans="11:12" x14ac:dyDescent="0.2">
      <c r="K1218" s="69"/>
      <c r="L1218" s="1"/>
    </row>
    <row r="1219" spans="11:12" x14ac:dyDescent="0.2">
      <c r="K1219" s="69"/>
      <c r="L1219" s="1"/>
    </row>
    <row r="1220" spans="11:12" x14ac:dyDescent="0.2">
      <c r="K1220" s="69"/>
      <c r="L1220" s="1"/>
    </row>
    <row r="1221" spans="11:12" x14ac:dyDescent="0.2">
      <c r="K1221" s="69"/>
      <c r="L1221" s="1"/>
    </row>
    <row r="1222" spans="11:12" x14ac:dyDescent="0.2">
      <c r="K1222" s="69"/>
      <c r="L1222" s="1"/>
    </row>
    <row r="1223" spans="11:12" x14ac:dyDescent="0.2">
      <c r="K1223" s="69"/>
      <c r="L1223" s="1"/>
    </row>
    <row r="1224" spans="11:12" x14ac:dyDescent="0.2">
      <c r="K1224" s="69"/>
      <c r="L1224" s="1"/>
    </row>
    <row r="1225" spans="11:12" x14ac:dyDescent="0.2">
      <c r="K1225" s="69"/>
      <c r="L1225" s="1"/>
    </row>
    <row r="1226" spans="11:12" x14ac:dyDescent="0.2">
      <c r="K1226" s="69"/>
      <c r="L1226" s="1"/>
    </row>
    <row r="1227" spans="11:12" x14ac:dyDescent="0.2">
      <c r="K1227" s="69"/>
      <c r="L1227" s="1"/>
    </row>
    <row r="1228" spans="11:12" x14ac:dyDescent="0.2">
      <c r="K1228" s="69"/>
      <c r="L1228" s="1"/>
    </row>
    <row r="1229" spans="11:12" x14ac:dyDescent="0.2">
      <c r="K1229" s="69"/>
      <c r="L1229" s="1"/>
    </row>
    <row r="1230" spans="11:12" x14ac:dyDescent="0.2">
      <c r="K1230" s="69"/>
      <c r="L1230" s="1"/>
    </row>
    <row r="1231" spans="11:12" x14ac:dyDescent="0.2">
      <c r="K1231" s="69"/>
      <c r="L1231" s="1"/>
    </row>
    <row r="1232" spans="11:12" x14ac:dyDescent="0.2">
      <c r="K1232" s="69"/>
      <c r="L1232" s="1"/>
    </row>
    <row r="1233" spans="11:12" x14ac:dyDescent="0.2">
      <c r="K1233" s="69"/>
      <c r="L1233" s="1"/>
    </row>
    <row r="1234" spans="11:12" x14ac:dyDescent="0.2">
      <c r="K1234" s="69"/>
      <c r="L1234" s="1"/>
    </row>
    <row r="1235" spans="11:12" x14ac:dyDescent="0.2">
      <c r="K1235" s="69"/>
      <c r="L1235" s="1"/>
    </row>
    <row r="1236" spans="11:12" x14ac:dyDescent="0.2">
      <c r="K1236" s="69"/>
      <c r="L1236" s="1"/>
    </row>
    <row r="1237" spans="11:12" x14ac:dyDescent="0.2">
      <c r="K1237" s="69"/>
      <c r="L1237" s="1"/>
    </row>
    <row r="1238" spans="11:12" x14ac:dyDescent="0.2">
      <c r="K1238" s="69"/>
      <c r="L1238" s="1"/>
    </row>
    <row r="1239" spans="11:12" x14ac:dyDescent="0.2">
      <c r="K1239" s="69"/>
      <c r="L1239" s="1"/>
    </row>
    <row r="1240" spans="11:12" x14ac:dyDescent="0.2">
      <c r="K1240" s="69"/>
      <c r="L1240" s="1"/>
    </row>
    <row r="1241" spans="11:12" x14ac:dyDescent="0.2">
      <c r="K1241" s="69"/>
      <c r="L1241" s="1"/>
    </row>
    <row r="1242" spans="11:12" x14ac:dyDescent="0.2">
      <c r="K1242" s="69"/>
      <c r="L1242" s="1"/>
    </row>
    <row r="1243" spans="11:12" x14ac:dyDescent="0.2">
      <c r="K1243" s="69"/>
      <c r="L1243" s="1"/>
    </row>
    <row r="1244" spans="11:12" x14ac:dyDescent="0.2">
      <c r="K1244" s="69"/>
      <c r="L1244" s="1"/>
    </row>
    <row r="1245" spans="11:12" x14ac:dyDescent="0.2">
      <c r="K1245" s="69"/>
      <c r="L1245" s="1"/>
    </row>
    <row r="1246" spans="11:12" x14ac:dyDescent="0.2">
      <c r="K1246" s="69"/>
      <c r="L1246" s="1"/>
    </row>
    <row r="1247" spans="11:12" x14ac:dyDescent="0.2">
      <c r="K1247" s="69"/>
      <c r="L1247" s="1"/>
    </row>
    <row r="1248" spans="11:12" x14ac:dyDescent="0.2">
      <c r="K1248" s="69"/>
      <c r="L1248" s="1"/>
    </row>
    <row r="1249" spans="11:12" x14ac:dyDescent="0.2">
      <c r="K1249" s="69"/>
      <c r="L1249" s="1"/>
    </row>
    <row r="1250" spans="11:12" x14ac:dyDescent="0.2">
      <c r="K1250" s="69"/>
      <c r="L1250" s="1"/>
    </row>
    <row r="1251" spans="11:12" x14ac:dyDescent="0.2">
      <c r="K1251" s="69"/>
      <c r="L1251" s="1"/>
    </row>
    <row r="1252" spans="11:12" x14ac:dyDescent="0.2">
      <c r="K1252" s="69"/>
      <c r="L1252" s="1"/>
    </row>
    <row r="1253" spans="11:12" x14ac:dyDescent="0.2">
      <c r="K1253" s="69"/>
      <c r="L1253" s="1"/>
    </row>
    <row r="1254" spans="11:12" x14ac:dyDescent="0.2">
      <c r="K1254" s="69"/>
      <c r="L1254" s="1"/>
    </row>
    <row r="1255" spans="11:12" x14ac:dyDescent="0.2">
      <c r="K1255" s="69"/>
      <c r="L1255" s="1"/>
    </row>
    <row r="1256" spans="11:12" x14ac:dyDescent="0.2">
      <c r="K1256" s="69"/>
      <c r="L1256" s="1"/>
    </row>
    <row r="1257" spans="11:12" x14ac:dyDescent="0.2">
      <c r="K1257" s="69"/>
      <c r="L1257" s="1"/>
    </row>
    <row r="1258" spans="11:12" x14ac:dyDescent="0.2">
      <c r="K1258" s="69"/>
      <c r="L1258" s="1"/>
    </row>
    <row r="1259" spans="11:12" x14ac:dyDescent="0.2">
      <c r="K1259" s="69"/>
      <c r="L1259" s="1"/>
    </row>
    <row r="1260" spans="11:12" x14ac:dyDescent="0.2">
      <c r="K1260" s="69"/>
      <c r="L1260" s="1"/>
    </row>
    <row r="1261" spans="11:12" x14ac:dyDescent="0.2">
      <c r="K1261" s="69"/>
      <c r="L1261" s="1"/>
    </row>
    <row r="1262" spans="11:12" x14ac:dyDescent="0.2">
      <c r="K1262" s="69"/>
      <c r="L1262" s="1"/>
    </row>
    <row r="1263" spans="11:12" x14ac:dyDescent="0.2">
      <c r="K1263" s="69"/>
      <c r="L1263" s="1"/>
    </row>
    <row r="1264" spans="11:12" x14ac:dyDescent="0.2">
      <c r="K1264" s="69"/>
      <c r="L1264" s="1"/>
    </row>
    <row r="1265" spans="11:12" x14ac:dyDescent="0.2">
      <c r="K1265" s="69"/>
      <c r="L1265" s="1"/>
    </row>
    <row r="1266" spans="11:12" x14ac:dyDescent="0.2">
      <c r="K1266" s="69"/>
      <c r="L1266" s="1"/>
    </row>
    <row r="1267" spans="11:12" x14ac:dyDescent="0.2">
      <c r="K1267" s="69"/>
      <c r="L1267" s="1"/>
    </row>
    <row r="1268" spans="11:12" x14ac:dyDescent="0.2">
      <c r="K1268" s="69"/>
      <c r="L1268" s="1"/>
    </row>
    <row r="1269" spans="11:12" x14ac:dyDescent="0.2">
      <c r="K1269" s="69"/>
      <c r="L1269" s="1"/>
    </row>
    <row r="1270" spans="11:12" x14ac:dyDescent="0.2">
      <c r="K1270" s="69"/>
      <c r="L1270" s="1"/>
    </row>
    <row r="1271" spans="11:12" x14ac:dyDescent="0.2">
      <c r="K1271" s="69"/>
      <c r="L1271" s="1"/>
    </row>
    <row r="1272" spans="11:12" x14ac:dyDescent="0.2">
      <c r="K1272" s="69"/>
      <c r="L1272" s="1"/>
    </row>
    <row r="1273" spans="11:12" x14ac:dyDescent="0.2">
      <c r="K1273" s="69"/>
      <c r="L1273" s="1"/>
    </row>
    <row r="1274" spans="11:12" x14ac:dyDescent="0.2">
      <c r="K1274" s="69"/>
      <c r="L1274" s="1"/>
    </row>
    <row r="1275" spans="11:12" x14ac:dyDescent="0.2">
      <c r="K1275" s="69"/>
      <c r="L1275" s="1"/>
    </row>
    <row r="1276" spans="11:12" x14ac:dyDescent="0.2">
      <c r="K1276" s="69"/>
      <c r="L1276" s="1"/>
    </row>
    <row r="1277" spans="11:12" x14ac:dyDescent="0.2">
      <c r="K1277" s="69"/>
      <c r="L1277" s="1"/>
    </row>
    <row r="1278" spans="11:12" x14ac:dyDescent="0.2">
      <c r="K1278" s="69"/>
      <c r="L1278" s="1"/>
    </row>
    <row r="1279" spans="11:12" x14ac:dyDescent="0.2">
      <c r="K1279" s="69"/>
      <c r="L1279" s="1"/>
    </row>
    <row r="1280" spans="11:12" x14ac:dyDescent="0.2">
      <c r="K1280" s="69"/>
      <c r="L1280" s="1"/>
    </row>
    <row r="1281" spans="11:12" x14ac:dyDescent="0.2">
      <c r="K1281" s="69"/>
      <c r="L1281" s="1"/>
    </row>
    <row r="1282" spans="11:12" x14ac:dyDescent="0.2">
      <c r="K1282" s="69"/>
      <c r="L1282" s="1"/>
    </row>
    <row r="1283" spans="11:12" x14ac:dyDescent="0.2">
      <c r="K1283" s="69"/>
      <c r="L1283" s="1"/>
    </row>
    <row r="1284" spans="11:12" x14ac:dyDescent="0.2">
      <c r="K1284" s="69"/>
      <c r="L1284" s="1"/>
    </row>
    <row r="1285" spans="11:12" x14ac:dyDescent="0.2">
      <c r="K1285" s="69"/>
      <c r="L1285" s="1"/>
    </row>
    <row r="1286" spans="11:12" x14ac:dyDescent="0.2">
      <c r="K1286" s="69"/>
      <c r="L1286" s="1"/>
    </row>
    <row r="1287" spans="11:12" x14ac:dyDescent="0.2">
      <c r="K1287" s="69"/>
      <c r="L1287" s="1"/>
    </row>
    <row r="1288" spans="11:12" x14ac:dyDescent="0.2">
      <c r="K1288" s="69"/>
      <c r="L1288" s="1"/>
    </row>
    <row r="1289" spans="11:12" x14ac:dyDescent="0.2">
      <c r="K1289" s="69"/>
      <c r="L1289" s="1"/>
    </row>
    <row r="1290" spans="11:12" x14ac:dyDescent="0.2">
      <c r="K1290" s="69"/>
      <c r="L1290" s="1"/>
    </row>
    <row r="1291" spans="11:12" x14ac:dyDescent="0.2">
      <c r="K1291" s="69"/>
      <c r="L1291" s="1"/>
    </row>
    <row r="1292" spans="11:12" x14ac:dyDescent="0.2">
      <c r="K1292" s="69"/>
      <c r="L1292" s="1"/>
    </row>
    <row r="1293" spans="11:12" x14ac:dyDescent="0.2">
      <c r="K1293" s="69"/>
      <c r="L1293" s="1"/>
    </row>
    <row r="1294" spans="11:12" x14ac:dyDescent="0.2">
      <c r="K1294" s="69"/>
      <c r="L1294" s="1"/>
    </row>
    <row r="1295" spans="11:12" x14ac:dyDescent="0.2">
      <c r="K1295" s="69"/>
      <c r="L1295" s="1"/>
    </row>
    <row r="1296" spans="11:12" x14ac:dyDescent="0.2">
      <c r="K1296" s="69"/>
      <c r="L1296" s="1"/>
    </row>
    <row r="1297" spans="11:12" x14ac:dyDescent="0.2">
      <c r="K1297" s="69"/>
      <c r="L1297" s="1"/>
    </row>
    <row r="1298" spans="11:12" x14ac:dyDescent="0.2">
      <c r="K1298" s="69"/>
      <c r="L1298" s="1"/>
    </row>
    <row r="1299" spans="11:12" x14ac:dyDescent="0.2">
      <c r="K1299" s="69"/>
      <c r="L1299" s="1"/>
    </row>
    <row r="1300" spans="11:12" x14ac:dyDescent="0.2">
      <c r="K1300" s="69"/>
      <c r="L1300" s="1"/>
    </row>
    <row r="1301" spans="11:12" x14ac:dyDescent="0.2">
      <c r="K1301" s="69"/>
      <c r="L1301" s="1"/>
    </row>
    <row r="1302" spans="11:12" x14ac:dyDescent="0.2">
      <c r="K1302" s="69"/>
      <c r="L1302" s="1"/>
    </row>
    <row r="1303" spans="11:12" x14ac:dyDescent="0.2">
      <c r="K1303" s="69"/>
      <c r="L1303" s="1"/>
    </row>
    <row r="1304" spans="11:12" x14ac:dyDescent="0.2">
      <c r="K1304" s="69"/>
      <c r="L1304" s="1"/>
    </row>
    <row r="1305" spans="11:12" x14ac:dyDescent="0.2">
      <c r="K1305" s="69"/>
      <c r="L1305" s="1"/>
    </row>
    <row r="1306" spans="11:12" x14ac:dyDescent="0.2">
      <c r="K1306" s="69"/>
      <c r="L1306" s="1"/>
    </row>
    <row r="1307" spans="11:12" x14ac:dyDescent="0.2">
      <c r="K1307" s="69"/>
      <c r="L1307" s="1"/>
    </row>
    <row r="1308" spans="11:12" x14ac:dyDescent="0.2">
      <c r="K1308" s="69"/>
      <c r="L1308" s="1"/>
    </row>
    <row r="1309" spans="11:12" x14ac:dyDescent="0.2">
      <c r="K1309" s="69"/>
      <c r="L1309" s="1"/>
    </row>
    <row r="1310" spans="11:12" x14ac:dyDescent="0.2">
      <c r="K1310" s="69"/>
      <c r="L1310" s="1"/>
    </row>
    <row r="1311" spans="11:12" x14ac:dyDescent="0.2">
      <c r="K1311" s="69"/>
      <c r="L1311" s="1"/>
    </row>
    <row r="1312" spans="11:12" x14ac:dyDescent="0.2">
      <c r="K1312" s="69"/>
      <c r="L1312" s="1"/>
    </row>
    <row r="1313" spans="11:12" x14ac:dyDescent="0.2">
      <c r="K1313" s="69"/>
      <c r="L1313" s="1"/>
    </row>
    <row r="1314" spans="11:12" x14ac:dyDescent="0.2">
      <c r="K1314" s="69"/>
      <c r="L1314" s="1"/>
    </row>
    <row r="1315" spans="11:12" x14ac:dyDescent="0.2">
      <c r="K1315" s="69"/>
      <c r="L1315" s="1"/>
    </row>
    <row r="1316" spans="11:12" x14ac:dyDescent="0.2">
      <c r="K1316" s="69"/>
      <c r="L1316" s="1"/>
    </row>
    <row r="1317" spans="11:12" x14ac:dyDescent="0.2">
      <c r="K1317" s="69"/>
      <c r="L1317" s="1"/>
    </row>
    <row r="1318" spans="11:12" x14ac:dyDescent="0.2">
      <c r="K1318" s="69"/>
      <c r="L1318" s="1"/>
    </row>
    <row r="1319" spans="11:12" x14ac:dyDescent="0.2">
      <c r="K1319" s="69"/>
      <c r="L1319" s="1"/>
    </row>
    <row r="1320" spans="11:12" x14ac:dyDescent="0.2">
      <c r="K1320" s="69"/>
      <c r="L1320" s="1"/>
    </row>
    <row r="1321" spans="11:12" x14ac:dyDescent="0.2">
      <c r="K1321" s="69"/>
      <c r="L1321" s="1"/>
    </row>
    <row r="1322" spans="11:12" x14ac:dyDescent="0.2">
      <c r="K1322" s="69"/>
      <c r="L1322" s="1"/>
    </row>
    <row r="1323" spans="11:12" x14ac:dyDescent="0.2">
      <c r="K1323" s="69"/>
      <c r="L1323" s="1"/>
    </row>
    <row r="1324" spans="11:12" x14ac:dyDescent="0.2">
      <c r="K1324" s="69"/>
      <c r="L1324" s="1"/>
    </row>
    <row r="1325" spans="11:12" x14ac:dyDescent="0.2">
      <c r="K1325" s="69"/>
      <c r="L1325" s="1"/>
    </row>
    <row r="1326" spans="11:12" x14ac:dyDescent="0.2">
      <c r="K1326" s="69"/>
      <c r="L1326" s="1"/>
    </row>
    <row r="1327" spans="11:12" x14ac:dyDescent="0.2">
      <c r="K1327" s="69"/>
      <c r="L1327" s="1"/>
    </row>
    <row r="1328" spans="11:12" x14ac:dyDescent="0.2">
      <c r="K1328" s="69"/>
      <c r="L1328" s="1"/>
    </row>
    <row r="1329" spans="11:12" x14ac:dyDescent="0.2">
      <c r="K1329" s="69"/>
      <c r="L1329" s="1"/>
    </row>
    <row r="1330" spans="11:12" x14ac:dyDescent="0.2">
      <c r="K1330" s="69"/>
      <c r="L1330" s="1"/>
    </row>
    <row r="1331" spans="11:12" x14ac:dyDescent="0.2">
      <c r="K1331" s="69"/>
      <c r="L1331" s="1"/>
    </row>
    <row r="1332" spans="11:12" x14ac:dyDescent="0.2">
      <c r="K1332" s="69"/>
      <c r="L1332" s="1"/>
    </row>
    <row r="1333" spans="11:12" x14ac:dyDescent="0.2">
      <c r="K1333" s="69"/>
      <c r="L1333" s="1"/>
    </row>
    <row r="1334" spans="11:12" x14ac:dyDescent="0.2">
      <c r="K1334" s="69"/>
      <c r="L1334" s="1"/>
    </row>
    <row r="1335" spans="11:12" x14ac:dyDescent="0.2">
      <c r="K1335" s="69"/>
      <c r="L1335" s="1"/>
    </row>
    <row r="1336" spans="11:12" x14ac:dyDescent="0.2">
      <c r="K1336" s="69"/>
      <c r="L1336" s="1"/>
    </row>
    <row r="1337" spans="11:12" x14ac:dyDescent="0.2">
      <c r="K1337" s="69"/>
      <c r="L1337" s="1"/>
    </row>
    <row r="1338" spans="11:12" x14ac:dyDescent="0.2">
      <c r="K1338" s="69"/>
      <c r="L1338" s="1"/>
    </row>
    <row r="1339" spans="11:12" x14ac:dyDescent="0.2">
      <c r="K1339" s="69"/>
      <c r="L1339" s="1"/>
    </row>
    <row r="1340" spans="11:12" x14ac:dyDescent="0.2">
      <c r="K1340" s="69"/>
      <c r="L1340" s="1"/>
    </row>
    <row r="1341" spans="11:12" x14ac:dyDescent="0.2">
      <c r="K1341" s="69"/>
      <c r="L1341" s="1"/>
    </row>
    <row r="1342" spans="11:12" x14ac:dyDescent="0.2">
      <c r="K1342" s="69"/>
      <c r="L1342" s="1"/>
    </row>
    <row r="1343" spans="11:12" x14ac:dyDescent="0.2">
      <c r="K1343" s="69"/>
      <c r="L1343" s="1"/>
    </row>
    <row r="1344" spans="11:12" x14ac:dyDescent="0.2">
      <c r="K1344" s="69"/>
      <c r="L1344" s="1"/>
    </row>
    <row r="1345" spans="11:12" x14ac:dyDescent="0.2">
      <c r="K1345" s="69"/>
      <c r="L1345" s="1"/>
    </row>
    <row r="1346" spans="11:12" x14ac:dyDescent="0.2">
      <c r="K1346" s="69"/>
      <c r="L1346" s="1"/>
    </row>
    <row r="1347" spans="11:12" x14ac:dyDescent="0.2">
      <c r="K1347" s="69"/>
      <c r="L1347" s="1"/>
    </row>
    <row r="1348" spans="11:12" x14ac:dyDescent="0.2">
      <c r="K1348" s="69"/>
      <c r="L1348" s="1"/>
    </row>
    <row r="1349" spans="11:12" x14ac:dyDescent="0.2">
      <c r="K1349" s="69"/>
      <c r="L1349" s="1"/>
    </row>
    <row r="1350" spans="11:12" x14ac:dyDescent="0.2">
      <c r="K1350" s="69"/>
      <c r="L1350" s="1"/>
    </row>
    <row r="1351" spans="11:12" x14ac:dyDescent="0.2">
      <c r="K1351" s="69"/>
      <c r="L1351" s="1"/>
    </row>
    <row r="1352" spans="11:12" x14ac:dyDescent="0.2">
      <c r="K1352" s="69"/>
      <c r="L1352" s="1"/>
    </row>
    <row r="1353" spans="11:12" x14ac:dyDescent="0.2">
      <c r="K1353" s="69"/>
      <c r="L1353" s="1"/>
    </row>
    <row r="1354" spans="11:12" x14ac:dyDescent="0.2">
      <c r="K1354" s="69"/>
      <c r="L1354" s="1"/>
    </row>
    <row r="1355" spans="11:12" x14ac:dyDescent="0.2">
      <c r="K1355" s="69"/>
      <c r="L1355" s="1"/>
    </row>
    <row r="1356" spans="11:12" x14ac:dyDescent="0.2">
      <c r="K1356" s="69"/>
      <c r="L1356" s="1"/>
    </row>
    <row r="1357" spans="11:12" x14ac:dyDescent="0.2">
      <c r="K1357" s="69"/>
      <c r="L1357" s="1"/>
    </row>
    <row r="1358" spans="11:12" x14ac:dyDescent="0.2">
      <c r="K1358" s="69"/>
      <c r="L1358" s="1"/>
    </row>
    <row r="1359" spans="11:12" x14ac:dyDescent="0.2">
      <c r="K1359" s="69"/>
      <c r="L1359" s="1"/>
    </row>
    <row r="1360" spans="11:12" x14ac:dyDescent="0.2">
      <c r="K1360" s="69"/>
      <c r="L1360" s="1"/>
    </row>
    <row r="1361" spans="11:12" x14ac:dyDescent="0.2">
      <c r="K1361" s="69"/>
      <c r="L1361" s="1"/>
    </row>
    <row r="1362" spans="11:12" x14ac:dyDescent="0.2">
      <c r="K1362" s="69"/>
      <c r="L1362" s="1"/>
    </row>
    <row r="1363" spans="11:12" x14ac:dyDescent="0.2">
      <c r="K1363" s="69"/>
      <c r="L1363" s="1"/>
    </row>
    <row r="1364" spans="11:12" x14ac:dyDescent="0.2">
      <c r="K1364" s="69"/>
      <c r="L1364" s="1"/>
    </row>
    <row r="1365" spans="11:12" x14ac:dyDescent="0.2">
      <c r="K1365" s="69"/>
      <c r="L1365" s="1"/>
    </row>
    <row r="1366" spans="11:12" x14ac:dyDescent="0.2">
      <c r="K1366" s="69"/>
      <c r="L1366" s="1"/>
    </row>
    <row r="1367" spans="11:12" x14ac:dyDescent="0.2">
      <c r="K1367" s="69"/>
      <c r="L1367" s="1"/>
    </row>
    <row r="1368" spans="11:12" x14ac:dyDescent="0.2">
      <c r="K1368" s="69"/>
      <c r="L1368" s="1"/>
    </row>
    <row r="1369" spans="11:12" x14ac:dyDescent="0.2">
      <c r="K1369" s="69"/>
      <c r="L1369" s="1"/>
    </row>
    <row r="1370" spans="11:12" x14ac:dyDescent="0.2">
      <c r="K1370" s="69"/>
      <c r="L1370" s="1"/>
    </row>
    <row r="1371" spans="11:12" x14ac:dyDescent="0.2">
      <c r="K1371" s="69"/>
      <c r="L1371" s="1"/>
    </row>
    <row r="1372" spans="11:12" x14ac:dyDescent="0.2">
      <c r="K1372" s="69"/>
      <c r="L1372" s="1"/>
    </row>
    <row r="1373" spans="11:12" x14ac:dyDescent="0.2">
      <c r="K1373" s="69"/>
      <c r="L1373" s="1"/>
    </row>
    <row r="1374" spans="11:12" x14ac:dyDescent="0.2">
      <c r="K1374" s="69"/>
      <c r="L1374" s="1"/>
    </row>
    <row r="1375" spans="11:12" x14ac:dyDescent="0.2">
      <c r="K1375" s="69"/>
      <c r="L1375" s="1"/>
    </row>
    <row r="1376" spans="11:12" x14ac:dyDescent="0.2">
      <c r="K1376" s="69"/>
      <c r="L1376" s="1"/>
    </row>
    <row r="1377" spans="11:12" x14ac:dyDescent="0.2">
      <c r="K1377" s="69"/>
      <c r="L1377" s="1"/>
    </row>
    <row r="1378" spans="11:12" x14ac:dyDescent="0.2">
      <c r="K1378" s="69"/>
      <c r="L1378" s="1"/>
    </row>
    <row r="1379" spans="11:12" x14ac:dyDescent="0.2">
      <c r="K1379" s="69"/>
      <c r="L1379" s="1"/>
    </row>
    <row r="1380" spans="11:12" x14ac:dyDescent="0.2">
      <c r="K1380" s="69"/>
      <c r="L1380" s="1"/>
    </row>
    <row r="1381" spans="11:12" x14ac:dyDescent="0.2">
      <c r="K1381" s="69"/>
      <c r="L1381" s="1"/>
    </row>
    <row r="1382" spans="11:12" x14ac:dyDescent="0.2">
      <c r="K1382" s="69"/>
      <c r="L1382" s="1"/>
    </row>
    <row r="1383" spans="11:12" x14ac:dyDescent="0.2">
      <c r="K1383" s="69"/>
      <c r="L1383" s="1"/>
    </row>
    <row r="1384" spans="11:12" x14ac:dyDescent="0.2">
      <c r="K1384" s="69"/>
      <c r="L1384" s="1"/>
    </row>
    <row r="1385" spans="11:12" x14ac:dyDescent="0.2">
      <c r="K1385" s="69"/>
      <c r="L1385" s="1"/>
    </row>
    <row r="1386" spans="11:12" x14ac:dyDescent="0.2">
      <c r="K1386" s="69"/>
      <c r="L1386" s="1"/>
    </row>
    <row r="1387" spans="11:12" x14ac:dyDescent="0.2">
      <c r="K1387" s="69"/>
      <c r="L1387" s="1"/>
    </row>
    <row r="1388" spans="11:12" x14ac:dyDescent="0.2">
      <c r="K1388" s="69"/>
      <c r="L1388" s="1"/>
    </row>
    <row r="1389" spans="11:12" x14ac:dyDescent="0.2">
      <c r="K1389" s="69"/>
      <c r="L1389" s="1"/>
    </row>
    <row r="1390" spans="11:12" x14ac:dyDescent="0.2">
      <c r="K1390" s="69"/>
      <c r="L1390" s="1"/>
    </row>
    <row r="1391" spans="11:12" x14ac:dyDescent="0.2">
      <c r="K1391" s="69"/>
      <c r="L1391" s="1"/>
    </row>
    <row r="1392" spans="11:12" x14ac:dyDescent="0.2">
      <c r="K1392" s="69"/>
      <c r="L1392" s="1"/>
    </row>
    <row r="1393" spans="11:12" x14ac:dyDescent="0.2">
      <c r="K1393" s="69"/>
      <c r="L1393" s="1"/>
    </row>
    <row r="1394" spans="11:12" x14ac:dyDescent="0.2">
      <c r="K1394" s="69"/>
      <c r="L1394" s="1"/>
    </row>
    <row r="1395" spans="11:12" x14ac:dyDescent="0.2">
      <c r="K1395" s="69"/>
      <c r="L1395" s="1"/>
    </row>
    <row r="1396" spans="11:12" x14ac:dyDescent="0.2">
      <c r="K1396" s="69"/>
      <c r="L1396" s="1"/>
    </row>
    <row r="1397" spans="11:12" x14ac:dyDescent="0.2">
      <c r="K1397" s="69"/>
      <c r="L1397" s="1"/>
    </row>
    <row r="1398" spans="11:12" x14ac:dyDescent="0.2">
      <c r="K1398" s="69"/>
      <c r="L1398" s="1"/>
    </row>
    <row r="1399" spans="11:12" x14ac:dyDescent="0.2">
      <c r="K1399" s="69"/>
      <c r="L1399" s="1"/>
    </row>
    <row r="1400" spans="11:12" x14ac:dyDescent="0.2">
      <c r="K1400" s="69"/>
      <c r="L1400" s="1"/>
    </row>
    <row r="1401" spans="11:12" x14ac:dyDescent="0.2">
      <c r="K1401" s="69"/>
      <c r="L1401" s="1"/>
    </row>
    <row r="1402" spans="11:12" x14ac:dyDescent="0.2">
      <c r="K1402" s="69"/>
      <c r="L1402" s="1"/>
    </row>
    <row r="1403" spans="11:12" x14ac:dyDescent="0.2">
      <c r="K1403" s="69"/>
      <c r="L1403" s="1"/>
    </row>
    <row r="1404" spans="11:12" x14ac:dyDescent="0.2">
      <c r="K1404" s="69"/>
      <c r="L1404" s="1"/>
    </row>
    <row r="1405" spans="11:12" x14ac:dyDescent="0.2">
      <c r="K1405" s="69"/>
      <c r="L1405" s="1"/>
    </row>
    <row r="1406" spans="11:12" x14ac:dyDescent="0.2">
      <c r="K1406" s="69"/>
      <c r="L1406" s="1"/>
    </row>
    <row r="1407" spans="11:12" x14ac:dyDescent="0.2">
      <c r="K1407" s="69"/>
      <c r="L1407" s="1"/>
    </row>
    <row r="1408" spans="11:12" x14ac:dyDescent="0.2">
      <c r="K1408" s="69"/>
      <c r="L1408" s="1"/>
    </row>
    <row r="1409" spans="11:12" x14ac:dyDescent="0.2">
      <c r="K1409" s="69"/>
      <c r="L1409" s="1"/>
    </row>
    <row r="1410" spans="11:12" x14ac:dyDescent="0.2">
      <c r="K1410" s="69"/>
      <c r="L1410" s="1"/>
    </row>
    <row r="1411" spans="11:12" x14ac:dyDescent="0.2">
      <c r="K1411" s="69"/>
      <c r="L1411" s="1"/>
    </row>
    <row r="1412" spans="11:12" x14ac:dyDescent="0.2">
      <c r="K1412" s="69"/>
      <c r="L1412" s="1"/>
    </row>
    <row r="1413" spans="11:12" x14ac:dyDescent="0.2">
      <c r="K1413" s="69"/>
      <c r="L1413" s="1"/>
    </row>
    <row r="1414" spans="11:12" x14ac:dyDescent="0.2">
      <c r="K1414" s="69"/>
      <c r="L1414" s="1"/>
    </row>
    <row r="1415" spans="11:12" x14ac:dyDescent="0.2">
      <c r="K1415" s="69"/>
      <c r="L1415" s="1"/>
    </row>
    <row r="1416" spans="11:12" x14ac:dyDescent="0.2">
      <c r="K1416" s="69"/>
      <c r="L1416" s="1"/>
    </row>
    <row r="1417" spans="11:12" x14ac:dyDescent="0.2">
      <c r="K1417" s="69"/>
      <c r="L1417" s="1"/>
    </row>
    <row r="1418" spans="11:12" x14ac:dyDescent="0.2">
      <c r="K1418" s="69"/>
      <c r="L1418" s="1"/>
    </row>
    <row r="1419" spans="11:12" x14ac:dyDescent="0.2">
      <c r="K1419" s="69"/>
      <c r="L1419" s="1"/>
    </row>
    <row r="1420" spans="11:12" x14ac:dyDescent="0.2">
      <c r="K1420" s="69"/>
      <c r="L1420" s="1"/>
    </row>
    <row r="1421" spans="11:12" x14ac:dyDescent="0.2">
      <c r="K1421" s="69"/>
      <c r="L1421" s="1"/>
    </row>
    <row r="1422" spans="11:12" x14ac:dyDescent="0.2">
      <c r="K1422" s="69"/>
      <c r="L1422" s="1"/>
    </row>
    <row r="1423" spans="11:12" x14ac:dyDescent="0.2">
      <c r="K1423" s="69"/>
      <c r="L1423" s="1"/>
    </row>
    <row r="1424" spans="11:12" x14ac:dyDescent="0.2">
      <c r="K1424" s="69"/>
      <c r="L1424" s="1"/>
    </row>
    <row r="1425" spans="11:12" x14ac:dyDescent="0.2">
      <c r="K1425" s="69"/>
      <c r="L1425" s="1"/>
    </row>
    <row r="1426" spans="11:12" x14ac:dyDescent="0.2">
      <c r="K1426" s="69"/>
      <c r="L1426" s="1"/>
    </row>
    <row r="1427" spans="11:12" x14ac:dyDescent="0.2">
      <c r="K1427" s="69"/>
      <c r="L1427" s="1"/>
    </row>
    <row r="1428" spans="11:12" x14ac:dyDescent="0.2">
      <c r="K1428" s="69"/>
      <c r="L1428" s="1"/>
    </row>
    <row r="1429" spans="11:12" x14ac:dyDescent="0.2">
      <c r="K1429" s="69"/>
      <c r="L1429" s="1"/>
    </row>
    <row r="1430" spans="11:12" x14ac:dyDescent="0.2">
      <c r="K1430" s="69"/>
      <c r="L1430" s="1"/>
    </row>
    <row r="1431" spans="11:12" x14ac:dyDescent="0.2">
      <c r="K1431" s="69"/>
      <c r="L1431" s="1"/>
    </row>
    <row r="1432" spans="11:12" x14ac:dyDescent="0.2">
      <c r="K1432" s="69"/>
      <c r="L1432" s="1"/>
    </row>
    <row r="1433" spans="11:12" x14ac:dyDescent="0.2">
      <c r="K1433" s="69"/>
      <c r="L1433" s="1"/>
    </row>
    <row r="1434" spans="11:12" x14ac:dyDescent="0.2">
      <c r="K1434" s="69"/>
      <c r="L1434" s="1"/>
    </row>
    <row r="1435" spans="11:12" x14ac:dyDescent="0.2">
      <c r="K1435" s="69"/>
      <c r="L1435" s="1"/>
    </row>
    <row r="1436" spans="11:12" x14ac:dyDescent="0.2">
      <c r="K1436" s="69"/>
      <c r="L1436" s="1"/>
    </row>
    <row r="1437" spans="11:12" x14ac:dyDescent="0.2">
      <c r="K1437" s="69"/>
      <c r="L1437" s="1"/>
    </row>
    <row r="1438" spans="11:12" x14ac:dyDescent="0.2">
      <c r="K1438" s="69"/>
      <c r="L1438" s="1"/>
    </row>
    <row r="1439" spans="11:12" x14ac:dyDescent="0.2">
      <c r="K1439" s="69"/>
      <c r="L1439" s="1"/>
    </row>
    <row r="1440" spans="11:12" x14ac:dyDescent="0.2">
      <c r="K1440" s="69"/>
      <c r="L1440" s="1"/>
    </row>
    <row r="1441" spans="11:12" x14ac:dyDescent="0.2">
      <c r="K1441" s="69"/>
      <c r="L1441" s="1"/>
    </row>
    <row r="1442" spans="11:12" x14ac:dyDescent="0.2">
      <c r="K1442" s="69"/>
      <c r="L1442" s="1"/>
    </row>
    <row r="1443" spans="11:12" x14ac:dyDescent="0.2">
      <c r="K1443" s="69"/>
      <c r="L1443" s="1"/>
    </row>
    <row r="1444" spans="11:12" x14ac:dyDescent="0.2">
      <c r="K1444" s="69"/>
      <c r="L1444" s="1"/>
    </row>
    <row r="1445" spans="11:12" x14ac:dyDescent="0.2">
      <c r="K1445" s="69"/>
      <c r="L1445" s="1"/>
    </row>
    <row r="1446" spans="11:12" x14ac:dyDescent="0.2">
      <c r="K1446" s="69"/>
      <c r="L1446" s="1"/>
    </row>
    <row r="1447" spans="11:12" x14ac:dyDescent="0.2">
      <c r="K1447" s="69"/>
      <c r="L1447" s="1"/>
    </row>
    <row r="1448" spans="11:12" x14ac:dyDescent="0.2">
      <c r="K1448" s="69"/>
      <c r="L1448" s="1"/>
    </row>
    <row r="1449" spans="11:12" x14ac:dyDescent="0.2">
      <c r="K1449" s="69"/>
      <c r="L1449" s="1"/>
    </row>
    <row r="1450" spans="11:12" x14ac:dyDescent="0.2">
      <c r="K1450" s="69"/>
      <c r="L1450" s="1"/>
    </row>
    <row r="1451" spans="11:12" x14ac:dyDescent="0.2">
      <c r="K1451" s="69"/>
      <c r="L1451" s="1"/>
    </row>
    <row r="1452" spans="11:12" x14ac:dyDescent="0.2">
      <c r="K1452" s="69"/>
      <c r="L1452" s="1"/>
    </row>
    <row r="1453" spans="11:12" x14ac:dyDescent="0.2">
      <c r="K1453" s="69"/>
      <c r="L1453" s="1"/>
    </row>
    <row r="1454" spans="11:12" x14ac:dyDescent="0.2">
      <c r="K1454" s="69"/>
      <c r="L1454" s="1"/>
    </row>
    <row r="1455" spans="11:12" x14ac:dyDescent="0.2">
      <c r="K1455" s="69"/>
      <c r="L1455" s="1"/>
    </row>
    <row r="1456" spans="11:12" x14ac:dyDescent="0.2">
      <c r="K1456" s="69"/>
      <c r="L1456" s="1"/>
    </row>
    <row r="1457" spans="11:12" x14ac:dyDescent="0.2">
      <c r="K1457" s="69"/>
      <c r="L1457" s="1"/>
    </row>
    <row r="1458" spans="11:12" x14ac:dyDescent="0.2">
      <c r="K1458" s="69"/>
      <c r="L1458" s="1"/>
    </row>
    <row r="1459" spans="11:12" x14ac:dyDescent="0.2">
      <c r="K1459" s="69"/>
      <c r="L1459" s="1"/>
    </row>
    <row r="1460" spans="11:12" x14ac:dyDescent="0.2">
      <c r="K1460" s="69"/>
      <c r="L1460" s="1"/>
    </row>
    <row r="1461" spans="11:12" x14ac:dyDescent="0.2">
      <c r="K1461" s="69"/>
      <c r="L1461" s="1"/>
    </row>
    <row r="1462" spans="11:12" x14ac:dyDescent="0.2">
      <c r="K1462" s="69"/>
      <c r="L1462" s="1"/>
    </row>
    <row r="1463" spans="11:12" x14ac:dyDescent="0.2">
      <c r="K1463" s="69"/>
      <c r="L1463" s="1"/>
    </row>
    <row r="1464" spans="11:12" x14ac:dyDescent="0.2">
      <c r="K1464" s="69"/>
      <c r="L1464" s="1"/>
    </row>
    <row r="1465" spans="11:12" x14ac:dyDescent="0.2">
      <c r="K1465" s="69"/>
      <c r="L1465" s="1"/>
    </row>
    <row r="1466" spans="11:12" x14ac:dyDescent="0.2">
      <c r="K1466" s="69"/>
      <c r="L1466" s="1"/>
    </row>
    <row r="1467" spans="11:12" x14ac:dyDescent="0.2">
      <c r="K1467" s="69"/>
      <c r="L1467" s="1"/>
    </row>
    <row r="1468" spans="11:12" x14ac:dyDescent="0.2">
      <c r="K1468" s="69"/>
      <c r="L1468" s="1"/>
    </row>
    <row r="1469" spans="11:12" x14ac:dyDescent="0.2">
      <c r="K1469" s="69"/>
      <c r="L1469" s="1"/>
    </row>
    <row r="1470" spans="11:12" x14ac:dyDescent="0.2">
      <c r="K1470" s="69"/>
      <c r="L1470" s="1"/>
    </row>
    <row r="1471" spans="11:12" x14ac:dyDescent="0.2">
      <c r="K1471" s="69"/>
      <c r="L1471" s="1"/>
    </row>
    <row r="1472" spans="11:12" x14ac:dyDescent="0.2">
      <c r="K1472" s="69"/>
      <c r="L1472" s="1"/>
    </row>
    <row r="1473" spans="11:12" x14ac:dyDescent="0.2">
      <c r="K1473" s="69"/>
      <c r="L1473" s="1"/>
    </row>
    <row r="1474" spans="11:12" x14ac:dyDescent="0.2">
      <c r="K1474" s="69"/>
      <c r="L1474" s="1"/>
    </row>
    <row r="1475" spans="11:12" x14ac:dyDescent="0.2">
      <c r="K1475" s="69"/>
      <c r="L1475" s="1"/>
    </row>
    <row r="1476" spans="11:12" x14ac:dyDescent="0.2">
      <c r="K1476" s="69"/>
      <c r="L1476" s="1"/>
    </row>
    <row r="1477" spans="11:12" x14ac:dyDescent="0.2">
      <c r="K1477" s="69"/>
      <c r="L1477" s="1"/>
    </row>
    <row r="1478" spans="11:12" x14ac:dyDescent="0.2">
      <c r="K1478" s="69"/>
      <c r="L1478" s="1"/>
    </row>
    <row r="1479" spans="11:12" x14ac:dyDescent="0.2">
      <c r="K1479" s="69"/>
      <c r="L1479" s="1"/>
    </row>
    <row r="1480" spans="11:12" x14ac:dyDescent="0.2">
      <c r="K1480" s="69"/>
      <c r="L1480" s="1"/>
    </row>
    <row r="1481" spans="11:12" x14ac:dyDescent="0.2">
      <c r="K1481" s="69"/>
      <c r="L1481" s="1"/>
    </row>
    <row r="1482" spans="11:12" x14ac:dyDescent="0.2">
      <c r="K1482" s="69"/>
      <c r="L1482" s="1"/>
    </row>
    <row r="1483" spans="11:12" x14ac:dyDescent="0.2">
      <c r="K1483" s="69"/>
      <c r="L1483" s="1"/>
    </row>
    <row r="1484" spans="11:12" x14ac:dyDescent="0.2">
      <c r="K1484" s="69"/>
      <c r="L1484" s="1"/>
    </row>
    <row r="1485" spans="11:12" x14ac:dyDescent="0.2">
      <c r="K1485" s="69"/>
      <c r="L1485" s="1"/>
    </row>
    <row r="1486" spans="11:12" x14ac:dyDescent="0.2">
      <c r="K1486" s="69"/>
      <c r="L1486" s="1"/>
    </row>
    <row r="1487" spans="11:12" x14ac:dyDescent="0.2">
      <c r="K1487" s="69"/>
      <c r="L1487" s="1"/>
    </row>
    <row r="1488" spans="11:12" x14ac:dyDescent="0.2">
      <c r="K1488" s="69"/>
      <c r="L1488" s="1"/>
    </row>
    <row r="1489" spans="11:12" x14ac:dyDescent="0.2">
      <c r="K1489" s="69"/>
      <c r="L1489" s="1"/>
    </row>
    <row r="1490" spans="11:12" x14ac:dyDescent="0.2">
      <c r="K1490" s="69"/>
      <c r="L1490" s="1"/>
    </row>
    <row r="1491" spans="11:12" x14ac:dyDescent="0.2">
      <c r="K1491" s="69"/>
      <c r="L1491" s="1"/>
    </row>
    <row r="1492" spans="11:12" x14ac:dyDescent="0.2">
      <c r="K1492" s="69"/>
      <c r="L1492" s="1"/>
    </row>
    <row r="1493" spans="11:12" x14ac:dyDescent="0.2">
      <c r="K1493" s="69"/>
      <c r="L1493" s="1"/>
    </row>
    <row r="1494" spans="11:12" x14ac:dyDescent="0.2">
      <c r="K1494" s="69"/>
      <c r="L1494" s="1"/>
    </row>
    <row r="1495" spans="11:12" x14ac:dyDescent="0.2">
      <c r="K1495" s="69"/>
      <c r="L1495" s="1"/>
    </row>
    <row r="1496" spans="11:12" x14ac:dyDescent="0.2">
      <c r="K1496" s="69"/>
      <c r="L1496" s="1"/>
    </row>
    <row r="1497" spans="11:12" x14ac:dyDescent="0.2">
      <c r="K1497" s="69"/>
      <c r="L1497" s="1"/>
    </row>
    <row r="1498" spans="11:12" x14ac:dyDescent="0.2">
      <c r="K1498" s="69"/>
      <c r="L1498" s="1"/>
    </row>
    <row r="1499" spans="11:12" x14ac:dyDescent="0.2">
      <c r="K1499" s="69"/>
      <c r="L1499" s="1"/>
    </row>
    <row r="1500" spans="11:12" x14ac:dyDescent="0.2">
      <c r="K1500" s="69"/>
      <c r="L1500" s="1"/>
    </row>
    <row r="1501" spans="11:12" x14ac:dyDescent="0.2">
      <c r="K1501" s="69"/>
      <c r="L1501" s="1"/>
    </row>
    <row r="1502" spans="11:12" x14ac:dyDescent="0.2">
      <c r="K1502" s="69"/>
      <c r="L1502" s="1"/>
    </row>
    <row r="1503" spans="11:12" x14ac:dyDescent="0.2">
      <c r="K1503" s="69"/>
      <c r="L1503" s="1"/>
    </row>
    <row r="1504" spans="11:12" x14ac:dyDescent="0.2">
      <c r="K1504" s="69"/>
      <c r="L1504" s="1"/>
    </row>
    <row r="1505" spans="11:12" x14ac:dyDescent="0.2">
      <c r="K1505" s="69"/>
      <c r="L1505" s="1"/>
    </row>
    <row r="1506" spans="11:12" x14ac:dyDescent="0.2">
      <c r="K1506" s="69"/>
      <c r="L1506" s="1"/>
    </row>
    <row r="1507" spans="11:12" x14ac:dyDescent="0.2">
      <c r="K1507" s="69"/>
      <c r="L1507" s="1"/>
    </row>
    <row r="1508" spans="11:12" x14ac:dyDescent="0.2">
      <c r="K1508" s="69"/>
      <c r="L1508" s="1"/>
    </row>
    <row r="1509" spans="11:12" x14ac:dyDescent="0.2">
      <c r="K1509" s="69"/>
      <c r="L1509" s="1"/>
    </row>
    <row r="1510" spans="11:12" x14ac:dyDescent="0.2">
      <c r="K1510" s="69"/>
      <c r="L1510" s="1"/>
    </row>
    <row r="1511" spans="11:12" x14ac:dyDescent="0.2">
      <c r="K1511" s="69"/>
      <c r="L1511" s="1"/>
    </row>
    <row r="1512" spans="11:12" x14ac:dyDescent="0.2">
      <c r="K1512" s="69"/>
      <c r="L1512" s="1"/>
    </row>
    <row r="1513" spans="11:12" x14ac:dyDescent="0.2">
      <c r="K1513" s="69"/>
      <c r="L1513" s="1"/>
    </row>
    <row r="1514" spans="11:12" x14ac:dyDescent="0.2">
      <c r="K1514" s="69"/>
      <c r="L1514" s="1"/>
    </row>
    <row r="1515" spans="11:12" x14ac:dyDescent="0.2">
      <c r="K1515" s="69"/>
      <c r="L1515" s="1"/>
    </row>
    <row r="1516" spans="11:12" x14ac:dyDescent="0.2">
      <c r="K1516" s="69"/>
      <c r="L1516" s="1"/>
    </row>
    <row r="1517" spans="11:12" x14ac:dyDescent="0.2">
      <c r="K1517" s="69"/>
      <c r="L1517" s="1"/>
    </row>
    <row r="1518" spans="11:12" x14ac:dyDescent="0.2">
      <c r="K1518" s="69"/>
      <c r="L1518" s="1"/>
    </row>
    <row r="1519" spans="11:12" x14ac:dyDescent="0.2">
      <c r="K1519" s="69"/>
      <c r="L1519" s="1"/>
    </row>
    <row r="1520" spans="11:12" x14ac:dyDescent="0.2">
      <c r="K1520" s="69"/>
      <c r="L1520" s="1"/>
    </row>
    <row r="1521" spans="11:12" x14ac:dyDescent="0.2">
      <c r="K1521" s="69"/>
      <c r="L1521" s="1"/>
    </row>
    <row r="1522" spans="11:12" x14ac:dyDescent="0.2">
      <c r="K1522" s="69"/>
      <c r="L1522" s="1"/>
    </row>
    <row r="1523" spans="11:12" x14ac:dyDescent="0.2">
      <c r="K1523" s="69"/>
      <c r="L1523" s="1"/>
    </row>
    <row r="1524" spans="11:12" x14ac:dyDescent="0.2">
      <c r="K1524" s="69"/>
      <c r="L1524" s="1"/>
    </row>
    <row r="1525" spans="11:12" x14ac:dyDescent="0.2">
      <c r="K1525" s="69"/>
      <c r="L1525" s="1"/>
    </row>
    <row r="1526" spans="11:12" x14ac:dyDescent="0.2">
      <c r="K1526" s="69"/>
      <c r="L1526" s="1"/>
    </row>
    <row r="1527" spans="11:12" x14ac:dyDescent="0.2">
      <c r="K1527" s="69"/>
      <c r="L1527" s="1"/>
    </row>
    <row r="1528" spans="11:12" x14ac:dyDescent="0.2">
      <c r="K1528" s="69"/>
      <c r="L1528" s="1"/>
    </row>
    <row r="1529" spans="11:12" x14ac:dyDescent="0.2">
      <c r="K1529" s="69"/>
      <c r="L1529" s="1"/>
    </row>
    <row r="1530" spans="11:12" x14ac:dyDescent="0.2">
      <c r="K1530" s="69"/>
      <c r="L1530" s="1"/>
    </row>
    <row r="1531" spans="11:12" x14ac:dyDescent="0.2">
      <c r="K1531" s="69"/>
      <c r="L1531" s="1"/>
    </row>
    <row r="1532" spans="11:12" x14ac:dyDescent="0.2">
      <c r="K1532" s="69"/>
      <c r="L1532" s="1"/>
    </row>
    <row r="1533" spans="11:12" x14ac:dyDescent="0.2">
      <c r="K1533" s="69"/>
      <c r="L1533" s="1"/>
    </row>
    <row r="1534" spans="11:12" x14ac:dyDescent="0.2">
      <c r="K1534" s="69"/>
      <c r="L1534" s="1"/>
    </row>
    <row r="1535" spans="11:12" x14ac:dyDescent="0.2">
      <c r="K1535" s="69"/>
      <c r="L1535" s="1"/>
    </row>
    <row r="1536" spans="11:12" x14ac:dyDescent="0.2">
      <c r="K1536" s="69"/>
      <c r="L1536" s="1"/>
    </row>
    <row r="1537" spans="11:12" x14ac:dyDescent="0.2">
      <c r="K1537" s="69"/>
      <c r="L1537" s="1"/>
    </row>
    <row r="1538" spans="11:12" x14ac:dyDescent="0.2">
      <c r="K1538" s="69"/>
      <c r="L1538" s="1"/>
    </row>
    <row r="1539" spans="11:12" x14ac:dyDescent="0.2">
      <c r="K1539" s="69"/>
      <c r="L1539" s="1"/>
    </row>
    <row r="1540" spans="11:12" x14ac:dyDescent="0.2">
      <c r="K1540" s="69"/>
      <c r="L1540" s="1"/>
    </row>
    <row r="1541" spans="11:12" x14ac:dyDescent="0.2">
      <c r="K1541" s="69"/>
      <c r="L1541" s="1"/>
    </row>
    <row r="1542" spans="11:12" x14ac:dyDescent="0.2">
      <c r="K1542" s="69"/>
      <c r="L1542" s="1"/>
    </row>
    <row r="1543" spans="11:12" x14ac:dyDescent="0.2">
      <c r="K1543" s="69"/>
      <c r="L1543" s="1"/>
    </row>
    <row r="1544" spans="11:12" x14ac:dyDescent="0.2">
      <c r="K1544" s="69"/>
      <c r="L1544" s="1"/>
    </row>
    <row r="1545" spans="11:12" x14ac:dyDescent="0.2">
      <c r="K1545" s="69"/>
      <c r="L1545" s="1"/>
    </row>
    <row r="1546" spans="11:12" x14ac:dyDescent="0.2">
      <c r="K1546" s="69"/>
      <c r="L1546" s="1"/>
    </row>
    <row r="1547" spans="11:12" x14ac:dyDescent="0.2">
      <c r="K1547" s="69"/>
      <c r="L1547" s="1"/>
    </row>
    <row r="1548" spans="11:12" x14ac:dyDescent="0.2">
      <c r="K1548" s="69"/>
      <c r="L1548" s="1"/>
    </row>
    <row r="1549" spans="11:12" x14ac:dyDescent="0.2">
      <c r="K1549" s="69"/>
      <c r="L1549" s="1"/>
    </row>
    <row r="1550" spans="11:12" x14ac:dyDescent="0.2">
      <c r="K1550" s="69"/>
      <c r="L1550" s="1"/>
    </row>
    <row r="1551" spans="11:12" x14ac:dyDescent="0.2">
      <c r="K1551" s="69"/>
      <c r="L1551" s="1"/>
    </row>
    <row r="1552" spans="11:12" x14ac:dyDescent="0.2">
      <c r="K1552" s="69"/>
      <c r="L1552" s="1"/>
    </row>
    <row r="1553" spans="11:12" x14ac:dyDescent="0.2">
      <c r="K1553" s="69"/>
      <c r="L1553" s="1"/>
    </row>
    <row r="1554" spans="11:12" x14ac:dyDescent="0.2">
      <c r="K1554" s="69"/>
      <c r="L1554" s="1"/>
    </row>
    <row r="1555" spans="11:12" x14ac:dyDescent="0.2">
      <c r="K1555" s="69"/>
      <c r="L1555" s="1"/>
    </row>
    <row r="1556" spans="11:12" x14ac:dyDescent="0.2">
      <c r="K1556" s="69"/>
      <c r="L1556" s="1"/>
    </row>
    <row r="1557" spans="11:12" x14ac:dyDescent="0.2">
      <c r="K1557" s="69"/>
      <c r="L1557" s="1"/>
    </row>
    <row r="1558" spans="11:12" x14ac:dyDescent="0.2">
      <c r="K1558" s="69"/>
      <c r="L1558" s="1"/>
    </row>
    <row r="1559" spans="11:12" x14ac:dyDescent="0.2">
      <c r="K1559" s="69"/>
      <c r="L1559" s="1"/>
    </row>
    <row r="1560" spans="11:12" x14ac:dyDescent="0.2">
      <c r="K1560" s="69"/>
      <c r="L1560" s="1"/>
    </row>
    <row r="1561" spans="11:12" x14ac:dyDescent="0.2">
      <c r="K1561" s="69"/>
      <c r="L1561" s="1"/>
    </row>
    <row r="1562" spans="11:12" x14ac:dyDescent="0.2">
      <c r="K1562" s="69"/>
      <c r="L1562" s="1"/>
    </row>
    <row r="1563" spans="11:12" x14ac:dyDescent="0.2">
      <c r="K1563" s="69"/>
      <c r="L1563" s="1"/>
    </row>
    <row r="1564" spans="11:12" x14ac:dyDescent="0.2">
      <c r="K1564" s="69"/>
      <c r="L1564" s="1"/>
    </row>
    <row r="1565" spans="11:12" x14ac:dyDescent="0.2">
      <c r="K1565" s="69"/>
      <c r="L1565" s="1"/>
    </row>
    <row r="1566" spans="11:12" x14ac:dyDescent="0.2">
      <c r="K1566" s="69"/>
      <c r="L1566" s="1"/>
    </row>
    <row r="1567" spans="11:12" x14ac:dyDescent="0.2">
      <c r="K1567" s="69"/>
      <c r="L1567" s="1"/>
    </row>
    <row r="1568" spans="11:12" x14ac:dyDescent="0.2">
      <c r="K1568" s="69"/>
      <c r="L1568" s="1"/>
    </row>
    <row r="1569" spans="11:12" x14ac:dyDescent="0.2">
      <c r="K1569" s="69"/>
      <c r="L1569" s="1"/>
    </row>
    <row r="1570" spans="11:12" x14ac:dyDescent="0.2">
      <c r="K1570" s="69"/>
      <c r="L1570" s="1"/>
    </row>
    <row r="1571" spans="11:12" x14ac:dyDescent="0.2">
      <c r="K1571" s="69"/>
      <c r="L1571" s="1"/>
    </row>
    <row r="1572" spans="11:12" x14ac:dyDescent="0.2">
      <c r="K1572" s="69"/>
      <c r="L1572" s="1"/>
    </row>
    <row r="1573" spans="11:12" x14ac:dyDescent="0.2">
      <c r="K1573" s="69"/>
      <c r="L1573" s="1"/>
    </row>
    <row r="1574" spans="11:12" x14ac:dyDescent="0.2">
      <c r="K1574" s="69"/>
      <c r="L1574" s="1"/>
    </row>
    <row r="1575" spans="11:12" x14ac:dyDescent="0.2">
      <c r="K1575" s="69"/>
      <c r="L1575" s="1"/>
    </row>
    <row r="1576" spans="11:12" x14ac:dyDescent="0.2">
      <c r="K1576" s="69"/>
      <c r="L1576" s="1"/>
    </row>
    <row r="1577" spans="11:12" x14ac:dyDescent="0.2">
      <c r="K1577" s="69"/>
      <c r="L1577" s="1"/>
    </row>
    <row r="1578" spans="11:12" x14ac:dyDescent="0.2">
      <c r="K1578" s="69"/>
      <c r="L1578" s="1"/>
    </row>
    <row r="1579" spans="11:12" x14ac:dyDescent="0.2">
      <c r="K1579" s="69"/>
      <c r="L1579" s="1"/>
    </row>
    <row r="1580" spans="11:12" x14ac:dyDescent="0.2">
      <c r="K1580" s="69"/>
      <c r="L1580" s="1"/>
    </row>
    <row r="1581" spans="11:12" x14ac:dyDescent="0.2">
      <c r="K1581" s="69"/>
      <c r="L1581" s="1"/>
    </row>
    <row r="1582" spans="11:12" x14ac:dyDescent="0.2">
      <c r="K1582" s="69"/>
      <c r="L1582" s="1"/>
    </row>
    <row r="1583" spans="11:12" x14ac:dyDescent="0.2">
      <c r="K1583" s="69"/>
      <c r="L1583" s="1"/>
    </row>
    <row r="1584" spans="11:12" x14ac:dyDescent="0.2">
      <c r="K1584" s="69"/>
      <c r="L1584" s="1"/>
    </row>
    <row r="1585" spans="11:12" x14ac:dyDescent="0.2">
      <c r="K1585" s="69"/>
      <c r="L1585" s="1"/>
    </row>
    <row r="1586" spans="11:12" x14ac:dyDescent="0.2">
      <c r="K1586" s="69"/>
      <c r="L1586" s="1"/>
    </row>
    <row r="1587" spans="11:12" x14ac:dyDescent="0.2">
      <c r="K1587" s="69"/>
      <c r="L1587" s="1"/>
    </row>
    <row r="1588" spans="11:12" x14ac:dyDescent="0.2">
      <c r="K1588" s="69"/>
      <c r="L1588" s="1"/>
    </row>
    <row r="1589" spans="11:12" x14ac:dyDescent="0.2">
      <c r="K1589" s="69"/>
      <c r="L1589" s="1"/>
    </row>
    <row r="1590" spans="11:12" x14ac:dyDescent="0.2">
      <c r="K1590" s="69"/>
      <c r="L1590" s="1"/>
    </row>
    <row r="1591" spans="11:12" x14ac:dyDescent="0.2">
      <c r="K1591" s="69"/>
      <c r="L1591" s="1"/>
    </row>
    <row r="1592" spans="11:12" x14ac:dyDescent="0.2">
      <c r="K1592" s="69"/>
      <c r="L1592" s="1"/>
    </row>
    <row r="1593" spans="11:12" x14ac:dyDescent="0.2">
      <c r="K1593" s="69"/>
      <c r="L1593" s="1"/>
    </row>
    <row r="1594" spans="11:12" x14ac:dyDescent="0.2">
      <c r="K1594" s="69"/>
      <c r="L1594" s="1"/>
    </row>
    <row r="1595" spans="11:12" x14ac:dyDescent="0.2">
      <c r="K1595" s="69"/>
      <c r="L1595" s="1"/>
    </row>
    <row r="1596" spans="11:12" x14ac:dyDescent="0.2">
      <c r="K1596" s="69"/>
      <c r="L1596" s="1"/>
    </row>
    <row r="1597" spans="11:12" x14ac:dyDescent="0.2">
      <c r="K1597" s="69"/>
      <c r="L1597" s="1"/>
    </row>
    <row r="1598" spans="11:12" x14ac:dyDescent="0.2">
      <c r="K1598" s="69"/>
      <c r="L1598" s="1"/>
    </row>
    <row r="1599" spans="11:12" x14ac:dyDescent="0.2">
      <c r="K1599" s="69"/>
      <c r="L1599" s="1"/>
    </row>
    <row r="1600" spans="11:12" x14ac:dyDescent="0.2">
      <c r="K1600" s="69"/>
      <c r="L1600" s="1"/>
    </row>
    <row r="1601" spans="11:12" x14ac:dyDescent="0.2">
      <c r="K1601" s="69"/>
      <c r="L1601" s="1"/>
    </row>
    <row r="1602" spans="11:12" x14ac:dyDescent="0.2">
      <c r="K1602" s="69"/>
      <c r="L1602" s="1"/>
    </row>
    <row r="1603" spans="11:12" x14ac:dyDescent="0.2">
      <c r="K1603" s="69"/>
      <c r="L1603" s="1"/>
    </row>
    <row r="1604" spans="11:12" x14ac:dyDescent="0.2">
      <c r="K1604" s="69"/>
      <c r="L1604" s="1"/>
    </row>
    <row r="1605" spans="11:12" x14ac:dyDescent="0.2">
      <c r="K1605" s="69"/>
      <c r="L1605" s="1"/>
    </row>
    <row r="1606" spans="11:12" x14ac:dyDescent="0.2">
      <c r="K1606" s="69"/>
      <c r="L1606" s="1"/>
    </row>
    <row r="1607" spans="11:12" x14ac:dyDescent="0.2">
      <c r="K1607" s="69"/>
      <c r="L1607" s="1"/>
    </row>
    <row r="1608" spans="11:12" x14ac:dyDescent="0.2">
      <c r="K1608" s="69"/>
      <c r="L1608" s="1"/>
    </row>
    <row r="1609" spans="11:12" x14ac:dyDescent="0.2">
      <c r="K1609" s="69"/>
      <c r="L1609" s="1"/>
    </row>
    <row r="1610" spans="11:12" x14ac:dyDescent="0.2">
      <c r="K1610" s="69"/>
      <c r="L1610" s="1"/>
    </row>
    <row r="1611" spans="11:12" x14ac:dyDescent="0.2">
      <c r="K1611" s="69"/>
      <c r="L1611" s="1"/>
    </row>
    <row r="1612" spans="11:12" x14ac:dyDescent="0.2">
      <c r="K1612" s="69"/>
      <c r="L1612" s="1"/>
    </row>
    <row r="1613" spans="11:12" x14ac:dyDescent="0.2">
      <c r="K1613" s="69"/>
      <c r="L1613" s="1"/>
    </row>
    <row r="1614" spans="11:12" x14ac:dyDescent="0.2">
      <c r="K1614" s="69"/>
      <c r="L1614" s="1"/>
    </row>
    <row r="1615" spans="11:12" x14ac:dyDescent="0.2">
      <c r="K1615" s="69"/>
      <c r="L1615" s="1"/>
    </row>
    <row r="1616" spans="11:12" x14ac:dyDescent="0.2">
      <c r="K1616" s="69"/>
      <c r="L1616" s="1"/>
    </row>
    <row r="1617" spans="11:12" x14ac:dyDescent="0.2">
      <c r="K1617" s="69"/>
      <c r="L1617" s="1"/>
    </row>
    <row r="1618" spans="11:12" x14ac:dyDescent="0.2">
      <c r="K1618" s="69"/>
      <c r="L1618" s="1"/>
    </row>
    <row r="1619" spans="11:12" x14ac:dyDescent="0.2">
      <c r="K1619" s="69"/>
      <c r="L1619" s="1"/>
    </row>
    <row r="1620" spans="11:12" x14ac:dyDescent="0.2">
      <c r="K1620" s="69"/>
      <c r="L1620" s="1"/>
    </row>
    <row r="1621" spans="11:12" x14ac:dyDescent="0.2">
      <c r="K1621" s="69"/>
      <c r="L1621" s="1"/>
    </row>
    <row r="1622" spans="11:12" x14ac:dyDescent="0.2">
      <c r="K1622" s="69"/>
      <c r="L1622" s="1"/>
    </row>
    <row r="1623" spans="11:12" x14ac:dyDescent="0.2">
      <c r="K1623" s="69"/>
      <c r="L1623" s="1"/>
    </row>
    <row r="1624" spans="11:12" x14ac:dyDescent="0.2">
      <c r="K1624" s="69"/>
      <c r="L1624" s="1"/>
    </row>
    <row r="1625" spans="11:12" x14ac:dyDescent="0.2">
      <c r="K1625" s="69"/>
      <c r="L1625" s="1"/>
    </row>
    <row r="1626" spans="11:12" x14ac:dyDescent="0.2">
      <c r="K1626" s="69"/>
      <c r="L1626" s="1"/>
    </row>
    <row r="1627" spans="11:12" x14ac:dyDescent="0.2">
      <c r="K1627" s="69"/>
      <c r="L1627" s="1"/>
    </row>
    <row r="1628" spans="11:12" x14ac:dyDescent="0.2">
      <c r="K1628" s="69"/>
      <c r="L1628" s="1"/>
    </row>
    <row r="1629" spans="11:12" x14ac:dyDescent="0.2">
      <c r="K1629" s="69"/>
      <c r="L1629" s="1"/>
    </row>
    <row r="1630" spans="11:12" x14ac:dyDescent="0.2">
      <c r="K1630" s="69"/>
      <c r="L1630" s="1"/>
    </row>
    <row r="1631" spans="11:12" x14ac:dyDescent="0.2">
      <c r="K1631" s="69"/>
      <c r="L1631" s="1"/>
    </row>
    <row r="1632" spans="11:12" x14ac:dyDescent="0.2">
      <c r="K1632" s="69"/>
      <c r="L1632" s="1"/>
    </row>
    <row r="1633" spans="11:12" x14ac:dyDescent="0.2">
      <c r="K1633" s="69"/>
      <c r="L1633" s="1"/>
    </row>
    <row r="1634" spans="11:12" x14ac:dyDescent="0.2">
      <c r="K1634" s="69"/>
      <c r="L1634" s="1"/>
    </row>
    <row r="1635" spans="11:12" x14ac:dyDescent="0.2">
      <c r="K1635" s="69"/>
      <c r="L1635" s="1"/>
    </row>
    <row r="1636" spans="11:12" x14ac:dyDescent="0.2">
      <c r="K1636" s="69"/>
      <c r="L1636" s="1"/>
    </row>
    <row r="1637" spans="11:12" x14ac:dyDescent="0.2">
      <c r="K1637" s="69"/>
      <c r="L1637" s="1"/>
    </row>
    <row r="1638" spans="11:12" x14ac:dyDescent="0.2">
      <c r="K1638" s="69"/>
      <c r="L1638" s="1"/>
    </row>
    <row r="1639" spans="11:12" x14ac:dyDescent="0.2">
      <c r="K1639" s="69"/>
      <c r="L1639" s="1"/>
    </row>
    <row r="1640" spans="11:12" x14ac:dyDescent="0.2">
      <c r="K1640" s="69"/>
      <c r="L1640" s="1"/>
    </row>
    <row r="1641" spans="11:12" x14ac:dyDescent="0.2">
      <c r="K1641" s="69"/>
      <c r="L1641" s="1"/>
    </row>
    <row r="1642" spans="11:12" x14ac:dyDescent="0.2">
      <c r="K1642" s="69"/>
      <c r="L1642" s="1"/>
    </row>
    <row r="1643" spans="11:12" x14ac:dyDescent="0.2">
      <c r="K1643" s="69"/>
      <c r="L1643" s="1"/>
    </row>
    <row r="1644" spans="11:12" x14ac:dyDescent="0.2">
      <c r="K1644" s="69"/>
      <c r="L1644" s="1"/>
    </row>
    <row r="1645" spans="11:12" x14ac:dyDescent="0.2">
      <c r="K1645" s="69"/>
      <c r="L1645" s="1"/>
    </row>
    <row r="1646" spans="11:12" x14ac:dyDescent="0.2">
      <c r="K1646" s="69"/>
      <c r="L1646" s="1"/>
    </row>
    <row r="1647" spans="11:12" x14ac:dyDescent="0.2">
      <c r="K1647" s="69"/>
      <c r="L1647" s="1"/>
    </row>
    <row r="1648" spans="11:12" x14ac:dyDescent="0.2">
      <c r="K1648" s="69"/>
      <c r="L1648" s="1"/>
    </row>
    <row r="1649" spans="11:12" x14ac:dyDescent="0.2">
      <c r="K1649" s="69"/>
      <c r="L1649" s="1"/>
    </row>
    <row r="1650" spans="11:12" x14ac:dyDescent="0.2">
      <c r="K1650" s="69"/>
      <c r="L1650" s="1"/>
    </row>
    <row r="1651" spans="11:12" x14ac:dyDescent="0.2">
      <c r="K1651" s="69"/>
      <c r="L1651" s="1"/>
    </row>
    <row r="1652" spans="11:12" x14ac:dyDescent="0.2">
      <c r="K1652" s="69"/>
      <c r="L1652" s="1"/>
    </row>
    <row r="1653" spans="11:12" x14ac:dyDescent="0.2">
      <c r="K1653" s="69"/>
      <c r="L1653" s="1"/>
    </row>
    <row r="1654" spans="11:12" x14ac:dyDescent="0.2">
      <c r="K1654" s="69"/>
      <c r="L1654" s="1"/>
    </row>
    <row r="1655" spans="11:12" x14ac:dyDescent="0.2">
      <c r="K1655" s="69"/>
      <c r="L1655" s="1"/>
    </row>
    <row r="1656" spans="11:12" x14ac:dyDescent="0.2">
      <c r="K1656" s="69"/>
      <c r="L1656" s="1"/>
    </row>
    <row r="1657" spans="11:12" x14ac:dyDescent="0.2">
      <c r="K1657" s="69"/>
      <c r="L1657" s="1"/>
    </row>
    <row r="1658" spans="11:12" x14ac:dyDescent="0.2">
      <c r="K1658" s="69"/>
      <c r="L1658" s="1"/>
    </row>
    <row r="1659" spans="11:12" x14ac:dyDescent="0.2">
      <c r="K1659" s="69"/>
      <c r="L1659" s="1"/>
    </row>
    <row r="1660" spans="11:12" x14ac:dyDescent="0.2">
      <c r="K1660" s="69"/>
      <c r="L1660" s="1"/>
    </row>
    <row r="1661" spans="11:12" x14ac:dyDescent="0.2">
      <c r="K1661" s="69"/>
      <c r="L1661" s="1"/>
    </row>
    <row r="1662" spans="11:12" x14ac:dyDescent="0.2">
      <c r="K1662" s="69"/>
      <c r="L1662" s="1"/>
    </row>
    <row r="1663" spans="11:12" x14ac:dyDescent="0.2">
      <c r="K1663" s="69"/>
      <c r="L1663" s="1"/>
    </row>
    <row r="1664" spans="11:12" x14ac:dyDescent="0.2">
      <c r="K1664" s="69"/>
      <c r="L1664" s="1"/>
    </row>
    <row r="1665" spans="11:12" x14ac:dyDescent="0.2">
      <c r="K1665" s="69"/>
      <c r="L1665" s="1"/>
    </row>
    <row r="1666" spans="11:12" x14ac:dyDescent="0.2">
      <c r="K1666" s="69"/>
      <c r="L1666" s="1"/>
    </row>
    <row r="1667" spans="11:12" x14ac:dyDescent="0.2">
      <c r="K1667" s="69"/>
      <c r="L1667" s="1"/>
    </row>
    <row r="1668" spans="11:12" x14ac:dyDescent="0.2">
      <c r="K1668" s="69"/>
      <c r="L1668" s="1"/>
    </row>
    <row r="1669" spans="11:12" x14ac:dyDescent="0.2">
      <c r="K1669" s="69"/>
      <c r="L1669" s="1"/>
    </row>
    <row r="1670" spans="11:12" x14ac:dyDescent="0.2">
      <c r="K1670" s="69"/>
      <c r="L1670" s="1"/>
    </row>
    <row r="1671" spans="11:12" x14ac:dyDescent="0.2">
      <c r="K1671" s="69"/>
      <c r="L1671" s="1"/>
    </row>
    <row r="1672" spans="11:12" x14ac:dyDescent="0.2">
      <c r="K1672" s="69"/>
      <c r="L1672" s="1"/>
    </row>
    <row r="1673" spans="11:12" x14ac:dyDescent="0.2">
      <c r="K1673" s="69"/>
      <c r="L1673" s="1"/>
    </row>
    <row r="1674" spans="11:12" x14ac:dyDescent="0.2">
      <c r="K1674" s="69"/>
      <c r="L1674" s="1"/>
    </row>
    <row r="1675" spans="11:12" x14ac:dyDescent="0.2">
      <c r="K1675" s="69"/>
      <c r="L1675" s="1"/>
    </row>
    <row r="1676" spans="11:12" x14ac:dyDescent="0.2">
      <c r="K1676" s="69"/>
      <c r="L1676" s="1"/>
    </row>
    <row r="1677" spans="11:12" x14ac:dyDescent="0.2">
      <c r="K1677" s="69"/>
      <c r="L1677" s="1"/>
    </row>
    <row r="1678" spans="11:12" x14ac:dyDescent="0.2">
      <c r="K1678" s="69"/>
      <c r="L1678" s="1"/>
    </row>
    <row r="1679" spans="11:12" x14ac:dyDescent="0.2">
      <c r="K1679" s="69"/>
      <c r="L1679" s="1"/>
    </row>
    <row r="1680" spans="11:12" x14ac:dyDescent="0.2">
      <c r="K1680" s="69"/>
      <c r="L1680" s="1"/>
    </row>
    <row r="1681" spans="11:12" x14ac:dyDescent="0.2">
      <c r="K1681" s="69"/>
      <c r="L1681" s="1"/>
    </row>
    <row r="1682" spans="11:12" x14ac:dyDescent="0.2">
      <c r="K1682" s="69"/>
      <c r="L1682" s="1"/>
    </row>
    <row r="1683" spans="11:12" x14ac:dyDescent="0.2">
      <c r="K1683" s="69"/>
      <c r="L1683" s="1"/>
    </row>
    <row r="1684" spans="11:12" x14ac:dyDescent="0.2">
      <c r="K1684" s="69"/>
      <c r="L1684" s="1"/>
    </row>
    <row r="1685" spans="11:12" x14ac:dyDescent="0.2">
      <c r="K1685" s="69"/>
      <c r="L1685" s="1"/>
    </row>
    <row r="1686" spans="11:12" x14ac:dyDescent="0.2">
      <c r="K1686" s="69"/>
      <c r="L1686" s="1"/>
    </row>
    <row r="1687" spans="11:12" x14ac:dyDescent="0.2">
      <c r="K1687" s="69"/>
      <c r="L1687" s="1"/>
    </row>
    <row r="1688" spans="11:12" x14ac:dyDescent="0.2">
      <c r="K1688" s="69"/>
      <c r="L1688" s="1"/>
    </row>
    <row r="1689" spans="11:12" x14ac:dyDescent="0.2">
      <c r="K1689" s="69"/>
      <c r="L1689" s="1"/>
    </row>
    <row r="1690" spans="11:12" x14ac:dyDescent="0.2">
      <c r="K1690" s="69"/>
      <c r="L1690" s="1"/>
    </row>
    <row r="1691" spans="11:12" x14ac:dyDescent="0.2">
      <c r="K1691" s="69"/>
      <c r="L1691" s="1"/>
    </row>
    <row r="1692" spans="11:12" x14ac:dyDescent="0.2">
      <c r="K1692" s="69"/>
      <c r="L1692" s="1"/>
    </row>
    <row r="1693" spans="11:12" x14ac:dyDescent="0.2">
      <c r="K1693" s="69"/>
      <c r="L1693" s="1"/>
    </row>
    <row r="1694" spans="11:12" x14ac:dyDescent="0.2">
      <c r="K1694" s="69"/>
      <c r="L1694" s="1"/>
    </row>
    <row r="1695" spans="11:12" x14ac:dyDescent="0.2">
      <c r="K1695" s="69"/>
      <c r="L1695" s="1"/>
    </row>
    <row r="1696" spans="11:12" x14ac:dyDescent="0.2">
      <c r="K1696" s="69"/>
      <c r="L1696" s="1"/>
    </row>
    <row r="1697" spans="11:12" x14ac:dyDescent="0.2">
      <c r="K1697" s="69"/>
      <c r="L1697" s="1"/>
    </row>
    <row r="1698" spans="11:12" x14ac:dyDescent="0.2">
      <c r="K1698" s="69"/>
      <c r="L1698" s="1"/>
    </row>
    <row r="1699" spans="11:12" x14ac:dyDescent="0.2">
      <c r="K1699" s="69"/>
      <c r="L1699" s="1"/>
    </row>
    <row r="1700" spans="11:12" x14ac:dyDescent="0.2">
      <c r="K1700" s="69"/>
      <c r="L1700" s="1"/>
    </row>
    <row r="1701" spans="11:12" x14ac:dyDescent="0.2">
      <c r="K1701" s="69"/>
      <c r="L1701" s="1"/>
    </row>
    <row r="1702" spans="11:12" x14ac:dyDescent="0.2">
      <c r="K1702" s="69"/>
      <c r="L1702" s="1"/>
    </row>
    <row r="1703" spans="11:12" x14ac:dyDescent="0.2">
      <c r="K1703" s="69"/>
      <c r="L1703" s="1"/>
    </row>
    <row r="1704" spans="11:12" x14ac:dyDescent="0.2">
      <c r="K1704" s="69"/>
      <c r="L1704" s="1"/>
    </row>
    <row r="1705" spans="11:12" x14ac:dyDescent="0.2">
      <c r="K1705" s="69"/>
      <c r="L1705" s="1"/>
    </row>
    <row r="1706" spans="11:12" x14ac:dyDescent="0.2">
      <c r="K1706" s="69"/>
      <c r="L1706" s="1"/>
    </row>
    <row r="1707" spans="11:12" x14ac:dyDescent="0.2">
      <c r="K1707" s="69"/>
      <c r="L1707" s="1"/>
    </row>
    <row r="1708" spans="11:12" x14ac:dyDescent="0.2">
      <c r="K1708" s="69"/>
      <c r="L1708" s="1"/>
    </row>
    <row r="1709" spans="11:12" x14ac:dyDescent="0.2">
      <c r="K1709" s="69"/>
      <c r="L1709" s="1"/>
    </row>
    <row r="1710" spans="11:12" x14ac:dyDescent="0.2">
      <c r="K1710" s="69"/>
      <c r="L1710" s="1"/>
    </row>
    <row r="1711" spans="11:12" x14ac:dyDescent="0.2">
      <c r="K1711" s="69"/>
      <c r="L1711" s="1"/>
    </row>
    <row r="1712" spans="11:12" x14ac:dyDescent="0.2">
      <c r="K1712" s="69"/>
      <c r="L1712" s="1"/>
    </row>
    <row r="1713" spans="11:12" x14ac:dyDescent="0.2">
      <c r="K1713" s="69"/>
      <c r="L1713" s="1"/>
    </row>
    <row r="1714" spans="11:12" x14ac:dyDescent="0.2">
      <c r="K1714" s="69"/>
      <c r="L1714" s="1"/>
    </row>
    <row r="1715" spans="11:12" x14ac:dyDescent="0.2">
      <c r="K1715" s="69"/>
      <c r="L1715" s="1"/>
    </row>
    <row r="1716" spans="11:12" x14ac:dyDescent="0.2">
      <c r="K1716" s="69"/>
      <c r="L1716" s="1"/>
    </row>
    <row r="1717" spans="11:12" x14ac:dyDescent="0.2">
      <c r="K1717" s="69"/>
      <c r="L1717" s="1"/>
    </row>
    <row r="1718" spans="11:12" x14ac:dyDescent="0.2">
      <c r="K1718" s="69"/>
      <c r="L1718" s="1"/>
    </row>
    <row r="1719" spans="11:12" x14ac:dyDescent="0.2">
      <c r="K1719" s="69"/>
      <c r="L1719" s="1"/>
    </row>
    <row r="1720" spans="11:12" x14ac:dyDescent="0.2">
      <c r="K1720" s="69"/>
      <c r="L1720" s="1"/>
    </row>
    <row r="1721" spans="11:12" x14ac:dyDescent="0.2">
      <c r="K1721" s="69"/>
      <c r="L1721" s="1"/>
    </row>
    <row r="1722" spans="11:12" x14ac:dyDescent="0.2">
      <c r="K1722" s="69"/>
      <c r="L1722" s="1"/>
    </row>
    <row r="1723" spans="11:12" x14ac:dyDescent="0.2">
      <c r="K1723" s="69"/>
      <c r="L1723" s="1"/>
    </row>
    <row r="1724" spans="11:12" x14ac:dyDescent="0.2">
      <c r="K1724" s="69"/>
      <c r="L1724" s="1"/>
    </row>
    <row r="1725" spans="11:12" x14ac:dyDescent="0.2">
      <c r="K1725" s="69"/>
      <c r="L1725" s="1"/>
    </row>
    <row r="1726" spans="11:12" x14ac:dyDescent="0.2">
      <c r="K1726" s="69"/>
      <c r="L1726" s="1"/>
    </row>
    <row r="1727" spans="11:12" x14ac:dyDescent="0.2">
      <c r="K1727" s="69"/>
      <c r="L1727" s="1"/>
    </row>
    <row r="1728" spans="11:12" x14ac:dyDescent="0.2">
      <c r="K1728" s="69"/>
      <c r="L1728" s="1"/>
    </row>
    <row r="1729" spans="11:12" x14ac:dyDescent="0.2">
      <c r="K1729" s="69"/>
      <c r="L1729" s="1"/>
    </row>
    <row r="1730" spans="11:12" x14ac:dyDescent="0.2">
      <c r="K1730" s="69"/>
      <c r="L1730" s="1"/>
    </row>
    <row r="1731" spans="11:12" x14ac:dyDescent="0.2">
      <c r="K1731" s="69"/>
      <c r="L1731" s="1"/>
    </row>
    <row r="1732" spans="11:12" x14ac:dyDescent="0.2">
      <c r="K1732" s="69"/>
      <c r="L1732" s="1"/>
    </row>
    <row r="1733" spans="11:12" x14ac:dyDescent="0.2">
      <c r="K1733" s="69"/>
      <c r="L1733" s="1"/>
    </row>
    <row r="1734" spans="11:12" x14ac:dyDescent="0.2">
      <c r="K1734" s="69"/>
      <c r="L1734" s="1"/>
    </row>
    <row r="1735" spans="11:12" x14ac:dyDescent="0.2">
      <c r="K1735" s="69"/>
      <c r="L1735" s="1"/>
    </row>
    <row r="1736" spans="11:12" x14ac:dyDescent="0.2">
      <c r="K1736" s="69"/>
      <c r="L1736" s="1"/>
    </row>
    <row r="1737" spans="11:12" x14ac:dyDescent="0.2">
      <c r="K1737" s="69"/>
      <c r="L1737" s="1"/>
    </row>
    <row r="1738" spans="11:12" x14ac:dyDescent="0.2">
      <c r="K1738" s="69"/>
      <c r="L1738" s="1"/>
    </row>
    <row r="1739" spans="11:12" x14ac:dyDescent="0.2">
      <c r="K1739" s="69"/>
      <c r="L1739" s="1"/>
    </row>
    <row r="1740" spans="11:12" x14ac:dyDescent="0.2">
      <c r="K1740" s="69"/>
      <c r="L1740" s="1"/>
    </row>
    <row r="1741" spans="11:12" x14ac:dyDescent="0.2">
      <c r="K1741" s="69"/>
      <c r="L1741" s="1"/>
    </row>
    <row r="1742" spans="11:12" x14ac:dyDescent="0.2">
      <c r="K1742" s="69"/>
      <c r="L1742" s="1"/>
    </row>
    <row r="1743" spans="11:12" x14ac:dyDescent="0.2">
      <c r="K1743" s="69"/>
      <c r="L1743" s="1"/>
    </row>
    <row r="1744" spans="11:12" x14ac:dyDescent="0.2">
      <c r="K1744" s="69"/>
      <c r="L1744" s="1"/>
    </row>
    <row r="1745" spans="11:12" x14ac:dyDescent="0.2">
      <c r="K1745" s="69"/>
      <c r="L1745" s="1"/>
    </row>
    <row r="1746" spans="11:12" x14ac:dyDescent="0.2">
      <c r="K1746" s="69"/>
      <c r="L1746" s="1"/>
    </row>
    <row r="1747" spans="11:12" x14ac:dyDescent="0.2">
      <c r="K1747" s="69"/>
      <c r="L1747" s="1"/>
    </row>
    <row r="1748" spans="11:12" x14ac:dyDescent="0.2">
      <c r="K1748" s="69"/>
      <c r="L1748" s="1"/>
    </row>
    <row r="1749" spans="11:12" x14ac:dyDescent="0.2">
      <c r="K1749" s="69"/>
      <c r="L1749" s="1"/>
    </row>
    <row r="1750" spans="11:12" x14ac:dyDescent="0.2">
      <c r="K1750" s="69"/>
      <c r="L1750" s="1"/>
    </row>
    <row r="1751" spans="11:12" x14ac:dyDescent="0.2">
      <c r="K1751" s="69"/>
      <c r="L1751" s="1"/>
    </row>
    <row r="1752" spans="11:12" x14ac:dyDescent="0.2">
      <c r="K1752" s="69"/>
      <c r="L1752" s="1"/>
    </row>
    <row r="1753" spans="11:12" x14ac:dyDescent="0.2">
      <c r="K1753" s="69"/>
      <c r="L1753" s="1"/>
    </row>
    <row r="1754" spans="11:12" x14ac:dyDescent="0.2">
      <c r="K1754" s="69"/>
      <c r="L1754" s="1"/>
    </row>
    <row r="1755" spans="11:12" x14ac:dyDescent="0.2">
      <c r="K1755" s="69"/>
      <c r="L1755" s="1"/>
    </row>
    <row r="1756" spans="11:12" x14ac:dyDescent="0.2">
      <c r="K1756" s="69"/>
      <c r="L1756" s="1"/>
    </row>
    <row r="1757" spans="11:12" x14ac:dyDescent="0.2">
      <c r="K1757" s="69"/>
      <c r="L1757" s="1"/>
    </row>
    <row r="1758" spans="11:12" x14ac:dyDescent="0.2">
      <c r="K1758" s="69"/>
      <c r="L1758" s="1"/>
    </row>
    <row r="1759" spans="11:12" x14ac:dyDescent="0.2">
      <c r="K1759" s="69"/>
      <c r="L1759" s="1"/>
    </row>
    <row r="1760" spans="11:12" x14ac:dyDescent="0.2">
      <c r="K1760" s="69"/>
      <c r="L1760" s="1"/>
    </row>
    <row r="1761" spans="11:12" x14ac:dyDescent="0.2">
      <c r="K1761" s="69"/>
      <c r="L1761" s="1"/>
    </row>
    <row r="1762" spans="11:12" x14ac:dyDescent="0.2">
      <c r="K1762" s="69"/>
      <c r="L1762" s="1"/>
    </row>
    <row r="1763" spans="11:12" x14ac:dyDescent="0.2">
      <c r="K1763" s="69"/>
      <c r="L1763" s="1"/>
    </row>
    <row r="1764" spans="11:12" x14ac:dyDescent="0.2">
      <c r="K1764" s="69"/>
      <c r="L1764" s="1"/>
    </row>
    <row r="1765" spans="11:12" x14ac:dyDescent="0.2">
      <c r="K1765" s="69"/>
      <c r="L1765" s="1"/>
    </row>
    <row r="1766" spans="11:12" x14ac:dyDescent="0.2">
      <c r="K1766" s="69"/>
      <c r="L1766" s="1"/>
    </row>
    <row r="1767" spans="11:12" x14ac:dyDescent="0.2">
      <c r="K1767" s="69"/>
      <c r="L1767" s="1"/>
    </row>
    <row r="1768" spans="11:12" x14ac:dyDescent="0.2">
      <c r="K1768" s="69"/>
      <c r="L1768" s="1"/>
    </row>
    <row r="1769" spans="11:12" x14ac:dyDescent="0.2">
      <c r="K1769" s="69"/>
      <c r="L1769" s="1"/>
    </row>
    <row r="1770" spans="11:12" x14ac:dyDescent="0.2">
      <c r="K1770" s="69"/>
      <c r="L1770" s="1"/>
    </row>
    <row r="1771" spans="11:12" x14ac:dyDescent="0.2">
      <c r="K1771" s="69"/>
      <c r="L1771" s="1"/>
    </row>
    <row r="1772" spans="11:12" x14ac:dyDescent="0.2">
      <c r="K1772" s="69"/>
      <c r="L1772" s="1"/>
    </row>
    <row r="1773" spans="11:12" x14ac:dyDescent="0.2">
      <c r="K1773" s="69"/>
      <c r="L1773" s="1"/>
    </row>
    <row r="1774" spans="11:12" x14ac:dyDescent="0.2">
      <c r="K1774" s="69"/>
      <c r="L1774" s="1"/>
    </row>
    <row r="1775" spans="11:12" x14ac:dyDescent="0.2">
      <c r="K1775" s="69"/>
      <c r="L1775" s="1"/>
    </row>
    <row r="1776" spans="11:12" x14ac:dyDescent="0.2">
      <c r="K1776" s="69"/>
      <c r="L1776" s="1"/>
    </row>
    <row r="1777" spans="11:12" x14ac:dyDescent="0.2">
      <c r="K1777" s="69"/>
      <c r="L1777" s="1"/>
    </row>
    <row r="1778" spans="11:12" x14ac:dyDescent="0.2">
      <c r="K1778" s="69"/>
      <c r="L1778" s="1"/>
    </row>
    <row r="1779" spans="11:12" x14ac:dyDescent="0.2">
      <c r="K1779" s="69"/>
      <c r="L1779" s="1"/>
    </row>
    <row r="1780" spans="11:12" x14ac:dyDescent="0.2">
      <c r="K1780" s="69"/>
      <c r="L1780" s="1"/>
    </row>
    <row r="1781" spans="11:12" x14ac:dyDescent="0.2">
      <c r="K1781" s="69"/>
      <c r="L1781" s="1"/>
    </row>
    <row r="1782" spans="11:12" x14ac:dyDescent="0.2">
      <c r="K1782" s="69"/>
      <c r="L1782" s="1"/>
    </row>
    <row r="1783" spans="11:12" x14ac:dyDescent="0.2">
      <c r="K1783" s="69"/>
      <c r="L1783" s="1"/>
    </row>
    <row r="1784" spans="11:12" x14ac:dyDescent="0.2">
      <c r="K1784" s="69"/>
      <c r="L1784" s="1"/>
    </row>
    <row r="1785" spans="11:12" x14ac:dyDescent="0.2">
      <c r="K1785" s="69"/>
      <c r="L1785" s="1"/>
    </row>
    <row r="1786" spans="11:12" x14ac:dyDescent="0.2">
      <c r="K1786" s="69"/>
      <c r="L1786" s="1"/>
    </row>
    <row r="1787" spans="11:12" x14ac:dyDescent="0.2">
      <c r="K1787" s="69"/>
      <c r="L1787" s="1"/>
    </row>
    <row r="1788" spans="11:12" x14ac:dyDescent="0.2">
      <c r="K1788" s="69"/>
      <c r="L1788" s="1"/>
    </row>
    <row r="1789" spans="11:12" x14ac:dyDescent="0.2">
      <c r="K1789" s="69"/>
      <c r="L1789" s="1"/>
    </row>
    <row r="1790" spans="11:12" x14ac:dyDescent="0.2">
      <c r="K1790" s="69"/>
      <c r="L1790" s="1"/>
    </row>
    <row r="1791" spans="11:12" x14ac:dyDescent="0.2">
      <c r="K1791" s="69"/>
      <c r="L1791" s="1"/>
    </row>
    <row r="1792" spans="11:12" x14ac:dyDescent="0.2">
      <c r="K1792" s="69"/>
      <c r="L1792" s="1"/>
    </row>
    <row r="1793" spans="11:12" x14ac:dyDescent="0.2">
      <c r="K1793" s="69"/>
      <c r="L1793" s="1"/>
    </row>
    <row r="1794" spans="11:12" x14ac:dyDescent="0.2">
      <c r="K1794" s="69"/>
      <c r="L1794" s="1"/>
    </row>
    <row r="1795" spans="11:12" x14ac:dyDescent="0.2">
      <c r="K1795" s="69"/>
      <c r="L1795" s="1"/>
    </row>
    <row r="1796" spans="11:12" x14ac:dyDescent="0.2">
      <c r="K1796" s="69"/>
      <c r="L1796" s="1"/>
    </row>
    <row r="1797" spans="11:12" x14ac:dyDescent="0.2">
      <c r="K1797" s="69"/>
      <c r="L1797" s="1"/>
    </row>
    <row r="1798" spans="11:12" x14ac:dyDescent="0.2">
      <c r="K1798" s="69"/>
      <c r="L1798" s="1"/>
    </row>
    <row r="1799" spans="11:12" x14ac:dyDescent="0.2">
      <c r="K1799" s="69"/>
      <c r="L1799" s="1"/>
    </row>
    <row r="1800" spans="11:12" x14ac:dyDescent="0.2">
      <c r="K1800" s="69"/>
      <c r="L1800" s="1"/>
    </row>
    <row r="1801" spans="11:12" x14ac:dyDescent="0.2">
      <c r="K1801" s="69"/>
      <c r="L1801" s="1"/>
    </row>
    <row r="1802" spans="11:12" x14ac:dyDescent="0.2">
      <c r="K1802" s="69"/>
      <c r="L1802" s="1"/>
    </row>
    <row r="1803" spans="11:12" x14ac:dyDescent="0.2">
      <c r="K1803" s="69"/>
      <c r="L1803" s="1"/>
    </row>
    <row r="1804" spans="11:12" x14ac:dyDescent="0.2">
      <c r="K1804" s="69"/>
      <c r="L1804" s="1"/>
    </row>
    <row r="1805" spans="11:12" x14ac:dyDescent="0.2">
      <c r="K1805" s="69"/>
      <c r="L1805" s="1"/>
    </row>
    <row r="1806" spans="11:12" x14ac:dyDescent="0.2">
      <c r="K1806" s="69"/>
      <c r="L1806" s="1"/>
    </row>
    <row r="1807" spans="11:12" x14ac:dyDescent="0.2">
      <c r="K1807" s="69"/>
      <c r="L1807" s="1"/>
    </row>
    <row r="1808" spans="11:12" x14ac:dyDescent="0.2">
      <c r="K1808" s="69"/>
      <c r="L1808" s="1"/>
    </row>
    <row r="1809" spans="11:12" x14ac:dyDescent="0.2">
      <c r="K1809" s="69"/>
      <c r="L1809" s="1"/>
    </row>
    <row r="1810" spans="11:12" x14ac:dyDescent="0.2">
      <c r="K1810" s="69"/>
      <c r="L1810" s="1"/>
    </row>
    <row r="1811" spans="11:12" x14ac:dyDescent="0.2">
      <c r="K1811" s="69"/>
      <c r="L1811" s="1"/>
    </row>
    <row r="1812" spans="11:12" x14ac:dyDescent="0.2">
      <c r="K1812" s="69"/>
      <c r="L1812" s="1"/>
    </row>
    <row r="1813" spans="11:12" x14ac:dyDescent="0.2">
      <c r="K1813" s="69"/>
      <c r="L1813" s="1"/>
    </row>
    <row r="1814" spans="11:12" x14ac:dyDescent="0.2">
      <c r="K1814" s="69"/>
      <c r="L1814" s="1"/>
    </row>
    <row r="1815" spans="11:12" x14ac:dyDescent="0.2">
      <c r="K1815" s="69"/>
      <c r="L1815" s="1"/>
    </row>
    <row r="1816" spans="11:12" x14ac:dyDescent="0.2">
      <c r="K1816" s="69"/>
      <c r="L1816" s="1"/>
    </row>
    <row r="1817" spans="11:12" x14ac:dyDescent="0.2">
      <c r="K1817" s="69"/>
      <c r="L1817" s="1"/>
    </row>
    <row r="1818" spans="11:12" x14ac:dyDescent="0.2">
      <c r="K1818" s="69"/>
      <c r="L1818" s="1"/>
    </row>
    <row r="1819" spans="11:12" x14ac:dyDescent="0.2">
      <c r="K1819" s="69"/>
      <c r="L1819" s="1"/>
    </row>
    <row r="1820" spans="11:12" x14ac:dyDescent="0.2">
      <c r="K1820" s="69"/>
      <c r="L1820" s="1"/>
    </row>
    <row r="1821" spans="11:12" x14ac:dyDescent="0.2">
      <c r="K1821" s="69"/>
      <c r="L1821" s="1"/>
    </row>
    <row r="1822" spans="11:12" x14ac:dyDescent="0.2">
      <c r="K1822" s="69"/>
      <c r="L1822" s="1"/>
    </row>
    <row r="1823" spans="11:12" x14ac:dyDescent="0.2">
      <c r="K1823" s="69"/>
      <c r="L1823" s="1"/>
    </row>
    <row r="1824" spans="11:12" x14ac:dyDescent="0.2">
      <c r="K1824" s="69"/>
      <c r="L1824" s="1"/>
    </row>
    <row r="1825" spans="11:12" x14ac:dyDescent="0.2">
      <c r="K1825" s="69"/>
      <c r="L1825" s="1"/>
    </row>
    <row r="1826" spans="11:12" x14ac:dyDescent="0.2">
      <c r="K1826" s="69"/>
      <c r="L1826" s="1"/>
    </row>
    <row r="1827" spans="11:12" x14ac:dyDescent="0.2">
      <c r="K1827" s="69"/>
      <c r="L1827" s="1"/>
    </row>
    <row r="1828" spans="11:12" x14ac:dyDescent="0.2">
      <c r="K1828" s="69"/>
      <c r="L1828" s="1"/>
    </row>
    <row r="1829" spans="11:12" x14ac:dyDescent="0.2">
      <c r="K1829" s="69"/>
      <c r="L1829" s="1"/>
    </row>
    <row r="1830" spans="11:12" x14ac:dyDescent="0.2">
      <c r="K1830" s="69"/>
      <c r="L1830" s="1"/>
    </row>
    <row r="1831" spans="11:12" x14ac:dyDescent="0.2">
      <c r="K1831" s="69"/>
      <c r="L1831" s="1"/>
    </row>
    <row r="1832" spans="11:12" x14ac:dyDescent="0.2">
      <c r="K1832" s="69"/>
      <c r="L1832" s="1"/>
    </row>
    <row r="1833" spans="11:12" x14ac:dyDescent="0.2">
      <c r="K1833" s="69"/>
      <c r="L1833" s="1"/>
    </row>
    <row r="1834" spans="11:12" x14ac:dyDescent="0.2">
      <c r="K1834" s="69"/>
      <c r="L1834" s="1"/>
    </row>
    <row r="1835" spans="11:12" x14ac:dyDescent="0.2">
      <c r="K1835" s="69"/>
      <c r="L1835" s="1"/>
    </row>
    <row r="1836" spans="11:12" x14ac:dyDescent="0.2">
      <c r="K1836" s="69"/>
      <c r="L1836" s="1"/>
    </row>
    <row r="1837" spans="11:12" x14ac:dyDescent="0.2">
      <c r="K1837" s="69"/>
      <c r="L1837" s="1"/>
    </row>
    <row r="1838" spans="11:12" x14ac:dyDescent="0.2">
      <c r="K1838" s="69"/>
      <c r="L1838" s="1"/>
    </row>
    <row r="1839" spans="11:12" x14ac:dyDescent="0.2">
      <c r="K1839" s="69"/>
      <c r="L1839" s="1"/>
    </row>
    <row r="1840" spans="11:12" x14ac:dyDescent="0.2">
      <c r="K1840" s="69"/>
      <c r="L1840" s="1"/>
    </row>
    <row r="1841" spans="11:12" x14ac:dyDescent="0.2">
      <c r="K1841" s="69"/>
      <c r="L1841" s="1"/>
    </row>
    <row r="1842" spans="11:12" x14ac:dyDescent="0.2">
      <c r="K1842" s="69"/>
      <c r="L1842" s="1"/>
    </row>
    <row r="1843" spans="11:12" x14ac:dyDescent="0.2">
      <c r="K1843" s="69"/>
      <c r="L1843" s="1"/>
    </row>
    <row r="1844" spans="11:12" x14ac:dyDescent="0.2">
      <c r="K1844" s="69"/>
      <c r="L1844" s="1"/>
    </row>
    <row r="1845" spans="11:12" x14ac:dyDescent="0.2">
      <c r="K1845" s="69"/>
      <c r="L1845" s="1"/>
    </row>
    <row r="1846" spans="11:12" x14ac:dyDescent="0.2">
      <c r="K1846" s="69"/>
      <c r="L1846" s="1"/>
    </row>
    <row r="1847" spans="11:12" x14ac:dyDescent="0.2">
      <c r="K1847" s="69"/>
      <c r="L1847" s="1"/>
    </row>
    <row r="1848" spans="11:12" x14ac:dyDescent="0.2">
      <c r="K1848" s="69"/>
      <c r="L1848" s="1"/>
    </row>
    <row r="1849" spans="11:12" x14ac:dyDescent="0.2">
      <c r="K1849" s="69"/>
      <c r="L1849" s="1"/>
    </row>
    <row r="1850" spans="11:12" x14ac:dyDescent="0.2">
      <c r="K1850" s="69"/>
      <c r="L1850" s="1"/>
    </row>
    <row r="1851" spans="11:12" x14ac:dyDescent="0.2">
      <c r="K1851" s="69"/>
      <c r="L1851" s="1"/>
    </row>
    <row r="1852" spans="11:12" x14ac:dyDescent="0.2">
      <c r="K1852" s="69"/>
      <c r="L1852" s="1"/>
    </row>
    <row r="1853" spans="11:12" x14ac:dyDescent="0.2">
      <c r="K1853" s="69"/>
      <c r="L1853" s="1"/>
    </row>
    <row r="1854" spans="11:12" x14ac:dyDescent="0.2">
      <c r="K1854" s="69"/>
      <c r="L1854" s="1"/>
    </row>
    <row r="1855" spans="11:12" x14ac:dyDescent="0.2">
      <c r="K1855" s="69"/>
      <c r="L1855" s="1"/>
    </row>
    <row r="1856" spans="11:12" x14ac:dyDescent="0.2">
      <c r="K1856" s="69"/>
      <c r="L1856" s="1"/>
    </row>
    <row r="1857" spans="11:12" x14ac:dyDescent="0.2">
      <c r="K1857" s="69"/>
      <c r="L1857" s="1"/>
    </row>
    <row r="1858" spans="11:12" x14ac:dyDescent="0.2">
      <c r="K1858" s="69"/>
      <c r="L1858" s="1"/>
    </row>
    <row r="1859" spans="11:12" x14ac:dyDescent="0.2">
      <c r="K1859" s="69"/>
      <c r="L1859" s="1"/>
    </row>
    <row r="1860" spans="11:12" x14ac:dyDescent="0.2">
      <c r="K1860" s="69"/>
      <c r="L1860" s="1"/>
    </row>
    <row r="1861" spans="11:12" x14ac:dyDescent="0.2">
      <c r="K1861" s="69"/>
      <c r="L1861" s="1"/>
    </row>
    <row r="1862" spans="11:12" x14ac:dyDescent="0.2">
      <c r="K1862" s="69"/>
      <c r="L1862" s="1"/>
    </row>
    <row r="1863" spans="11:12" x14ac:dyDescent="0.2">
      <c r="K1863" s="69"/>
      <c r="L1863" s="1"/>
    </row>
    <row r="1864" spans="11:12" x14ac:dyDescent="0.2">
      <c r="K1864" s="69"/>
      <c r="L1864" s="1"/>
    </row>
    <row r="1865" spans="11:12" x14ac:dyDescent="0.2">
      <c r="K1865" s="69"/>
      <c r="L1865" s="1"/>
    </row>
    <row r="1866" spans="11:12" x14ac:dyDescent="0.2">
      <c r="K1866" s="69"/>
      <c r="L1866" s="1"/>
    </row>
    <row r="1867" spans="11:12" x14ac:dyDescent="0.2">
      <c r="K1867" s="69"/>
      <c r="L1867" s="1"/>
    </row>
    <row r="1868" spans="11:12" x14ac:dyDescent="0.2">
      <c r="K1868" s="69"/>
      <c r="L1868" s="1"/>
    </row>
    <row r="1869" spans="11:12" x14ac:dyDescent="0.2">
      <c r="K1869" s="69"/>
      <c r="L1869" s="1"/>
    </row>
    <row r="1870" spans="11:12" x14ac:dyDescent="0.2">
      <c r="K1870" s="69"/>
      <c r="L1870" s="1"/>
    </row>
    <row r="1871" spans="11:12" x14ac:dyDescent="0.2">
      <c r="K1871" s="69"/>
      <c r="L1871" s="1"/>
    </row>
    <row r="1872" spans="11:12" x14ac:dyDescent="0.2">
      <c r="K1872" s="69"/>
      <c r="L1872" s="1"/>
    </row>
    <row r="1873" spans="11:12" x14ac:dyDescent="0.2">
      <c r="K1873" s="69"/>
      <c r="L1873" s="1"/>
    </row>
    <row r="1874" spans="11:12" x14ac:dyDescent="0.2">
      <c r="K1874" s="69"/>
      <c r="L1874" s="1"/>
    </row>
    <row r="1875" spans="11:12" x14ac:dyDescent="0.2">
      <c r="K1875" s="69"/>
      <c r="L1875" s="1"/>
    </row>
    <row r="1876" spans="11:12" x14ac:dyDescent="0.2">
      <c r="K1876" s="69"/>
      <c r="L1876" s="1"/>
    </row>
    <row r="1877" spans="11:12" x14ac:dyDescent="0.2">
      <c r="K1877" s="69"/>
      <c r="L1877" s="1"/>
    </row>
    <row r="1878" spans="11:12" x14ac:dyDescent="0.2">
      <c r="K1878" s="69"/>
      <c r="L1878" s="1"/>
    </row>
    <row r="1879" spans="11:12" x14ac:dyDescent="0.2">
      <c r="K1879" s="69"/>
      <c r="L1879" s="1"/>
    </row>
    <row r="1880" spans="11:12" x14ac:dyDescent="0.2">
      <c r="K1880" s="69"/>
      <c r="L1880" s="1"/>
    </row>
    <row r="1881" spans="11:12" x14ac:dyDescent="0.2">
      <c r="K1881" s="69"/>
      <c r="L1881" s="1"/>
    </row>
    <row r="1882" spans="11:12" x14ac:dyDescent="0.2">
      <c r="K1882" s="69"/>
      <c r="L1882" s="1"/>
    </row>
    <row r="1883" spans="11:12" x14ac:dyDescent="0.2">
      <c r="K1883" s="69"/>
      <c r="L1883" s="1"/>
    </row>
    <row r="1884" spans="11:12" x14ac:dyDescent="0.2">
      <c r="K1884" s="69"/>
      <c r="L1884" s="1"/>
    </row>
    <row r="1885" spans="11:12" x14ac:dyDescent="0.2">
      <c r="K1885" s="69"/>
      <c r="L1885" s="1"/>
    </row>
    <row r="1886" spans="11:12" x14ac:dyDescent="0.2">
      <c r="K1886" s="69"/>
      <c r="L1886" s="1"/>
    </row>
    <row r="1887" spans="11:12" x14ac:dyDescent="0.2">
      <c r="K1887" s="69"/>
      <c r="L1887" s="1"/>
    </row>
    <row r="1888" spans="11:12" x14ac:dyDescent="0.2">
      <c r="K1888" s="69"/>
      <c r="L1888" s="1"/>
    </row>
    <row r="1889" spans="11:12" x14ac:dyDescent="0.2">
      <c r="K1889" s="69"/>
      <c r="L1889" s="1"/>
    </row>
    <row r="1890" spans="11:12" x14ac:dyDescent="0.2">
      <c r="K1890" s="69"/>
      <c r="L1890" s="1"/>
    </row>
    <row r="1891" spans="11:12" x14ac:dyDescent="0.2">
      <c r="K1891" s="69"/>
      <c r="L1891" s="1"/>
    </row>
    <row r="1892" spans="11:12" x14ac:dyDescent="0.2">
      <c r="K1892" s="69"/>
      <c r="L1892" s="1"/>
    </row>
    <row r="1893" spans="11:12" x14ac:dyDescent="0.2">
      <c r="K1893" s="69"/>
      <c r="L1893" s="1"/>
    </row>
    <row r="1894" spans="11:12" x14ac:dyDescent="0.2">
      <c r="K1894" s="69"/>
      <c r="L1894" s="1"/>
    </row>
    <row r="1895" spans="11:12" x14ac:dyDescent="0.2">
      <c r="K1895" s="69"/>
      <c r="L1895" s="1"/>
    </row>
    <row r="1896" spans="11:12" x14ac:dyDescent="0.2">
      <c r="K1896" s="69"/>
      <c r="L1896" s="1"/>
    </row>
    <row r="1897" spans="11:12" x14ac:dyDescent="0.2">
      <c r="K1897" s="69"/>
      <c r="L1897" s="1"/>
    </row>
    <row r="1898" spans="11:12" x14ac:dyDescent="0.2">
      <c r="K1898" s="69"/>
      <c r="L1898" s="1"/>
    </row>
    <row r="1899" spans="11:12" x14ac:dyDescent="0.2">
      <c r="K1899" s="69"/>
      <c r="L1899" s="1"/>
    </row>
    <row r="1900" spans="11:12" x14ac:dyDescent="0.2">
      <c r="K1900" s="69"/>
      <c r="L1900" s="1"/>
    </row>
    <row r="1901" spans="11:12" x14ac:dyDescent="0.2">
      <c r="K1901" s="69"/>
      <c r="L1901" s="1"/>
    </row>
    <row r="1902" spans="11:12" x14ac:dyDescent="0.2">
      <c r="K1902" s="69"/>
      <c r="L1902" s="1"/>
    </row>
    <row r="1903" spans="11:12" x14ac:dyDescent="0.2">
      <c r="K1903" s="69"/>
      <c r="L1903" s="1"/>
    </row>
    <row r="1904" spans="11:12" x14ac:dyDescent="0.2">
      <c r="K1904" s="69"/>
      <c r="L1904" s="1"/>
    </row>
    <row r="1905" spans="11:12" x14ac:dyDescent="0.2">
      <c r="K1905" s="69"/>
      <c r="L1905" s="1"/>
    </row>
    <row r="1906" spans="11:12" x14ac:dyDescent="0.2">
      <c r="K1906" s="69"/>
      <c r="L1906" s="1"/>
    </row>
    <row r="1907" spans="11:12" x14ac:dyDescent="0.2">
      <c r="K1907" s="69"/>
      <c r="L1907" s="1"/>
    </row>
    <row r="1908" spans="11:12" x14ac:dyDescent="0.2">
      <c r="K1908" s="69"/>
      <c r="L1908" s="1"/>
    </row>
    <row r="1909" spans="11:12" x14ac:dyDescent="0.2">
      <c r="K1909" s="69"/>
      <c r="L1909" s="1"/>
    </row>
    <row r="1910" spans="11:12" x14ac:dyDescent="0.2">
      <c r="K1910" s="69"/>
      <c r="L1910" s="1"/>
    </row>
    <row r="1911" spans="11:12" x14ac:dyDescent="0.2">
      <c r="K1911" s="69"/>
      <c r="L1911" s="1"/>
    </row>
    <row r="1912" spans="11:12" x14ac:dyDescent="0.2">
      <c r="K1912" s="69"/>
      <c r="L1912" s="1"/>
    </row>
    <row r="1913" spans="11:12" x14ac:dyDescent="0.2">
      <c r="K1913" s="69"/>
      <c r="L1913" s="1"/>
    </row>
    <row r="1914" spans="11:12" x14ac:dyDescent="0.2">
      <c r="K1914" s="69"/>
      <c r="L1914" s="1"/>
    </row>
    <row r="1915" spans="11:12" x14ac:dyDescent="0.2">
      <c r="K1915" s="69"/>
      <c r="L1915" s="1"/>
    </row>
    <row r="1916" spans="11:12" x14ac:dyDescent="0.2">
      <c r="K1916" s="69"/>
      <c r="L1916" s="1"/>
    </row>
    <row r="1917" spans="11:12" x14ac:dyDescent="0.2">
      <c r="K1917" s="69"/>
      <c r="L1917" s="1"/>
    </row>
    <row r="1918" spans="11:12" x14ac:dyDescent="0.2">
      <c r="K1918" s="69"/>
      <c r="L1918" s="1"/>
    </row>
    <row r="1919" spans="11:12" x14ac:dyDescent="0.2">
      <c r="K1919" s="69"/>
      <c r="L1919" s="1"/>
    </row>
    <row r="1920" spans="11:12" x14ac:dyDescent="0.2">
      <c r="K1920" s="69"/>
      <c r="L1920" s="1"/>
    </row>
    <row r="1921" spans="11:12" x14ac:dyDescent="0.2">
      <c r="K1921" s="69"/>
      <c r="L1921" s="1"/>
    </row>
    <row r="1922" spans="11:12" x14ac:dyDescent="0.2">
      <c r="K1922" s="69"/>
      <c r="L1922" s="1"/>
    </row>
    <row r="1923" spans="11:12" x14ac:dyDescent="0.2">
      <c r="K1923" s="69"/>
      <c r="L1923" s="1"/>
    </row>
    <row r="1924" spans="11:12" x14ac:dyDescent="0.2">
      <c r="K1924" s="69"/>
      <c r="L1924" s="1"/>
    </row>
    <row r="1925" spans="11:12" x14ac:dyDescent="0.2">
      <c r="K1925" s="69"/>
      <c r="L1925" s="1"/>
    </row>
    <row r="1926" spans="11:12" x14ac:dyDescent="0.2">
      <c r="K1926" s="69"/>
      <c r="L1926" s="1"/>
    </row>
    <row r="1927" spans="11:12" x14ac:dyDescent="0.2">
      <c r="K1927" s="69"/>
      <c r="L1927" s="1"/>
    </row>
    <row r="1928" spans="11:12" x14ac:dyDescent="0.2">
      <c r="K1928" s="69"/>
      <c r="L1928" s="1"/>
    </row>
    <row r="1929" spans="11:12" x14ac:dyDescent="0.2">
      <c r="K1929" s="69"/>
      <c r="L1929" s="1"/>
    </row>
    <row r="1930" spans="11:12" x14ac:dyDescent="0.2">
      <c r="K1930" s="69"/>
      <c r="L1930" s="1"/>
    </row>
    <row r="1931" spans="11:12" x14ac:dyDescent="0.2">
      <c r="K1931" s="69"/>
      <c r="L1931" s="1"/>
    </row>
    <row r="1932" spans="11:12" x14ac:dyDescent="0.2">
      <c r="K1932" s="69"/>
      <c r="L1932" s="1"/>
    </row>
    <row r="1933" spans="11:12" x14ac:dyDescent="0.2">
      <c r="K1933" s="69"/>
      <c r="L1933" s="1"/>
    </row>
    <row r="1934" spans="11:12" x14ac:dyDescent="0.2">
      <c r="K1934" s="69"/>
      <c r="L1934" s="1"/>
    </row>
    <row r="1935" spans="11:12" x14ac:dyDescent="0.2">
      <c r="K1935" s="69"/>
      <c r="L1935" s="1"/>
    </row>
    <row r="1936" spans="11:12" x14ac:dyDescent="0.2">
      <c r="K1936" s="69"/>
      <c r="L1936" s="1"/>
    </row>
    <row r="1937" spans="11:12" x14ac:dyDescent="0.2">
      <c r="K1937" s="69"/>
      <c r="L1937" s="1"/>
    </row>
    <row r="1938" spans="11:12" x14ac:dyDescent="0.2">
      <c r="K1938" s="69"/>
      <c r="L1938" s="1"/>
    </row>
    <row r="1939" spans="11:12" x14ac:dyDescent="0.2">
      <c r="K1939" s="69"/>
      <c r="L1939" s="1"/>
    </row>
    <row r="1940" spans="11:12" x14ac:dyDescent="0.2">
      <c r="K1940" s="69"/>
      <c r="L1940" s="1"/>
    </row>
    <row r="1941" spans="11:12" x14ac:dyDescent="0.2">
      <c r="K1941" s="69"/>
      <c r="L1941" s="1"/>
    </row>
    <row r="1942" spans="11:12" x14ac:dyDescent="0.2">
      <c r="K1942" s="69"/>
      <c r="L1942" s="1"/>
    </row>
    <row r="1943" spans="11:12" x14ac:dyDescent="0.2">
      <c r="K1943" s="69"/>
      <c r="L1943" s="1"/>
    </row>
    <row r="1944" spans="11:12" x14ac:dyDescent="0.2">
      <c r="K1944" s="69"/>
      <c r="L1944" s="1"/>
    </row>
    <row r="1945" spans="11:12" x14ac:dyDescent="0.2">
      <c r="K1945" s="69"/>
      <c r="L1945" s="1"/>
    </row>
    <row r="1946" spans="11:12" x14ac:dyDescent="0.2">
      <c r="K1946" s="69"/>
      <c r="L1946" s="1"/>
    </row>
    <row r="1947" spans="11:12" x14ac:dyDescent="0.2">
      <c r="K1947" s="69"/>
      <c r="L1947" s="1"/>
    </row>
    <row r="1948" spans="11:12" x14ac:dyDescent="0.2">
      <c r="K1948" s="69"/>
      <c r="L1948" s="1"/>
    </row>
    <row r="1949" spans="11:12" x14ac:dyDescent="0.2">
      <c r="K1949" s="69"/>
      <c r="L1949" s="1"/>
    </row>
    <row r="1950" spans="11:12" x14ac:dyDescent="0.2">
      <c r="K1950" s="69"/>
      <c r="L1950" s="1"/>
    </row>
    <row r="1951" spans="11:12" x14ac:dyDescent="0.2">
      <c r="K1951" s="69"/>
      <c r="L1951" s="1"/>
    </row>
    <row r="1952" spans="11:12" x14ac:dyDescent="0.2">
      <c r="K1952" s="69"/>
      <c r="L1952" s="1"/>
    </row>
    <row r="1953" spans="11:12" x14ac:dyDescent="0.2">
      <c r="K1953" s="69"/>
      <c r="L1953" s="1"/>
    </row>
    <row r="1954" spans="11:12" x14ac:dyDescent="0.2">
      <c r="K1954" s="69"/>
      <c r="L1954" s="1"/>
    </row>
    <row r="1955" spans="11:12" x14ac:dyDescent="0.2">
      <c r="K1955" s="69"/>
      <c r="L1955" s="1"/>
    </row>
    <row r="1956" spans="11:12" x14ac:dyDescent="0.2">
      <c r="K1956" s="69"/>
      <c r="L1956" s="1"/>
    </row>
    <row r="1957" spans="11:12" x14ac:dyDescent="0.2">
      <c r="K1957" s="69"/>
      <c r="L1957" s="1"/>
    </row>
    <row r="1958" spans="11:12" x14ac:dyDescent="0.2">
      <c r="K1958" s="69"/>
      <c r="L1958" s="1"/>
    </row>
    <row r="1959" spans="11:12" x14ac:dyDescent="0.2">
      <c r="K1959" s="69"/>
      <c r="L1959" s="1"/>
    </row>
    <row r="1960" spans="11:12" x14ac:dyDescent="0.2">
      <c r="K1960" s="69"/>
      <c r="L1960" s="1"/>
    </row>
    <row r="1961" spans="11:12" x14ac:dyDescent="0.2">
      <c r="K1961" s="69"/>
      <c r="L1961" s="1"/>
    </row>
    <row r="1962" spans="11:12" x14ac:dyDescent="0.2">
      <c r="K1962" s="69"/>
      <c r="L1962" s="1"/>
    </row>
    <row r="1963" spans="11:12" x14ac:dyDescent="0.2">
      <c r="K1963" s="69"/>
      <c r="L1963" s="1"/>
    </row>
    <row r="1964" spans="11:12" x14ac:dyDescent="0.2">
      <c r="K1964" s="69"/>
      <c r="L1964" s="1"/>
    </row>
    <row r="1965" spans="11:12" x14ac:dyDescent="0.2">
      <c r="K1965" s="69"/>
      <c r="L1965" s="1"/>
    </row>
    <row r="1966" spans="11:12" x14ac:dyDescent="0.2">
      <c r="K1966" s="69"/>
      <c r="L1966" s="1"/>
    </row>
    <row r="1967" spans="11:12" x14ac:dyDescent="0.2">
      <c r="K1967" s="69"/>
      <c r="L1967" s="1"/>
    </row>
    <row r="1968" spans="11:12" x14ac:dyDescent="0.2">
      <c r="K1968" s="69"/>
      <c r="L1968" s="1"/>
    </row>
    <row r="1969" spans="11:12" x14ac:dyDescent="0.2">
      <c r="K1969" s="69"/>
      <c r="L1969" s="1"/>
    </row>
    <row r="1970" spans="11:12" x14ac:dyDescent="0.2">
      <c r="K1970" s="69"/>
      <c r="L1970" s="1"/>
    </row>
    <row r="1971" spans="11:12" x14ac:dyDescent="0.2">
      <c r="K1971" s="69"/>
      <c r="L1971" s="1"/>
    </row>
    <row r="1972" spans="11:12" x14ac:dyDescent="0.2">
      <c r="K1972" s="69"/>
      <c r="L1972" s="1"/>
    </row>
    <row r="1973" spans="11:12" x14ac:dyDescent="0.2">
      <c r="K1973" s="69"/>
      <c r="L1973" s="1"/>
    </row>
    <row r="1974" spans="11:12" x14ac:dyDescent="0.2">
      <c r="K1974" s="69"/>
      <c r="L1974" s="1"/>
    </row>
    <row r="1975" spans="11:12" x14ac:dyDescent="0.2">
      <c r="K1975" s="69"/>
      <c r="L1975" s="1"/>
    </row>
    <row r="1976" spans="11:12" x14ac:dyDescent="0.2">
      <c r="K1976" s="69"/>
      <c r="L1976" s="1"/>
    </row>
    <row r="1977" spans="11:12" x14ac:dyDescent="0.2">
      <c r="K1977" s="69"/>
      <c r="L1977" s="1"/>
    </row>
    <row r="1978" spans="11:12" x14ac:dyDescent="0.2">
      <c r="K1978" s="69"/>
      <c r="L1978" s="1"/>
    </row>
    <row r="1979" spans="11:12" x14ac:dyDescent="0.2">
      <c r="K1979" s="69"/>
      <c r="L1979" s="1"/>
    </row>
    <row r="1980" spans="11:12" x14ac:dyDescent="0.2">
      <c r="K1980" s="69"/>
      <c r="L1980" s="1"/>
    </row>
    <row r="1981" spans="11:12" x14ac:dyDescent="0.2">
      <c r="K1981" s="69"/>
      <c r="L1981" s="1"/>
    </row>
    <row r="1982" spans="11:12" x14ac:dyDescent="0.2">
      <c r="K1982" s="69"/>
      <c r="L1982" s="1"/>
    </row>
    <row r="1983" spans="11:12" x14ac:dyDescent="0.2">
      <c r="K1983" s="69"/>
      <c r="L1983" s="1"/>
    </row>
    <row r="1984" spans="11:12" x14ac:dyDescent="0.2">
      <c r="K1984" s="69"/>
      <c r="L1984" s="1"/>
    </row>
    <row r="1985" spans="11:12" x14ac:dyDescent="0.2">
      <c r="K1985" s="69"/>
      <c r="L1985" s="1"/>
    </row>
    <row r="1986" spans="11:12" x14ac:dyDescent="0.2">
      <c r="K1986" s="69"/>
      <c r="L1986" s="1"/>
    </row>
    <row r="1987" spans="11:12" x14ac:dyDescent="0.2">
      <c r="K1987" s="69"/>
      <c r="L1987" s="1"/>
    </row>
    <row r="1988" spans="11:12" x14ac:dyDescent="0.2">
      <c r="K1988" s="69"/>
      <c r="L1988" s="1"/>
    </row>
    <row r="1989" spans="11:12" x14ac:dyDescent="0.2">
      <c r="K1989" s="69"/>
      <c r="L1989" s="1"/>
    </row>
    <row r="1990" spans="11:12" x14ac:dyDescent="0.2">
      <c r="K1990" s="69"/>
      <c r="L1990" s="1"/>
    </row>
    <row r="1991" spans="11:12" x14ac:dyDescent="0.2">
      <c r="K1991" s="69"/>
      <c r="L1991" s="1"/>
    </row>
    <row r="1992" spans="11:12" x14ac:dyDescent="0.2">
      <c r="K1992" s="69"/>
      <c r="L1992" s="1"/>
    </row>
    <row r="1993" spans="11:12" x14ac:dyDescent="0.2">
      <c r="K1993" s="69"/>
      <c r="L1993" s="1"/>
    </row>
    <row r="1994" spans="11:12" x14ac:dyDescent="0.2">
      <c r="K1994" s="69"/>
      <c r="L1994" s="1"/>
    </row>
    <row r="1995" spans="11:12" x14ac:dyDescent="0.2">
      <c r="K1995" s="69"/>
      <c r="L1995" s="1"/>
    </row>
    <row r="1996" spans="11:12" x14ac:dyDescent="0.2">
      <c r="K1996" s="69"/>
      <c r="L1996" s="1"/>
    </row>
    <row r="1997" spans="11:12" x14ac:dyDescent="0.2">
      <c r="K1997" s="69"/>
      <c r="L1997" s="1"/>
    </row>
    <row r="1998" spans="11:12" x14ac:dyDescent="0.2">
      <c r="K1998" s="69"/>
      <c r="L1998" s="1"/>
    </row>
    <row r="1999" spans="11:12" x14ac:dyDescent="0.2">
      <c r="K1999" s="69"/>
      <c r="L1999" s="1"/>
    </row>
    <row r="2000" spans="11:12" x14ac:dyDescent="0.2">
      <c r="K2000" s="69"/>
      <c r="L2000" s="1"/>
    </row>
    <row r="2001" spans="11:12" x14ac:dyDescent="0.2">
      <c r="K2001" s="69"/>
      <c r="L2001" s="1"/>
    </row>
    <row r="2002" spans="11:12" x14ac:dyDescent="0.2">
      <c r="K2002" s="69"/>
      <c r="L2002" s="1"/>
    </row>
    <row r="2003" spans="11:12" x14ac:dyDescent="0.2">
      <c r="K2003" s="69"/>
      <c r="L2003" s="1"/>
    </row>
    <row r="2004" spans="11:12" x14ac:dyDescent="0.2">
      <c r="K2004" s="69"/>
      <c r="L2004" s="1"/>
    </row>
    <row r="2005" spans="11:12" x14ac:dyDescent="0.2">
      <c r="K2005" s="69"/>
      <c r="L2005" s="1"/>
    </row>
    <row r="2006" spans="11:12" x14ac:dyDescent="0.2">
      <c r="K2006" s="69"/>
      <c r="L2006" s="1"/>
    </row>
    <row r="2007" spans="11:12" x14ac:dyDescent="0.2">
      <c r="K2007" s="69"/>
      <c r="L2007" s="1"/>
    </row>
    <row r="2008" spans="11:12" x14ac:dyDescent="0.2">
      <c r="K2008" s="69"/>
      <c r="L2008" s="1"/>
    </row>
    <row r="2009" spans="11:12" x14ac:dyDescent="0.2">
      <c r="K2009" s="69"/>
      <c r="L2009" s="1"/>
    </row>
    <row r="2010" spans="11:12" x14ac:dyDescent="0.2">
      <c r="K2010" s="69"/>
      <c r="L2010" s="1"/>
    </row>
    <row r="2011" spans="11:12" x14ac:dyDescent="0.2">
      <c r="K2011" s="69"/>
      <c r="L2011" s="1"/>
    </row>
    <row r="2012" spans="11:12" x14ac:dyDescent="0.2">
      <c r="K2012" s="69"/>
      <c r="L2012" s="1"/>
    </row>
    <row r="2013" spans="11:12" x14ac:dyDescent="0.2">
      <c r="K2013" s="69"/>
      <c r="L2013" s="1"/>
    </row>
    <row r="2014" spans="11:12" x14ac:dyDescent="0.2">
      <c r="K2014" s="69"/>
      <c r="L2014" s="1"/>
    </row>
    <row r="2015" spans="11:12" x14ac:dyDescent="0.2">
      <c r="K2015" s="69"/>
      <c r="L2015" s="1"/>
    </row>
    <row r="2016" spans="11:12" x14ac:dyDescent="0.2">
      <c r="K2016" s="69"/>
      <c r="L2016" s="1"/>
    </row>
    <row r="2017" spans="11:12" x14ac:dyDescent="0.2">
      <c r="K2017" s="69"/>
      <c r="L2017" s="1"/>
    </row>
    <row r="2018" spans="11:12" x14ac:dyDescent="0.2">
      <c r="K2018" s="69"/>
      <c r="L2018" s="1"/>
    </row>
    <row r="2019" spans="11:12" x14ac:dyDescent="0.2">
      <c r="K2019" s="69"/>
      <c r="L2019" s="1"/>
    </row>
    <row r="2020" spans="11:12" x14ac:dyDescent="0.2">
      <c r="K2020" s="69"/>
      <c r="L2020" s="1"/>
    </row>
    <row r="2021" spans="11:12" x14ac:dyDescent="0.2">
      <c r="K2021" s="69"/>
      <c r="L2021" s="1"/>
    </row>
    <row r="2022" spans="11:12" x14ac:dyDescent="0.2">
      <c r="K2022" s="69"/>
      <c r="L2022" s="1"/>
    </row>
    <row r="2023" spans="11:12" x14ac:dyDescent="0.2">
      <c r="K2023" s="69"/>
      <c r="L2023" s="1"/>
    </row>
    <row r="2024" spans="11:12" x14ac:dyDescent="0.2">
      <c r="K2024" s="69"/>
      <c r="L2024" s="1"/>
    </row>
    <row r="2025" spans="11:12" x14ac:dyDescent="0.2">
      <c r="K2025" s="69"/>
      <c r="L2025" s="1"/>
    </row>
    <row r="2026" spans="11:12" x14ac:dyDescent="0.2">
      <c r="K2026" s="69"/>
      <c r="L2026" s="1"/>
    </row>
    <row r="2027" spans="11:12" x14ac:dyDescent="0.2">
      <c r="K2027" s="69"/>
      <c r="L2027" s="1"/>
    </row>
    <row r="2028" spans="11:12" x14ac:dyDescent="0.2">
      <c r="K2028" s="69"/>
      <c r="L2028" s="1"/>
    </row>
    <row r="2029" spans="11:12" x14ac:dyDescent="0.2">
      <c r="K2029" s="69"/>
      <c r="L2029" s="1"/>
    </row>
    <row r="2030" spans="11:12" x14ac:dyDescent="0.2">
      <c r="K2030" s="69"/>
      <c r="L2030" s="1"/>
    </row>
    <row r="2031" spans="11:12" x14ac:dyDescent="0.2">
      <c r="K2031" s="69"/>
      <c r="L2031" s="1"/>
    </row>
    <row r="2032" spans="11:12" x14ac:dyDescent="0.2">
      <c r="K2032" s="69"/>
      <c r="L2032" s="1"/>
    </row>
    <row r="2033" spans="11:12" x14ac:dyDescent="0.2">
      <c r="K2033" s="69"/>
      <c r="L2033" s="1"/>
    </row>
    <row r="2034" spans="11:12" x14ac:dyDescent="0.2">
      <c r="K2034" s="69"/>
      <c r="L2034" s="1"/>
    </row>
    <row r="2035" spans="11:12" x14ac:dyDescent="0.2">
      <c r="K2035" s="69"/>
      <c r="L2035" s="1"/>
    </row>
    <row r="2036" spans="11:12" x14ac:dyDescent="0.2">
      <c r="K2036" s="69"/>
      <c r="L2036" s="1"/>
    </row>
    <row r="2037" spans="11:12" x14ac:dyDescent="0.2">
      <c r="K2037" s="69"/>
      <c r="L2037" s="1"/>
    </row>
    <row r="2038" spans="11:12" x14ac:dyDescent="0.2">
      <c r="K2038" s="69"/>
      <c r="L2038" s="1"/>
    </row>
    <row r="2039" spans="11:12" x14ac:dyDescent="0.2">
      <c r="K2039" s="69"/>
      <c r="L2039" s="1"/>
    </row>
    <row r="2040" spans="11:12" x14ac:dyDescent="0.2">
      <c r="K2040" s="69"/>
      <c r="L2040" s="1"/>
    </row>
    <row r="2041" spans="11:12" x14ac:dyDescent="0.2">
      <c r="K2041" s="69"/>
      <c r="L2041" s="1"/>
    </row>
    <row r="2042" spans="11:12" x14ac:dyDescent="0.2">
      <c r="K2042" s="69"/>
      <c r="L2042" s="1"/>
    </row>
    <row r="2043" spans="11:12" x14ac:dyDescent="0.2">
      <c r="K2043" s="69"/>
      <c r="L2043" s="1"/>
    </row>
    <row r="2044" spans="11:12" x14ac:dyDescent="0.2">
      <c r="K2044" s="69"/>
      <c r="L2044" s="1"/>
    </row>
    <row r="2045" spans="11:12" x14ac:dyDescent="0.2">
      <c r="K2045" s="69"/>
      <c r="L2045" s="1"/>
    </row>
    <row r="2046" spans="11:12" x14ac:dyDescent="0.2">
      <c r="K2046" s="69"/>
      <c r="L2046" s="1"/>
    </row>
    <row r="2047" spans="11:12" x14ac:dyDescent="0.2">
      <c r="K2047" s="69"/>
      <c r="L2047" s="1"/>
    </row>
    <row r="2048" spans="11:12" x14ac:dyDescent="0.2">
      <c r="K2048" s="69"/>
      <c r="L2048" s="1"/>
    </row>
    <row r="2049" spans="11:12" x14ac:dyDescent="0.2">
      <c r="K2049" s="69"/>
      <c r="L2049" s="1"/>
    </row>
    <row r="2050" spans="11:12" x14ac:dyDescent="0.2">
      <c r="K2050" s="69"/>
      <c r="L2050" s="1"/>
    </row>
    <row r="2051" spans="11:12" x14ac:dyDescent="0.2">
      <c r="K2051" s="69"/>
      <c r="L2051" s="1"/>
    </row>
    <row r="2052" spans="11:12" x14ac:dyDescent="0.2">
      <c r="K2052" s="69"/>
      <c r="L2052" s="1"/>
    </row>
    <row r="2053" spans="11:12" x14ac:dyDescent="0.2">
      <c r="K2053" s="69"/>
      <c r="L2053" s="1"/>
    </row>
    <row r="2054" spans="11:12" x14ac:dyDescent="0.2">
      <c r="K2054" s="69"/>
      <c r="L2054" s="1"/>
    </row>
    <row r="2055" spans="11:12" x14ac:dyDescent="0.2">
      <c r="K2055" s="69"/>
      <c r="L2055" s="1"/>
    </row>
    <row r="2056" spans="11:12" x14ac:dyDescent="0.2">
      <c r="K2056" s="69"/>
      <c r="L2056" s="1"/>
    </row>
    <row r="2057" spans="11:12" x14ac:dyDescent="0.2">
      <c r="K2057" s="69"/>
      <c r="L2057" s="1"/>
    </row>
    <row r="2058" spans="11:12" x14ac:dyDescent="0.2">
      <c r="K2058" s="69"/>
      <c r="L2058" s="1"/>
    </row>
    <row r="2059" spans="11:12" x14ac:dyDescent="0.2">
      <c r="K2059" s="69"/>
      <c r="L2059" s="1"/>
    </row>
    <row r="2060" spans="11:12" x14ac:dyDescent="0.2">
      <c r="K2060" s="69"/>
      <c r="L2060" s="1"/>
    </row>
    <row r="2061" spans="11:12" x14ac:dyDescent="0.2">
      <c r="K2061" s="69"/>
      <c r="L2061" s="1"/>
    </row>
    <row r="2062" spans="11:12" x14ac:dyDescent="0.2">
      <c r="K2062" s="69"/>
      <c r="L2062" s="1"/>
    </row>
    <row r="2063" spans="11:12" x14ac:dyDescent="0.2">
      <c r="K2063" s="69"/>
      <c r="L2063" s="1"/>
    </row>
    <row r="2064" spans="11:12" x14ac:dyDescent="0.2">
      <c r="K2064" s="69"/>
      <c r="L2064" s="1"/>
    </row>
    <row r="2065" spans="11:12" x14ac:dyDescent="0.2">
      <c r="K2065" s="69"/>
      <c r="L2065" s="1"/>
    </row>
    <row r="2066" spans="11:12" x14ac:dyDescent="0.2">
      <c r="K2066" s="69"/>
      <c r="L2066" s="1"/>
    </row>
    <row r="2067" spans="11:12" x14ac:dyDescent="0.2">
      <c r="K2067" s="69"/>
      <c r="L2067" s="1"/>
    </row>
    <row r="2068" spans="11:12" x14ac:dyDescent="0.2">
      <c r="K2068" s="69"/>
      <c r="L2068" s="1"/>
    </row>
    <row r="2069" spans="11:12" x14ac:dyDescent="0.2">
      <c r="K2069" s="69"/>
      <c r="L2069" s="1"/>
    </row>
    <row r="2070" spans="11:12" x14ac:dyDescent="0.2">
      <c r="K2070" s="69"/>
      <c r="L2070" s="1"/>
    </row>
    <row r="2071" spans="11:12" x14ac:dyDescent="0.2">
      <c r="K2071" s="69"/>
      <c r="L2071" s="1"/>
    </row>
    <row r="2072" spans="11:12" x14ac:dyDescent="0.2">
      <c r="K2072" s="69"/>
      <c r="L2072" s="1"/>
    </row>
    <row r="2073" spans="11:12" x14ac:dyDescent="0.2">
      <c r="K2073" s="69"/>
      <c r="L2073" s="1"/>
    </row>
    <row r="2074" spans="11:12" x14ac:dyDescent="0.2">
      <c r="K2074" s="69"/>
      <c r="L2074" s="1"/>
    </row>
    <row r="2075" spans="11:12" x14ac:dyDescent="0.2">
      <c r="K2075" s="69"/>
      <c r="L2075" s="1"/>
    </row>
    <row r="2076" spans="11:12" x14ac:dyDescent="0.2">
      <c r="K2076" s="69"/>
      <c r="L2076" s="1"/>
    </row>
    <row r="2077" spans="11:12" x14ac:dyDescent="0.2">
      <c r="K2077" s="69"/>
      <c r="L2077" s="1"/>
    </row>
    <row r="2078" spans="11:12" x14ac:dyDescent="0.2">
      <c r="K2078" s="69"/>
      <c r="L2078" s="1"/>
    </row>
    <row r="2079" spans="11:12" x14ac:dyDescent="0.2">
      <c r="K2079" s="69"/>
      <c r="L2079" s="1"/>
    </row>
    <row r="2080" spans="11:12" x14ac:dyDescent="0.2">
      <c r="K2080" s="69"/>
      <c r="L2080" s="1"/>
    </row>
    <row r="2081" spans="11:12" x14ac:dyDescent="0.2">
      <c r="K2081" s="69"/>
      <c r="L2081" s="1"/>
    </row>
    <row r="2082" spans="11:12" x14ac:dyDescent="0.2">
      <c r="K2082" s="69"/>
      <c r="L2082" s="1"/>
    </row>
    <row r="2083" spans="11:12" x14ac:dyDescent="0.2">
      <c r="K2083" s="69"/>
      <c r="L2083" s="1"/>
    </row>
    <row r="2084" spans="11:12" x14ac:dyDescent="0.2">
      <c r="K2084" s="69"/>
      <c r="L2084" s="1"/>
    </row>
    <row r="2085" spans="11:12" x14ac:dyDescent="0.2">
      <c r="K2085" s="69"/>
      <c r="L2085" s="1"/>
    </row>
    <row r="2086" spans="11:12" x14ac:dyDescent="0.2">
      <c r="K2086" s="69"/>
      <c r="L2086" s="1"/>
    </row>
    <row r="2087" spans="11:12" x14ac:dyDescent="0.2">
      <c r="K2087" s="69"/>
      <c r="L2087" s="1"/>
    </row>
    <row r="2088" spans="11:12" x14ac:dyDescent="0.2">
      <c r="K2088" s="69"/>
      <c r="L2088" s="1"/>
    </row>
    <row r="2089" spans="11:12" x14ac:dyDescent="0.2">
      <c r="K2089" s="69"/>
      <c r="L2089" s="1"/>
    </row>
    <row r="2090" spans="11:12" x14ac:dyDescent="0.2">
      <c r="K2090" s="69"/>
      <c r="L2090" s="1"/>
    </row>
    <row r="2091" spans="11:12" x14ac:dyDescent="0.2">
      <c r="K2091" s="69"/>
      <c r="L2091" s="1"/>
    </row>
    <row r="2092" spans="11:12" x14ac:dyDescent="0.2">
      <c r="K2092" s="69"/>
      <c r="L2092" s="1"/>
    </row>
    <row r="2093" spans="11:12" x14ac:dyDescent="0.2">
      <c r="K2093" s="69"/>
      <c r="L2093" s="1"/>
    </row>
    <row r="2094" spans="11:12" x14ac:dyDescent="0.2">
      <c r="K2094" s="69"/>
      <c r="L2094" s="1"/>
    </row>
    <row r="2095" spans="11:12" x14ac:dyDescent="0.2">
      <c r="K2095" s="69"/>
      <c r="L2095" s="1"/>
    </row>
    <row r="2096" spans="11:12" x14ac:dyDescent="0.2">
      <c r="K2096" s="69"/>
      <c r="L2096" s="1"/>
    </row>
    <row r="2097" spans="11:12" x14ac:dyDescent="0.2">
      <c r="K2097" s="69"/>
      <c r="L2097" s="1"/>
    </row>
    <row r="2098" spans="11:12" x14ac:dyDescent="0.2">
      <c r="K2098" s="69"/>
      <c r="L2098" s="1"/>
    </row>
    <row r="2099" spans="11:12" x14ac:dyDescent="0.2">
      <c r="K2099" s="69"/>
      <c r="L2099" s="1"/>
    </row>
    <row r="2100" spans="11:12" x14ac:dyDescent="0.2">
      <c r="K2100" s="69"/>
      <c r="L2100" s="1"/>
    </row>
    <row r="2101" spans="11:12" x14ac:dyDescent="0.2">
      <c r="K2101" s="69"/>
      <c r="L2101" s="1"/>
    </row>
    <row r="2102" spans="11:12" x14ac:dyDescent="0.2">
      <c r="K2102" s="69"/>
      <c r="L2102" s="1"/>
    </row>
    <row r="2103" spans="11:12" x14ac:dyDescent="0.2">
      <c r="K2103" s="69"/>
      <c r="L2103" s="1"/>
    </row>
    <row r="2104" spans="11:12" x14ac:dyDescent="0.2">
      <c r="K2104" s="69"/>
      <c r="L2104" s="1"/>
    </row>
    <row r="2105" spans="11:12" x14ac:dyDescent="0.2">
      <c r="K2105" s="69"/>
      <c r="L2105" s="1"/>
    </row>
    <row r="2106" spans="11:12" x14ac:dyDescent="0.2">
      <c r="K2106" s="69"/>
      <c r="L2106" s="1"/>
    </row>
    <row r="2107" spans="11:12" x14ac:dyDescent="0.2">
      <c r="K2107" s="69"/>
      <c r="L2107" s="1"/>
    </row>
    <row r="2108" spans="11:12" x14ac:dyDescent="0.2">
      <c r="K2108" s="69"/>
      <c r="L2108" s="1"/>
    </row>
    <row r="2109" spans="11:12" x14ac:dyDescent="0.2">
      <c r="K2109" s="69"/>
      <c r="L2109" s="1"/>
    </row>
    <row r="2110" spans="11:12" x14ac:dyDescent="0.2">
      <c r="K2110" s="69"/>
      <c r="L2110" s="1"/>
    </row>
    <row r="2111" spans="11:12" x14ac:dyDescent="0.2">
      <c r="K2111" s="69"/>
      <c r="L2111" s="1"/>
    </row>
    <row r="2112" spans="11:12" x14ac:dyDescent="0.2">
      <c r="K2112" s="69"/>
      <c r="L2112" s="1"/>
    </row>
    <row r="2113" spans="11:12" x14ac:dyDescent="0.2">
      <c r="K2113" s="69"/>
      <c r="L2113" s="1"/>
    </row>
    <row r="2114" spans="11:12" x14ac:dyDescent="0.2">
      <c r="K2114" s="69"/>
      <c r="L2114" s="1"/>
    </row>
    <row r="2115" spans="11:12" x14ac:dyDescent="0.2">
      <c r="K2115" s="69"/>
      <c r="L2115" s="1"/>
    </row>
    <row r="2116" spans="11:12" x14ac:dyDescent="0.2">
      <c r="K2116" s="69"/>
      <c r="L2116" s="1"/>
    </row>
    <row r="2117" spans="11:12" x14ac:dyDescent="0.2">
      <c r="K2117" s="69"/>
      <c r="L2117" s="1"/>
    </row>
    <row r="2118" spans="11:12" x14ac:dyDescent="0.2">
      <c r="K2118" s="69"/>
      <c r="L2118" s="1"/>
    </row>
    <row r="2119" spans="11:12" x14ac:dyDescent="0.2">
      <c r="K2119" s="69"/>
      <c r="L2119" s="1"/>
    </row>
    <row r="2120" spans="11:12" x14ac:dyDescent="0.2">
      <c r="K2120" s="69"/>
      <c r="L2120" s="1"/>
    </row>
    <row r="2121" spans="11:12" x14ac:dyDescent="0.2">
      <c r="K2121" s="69"/>
      <c r="L2121" s="1"/>
    </row>
    <row r="2122" spans="11:12" x14ac:dyDescent="0.2">
      <c r="K2122" s="69"/>
      <c r="L2122" s="1"/>
    </row>
    <row r="2123" spans="11:12" x14ac:dyDescent="0.2">
      <c r="K2123" s="69"/>
      <c r="L2123" s="1"/>
    </row>
    <row r="2124" spans="11:12" x14ac:dyDescent="0.2">
      <c r="K2124" s="69"/>
      <c r="L2124" s="1"/>
    </row>
    <row r="2125" spans="11:12" x14ac:dyDescent="0.2">
      <c r="K2125" s="69"/>
      <c r="L2125" s="1"/>
    </row>
    <row r="2126" spans="11:12" x14ac:dyDescent="0.2">
      <c r="K2126" s="69"/>
      <c r="L2126" s="1"/>
    </row>
    <row r="2127" spans="11:12" x14ac:dyDescent="0.2">
      <c r="K2127" s="69"/>
      <c r="L2127" s="1"/>
    </row>
    <row r="2128" spans="11:12" x14ac:dyDescent="0.2">
      <c r="K2128" s="69"/>
      <c r="L2128" s="1"/>
    </row>
    <row r="2129" spans="11:12" x14ac:dyDescent="0.2">
      <c r="K2129" s="69"/>
      <c r="L2129" s="1"/>
    </row>
    <row r="2130" spans="11:12" x14ac:dyDescent="0.2">
      <c r="K2130" s="69"/>
      <c r="L2130" s="1"/>
    </row>
    <row r="2131" spans="11:12" x14ac:dyDescent="0.2">
      <c r="K2131" s="69"/>
      <c r="L2131" s="1"/>
    </row>
    <row r="2132" spans="11:12" x14ac:dyDescent="0.2">
      <c r="K2132" s="69"/>
      <c r="L2132" s="1"/>
    </row>
    <row r="2133" spans="11:12" x14ac:dyDescent="0.2">
      <c r="K2133" s="69"/>
      <c r="L2133" s="1"/>
    </row>
    <row r="2134" spans="11:12" x14ac:dyDescent="0.2">
      <c r="K2134" s="69"/>
      <c r="L2134" s="1"/>
    </row>
    <row r="2135" spans="11:12" x14ac:dyDescent="0.2">
      <c r="K2135" s="69"/>
      <c r="L2135" s="1"/>
    </row>
    <row r="2136" spans="11:12" x14ac:dyDescent="0.2">
      <c r="K2136" s="69"/>
      <c r="L2136" s="1"/>
    </row>
    <row r="2137" spans="11:12" x14ac:dyDescent="0.2">
      <c r="K2137" s="69"/>
      <c r="L2137" s="1"/>
    </row>
    <row r="2138" spans="11:12" x14ac:dyDescent="0.2">
      <c r="K2138" s="69"/>
      <c r="L2138" s="1"/>
    </row>
    <row r="2139" spans="11:12" x14ac:dyDescent="0.2">
      <c r="K2139" s="69"/>
      <c r="L2139" s="1"/>
    </row>
    <row r="2140" spans="11:12" x14ac:dyDescent="0.2">
      <c r="K2140" s="69"/>
      <c r="L2140" s="1"/>
    </row>
    <row r="2141" spans="11:12" x14ac:dyDescent="0.2">
      <c r="K2141" s="69"/>
      <c r="L2141" s="1"/>
    </row>
    <row r="2142" spans="11:12" x14ac:dyDescent="0.2">
      <c r="K2142" s="69"/>
      <c r="L2142" s="1"/>
    </row>
    <row r="2143" spans="11:12" x14ac:dyDescent="0.2">
      <c r="K2143" s="69"/>
      <c r="L2143" s="1"/>
    </row>
    <row r="2144" spans="11:12" x14ac:dyDescent="0.2">
      <c r="K2144" s="69"/>
      <c r="L2144" s="1"/>
    </row>
    <row r="2145" spans="11:12" x14ac:dyDescent="0.2">
      <c r="K2145" s="69"/>
      <c r="L2145" s="1"/>
    </row>
    <row r="2146" spans="11:12" x14ac:dyDescent="0.2">
      <c r="K2146" s="69"/>
      <c r="L2146" s="1"/>
    </row>
    <row r="2147" spans="11:12" x14ac:dyDescent="0.2">
      <c r="K2147" s="69"/>
      <c r="L2147" s="1"/>
    </row>
    <row r="2148" spans="11:12" x14ac:dyDescent="0.2">
      <c r="K2148" s="69"/>
      <c r="L2148" s="1"/>
    </row>
    <row r="2149" spans="11:12" x14ac:dyDescent="0.2">
      <c r="K2149" s="69"/>
      <c r="L2149" s="1"/>
    </row>
    <row r="2150" spans="11:12" x14ac:dyDescent="0.2">
      <c r="K2150" s="69"/>
      <c r="L2150" s="1"/>
    </row>
    <row r="2151" spans="11:12" x14ac:dyDescent="0.2">
      <c r="K2151" s="69"/>
      <c r="L2151" s="1"/>
    </row>
    <row r="2152" spans="11:12" x14ac:dyDescent="0.2">
      <c r="K2152" s="69"/>
      <c r="L2152" s="1"/>
    </row>
    <row r="2153" spans="11:12" x14ac:dyDescent="0.2">
      <c r="K2153" s="69"/>
      <c r="L2153" s="1"/>
    </row>
    <row r="2154" spans="11:12" x14ac:dyDescent="0.2">
      <c r="K2154" s="69"/>
      <c r="L2154" s="1"/>
    </row>
    <row r="2155" spans="11:12" x14ac:dyDescent="0.2">
      <c r="K2155" s="69"/>
      <c r="L2155" s="1"/>
    </row>
    <row r="2156" spans="11:12" x14ac:dyDescent="0.2">
      <c r="K2156" s="69"/>
      <c r="L2156" s="1"/>
    </row>
    <row r="2157" spans="11:12" x14ac:dyDescent="0.2">
      <c r="K2157" s="69"/>
      <c r="L2157" s="1"/>
    </row>
    <row r="2158" spans="11:12" x14ac:dyDescent="0.2">
      <c r="K2158" s="69"/>
      <c r="L2158" s="1"/>
    </row>
    <row r="2159" spans="11:12" x14ac:dyDescent="0.2">
      <c r="K2159" s="69"/>
      <c r="L2159" s="1"/>
    </row>
    <row r="2160" spans="11:12" x14ac:dyDescent="0.2">
      <c r="K2160" s="69"/>
      <c r="L2160" s="1"/>
    </row>
    <row r="2161" spans="11:12" x14ac:dyDescent="0.2">
      <c r="K2161" s="69"/>
      <c r="L2161" s="1"/>
    </row>
    <row r="2162" spans="11:12" x14ac:dyDescent="0.2">
      <c r="K2162" s="69"/>
      <c r="L2162" s="1"/>
    </row>
    <row r="2163" spans="11:12" x14ac:dyDescent="0.2">
      <c r="K2163" s="69"/>
      <c r="L2163" s="1"/>
    </row>
    <row r="2164" spans="11:12" x14ac:dyDescent="0.2">
      <c r="K2164" s="69"/>
      <c r="L2164" s="1"/>
    </row>
    <row r="2165" spans="11:12" x14ac:dyDescent="0.2">
      <c r="K2165" s="69"/>
      <c r="L2165" s="1"/>
    </row>
    <row r="2166" spans="11:12" x14ac:dyDescent="0.2">
      <c r="K2166" s="69"/>
      <c r="L2166" s="1"/>
    </row>
    <row r="2167" spans="11:12" x14ac:dyDescent="0.2">
      <c r="K2167" s="69"/>
      <c r="L2167" s="1"/>
    </row>
    <row r="2168" spans="11:12" x14ac:dyDescent="0.2">
      <c r="K2168" s="69"/>
      <c r="L2168" s="1"/>
    </row>
    <row r="2169" spans="11:12" x14ac:dyDescent="0.2">
      <c r="K2169" s="69"/>
      <c r="L2169" s="1"/>
    </row>
    <row r="2170" spans="11:12" x14ac:dyDescent="0.2">
      <c r="K2170" s="69"/>
      <c r="L2170" s="1"/>
    </row>
    <row r="2171" spans="11:12" x14ac:dyDescent="0.2">
      <c r="K2171" s="69"/>
      <c r="L2171" s="1"/>
    </row>
    <row r="2172" spans="11:12" x14ac:dyDescent="0.2">
      <c r="K2172" s="69"/>
      <c r="L2172" s="1"/>
    </row>
    <row r="2173" spans="11:12" x14ac:dyDescent="0.2">
      <c r="K2173" s="69"/>
      <c r="L2173" s="1"/>
    </row>
    <row r="2174" spans="11:12" x14ac:dyDescent="0.2">
      <c r="K2174" s="69"/>
      <c r="L2174" s="1"/>
    </row>
    <row r="2175" spans="11:12" x14ac:dyDescent="0.2">
      <c r="K2175" s="69"/>
      <c r="L2175" s="1"/>
    </row>
    <row r="2176" spans="11:12" x14ac:dyDescent="0.2">
      <c r="K2176" s="69"/>
      <c r="L2176" s="1"/>
    </row>
    <row r="2177" spans="11:12" x14ac:dyDescent="0.2">
      <c r="K2177" s="69"/>
      <c r="L2177" s="1"/>
    </row>
    <row r="2178" spans="11:12" x14ac:dyDescent="0.2">
      <c r="K2178" s="69"/>
      <c r="L2178" s="1"/>
    </row>
    <row r="2179" spans="11:12" x14ac:dyDescent="0.2">
      <c r="K2179" s="69"/>
      <c r="L2179" s="1"/>
    </row>
    <row r="2180" spans="11:12" x14ac:dyDescent="0.2">
      <c r="K2180" s="69"/>
      <c r="L2180" s="1"/>
    </row>
    <row r="2181" spans="11:12" x14ac:dyDescent="0.2">
      <c r="K2181" s="69"/>
      <c r="L2181" s="1"/>
    </row>
    <row r="2182" spans="11:12" x14ac:dyDescent="0.2">
      <c r="K2182" s="69"/>
      <c r="L2182" s="1"/>
    </row>
    <row r="2183" spans="11:12" x14ac:dyDescent="0.2">
      <c r="K2183" s="69"/>
      <c r="L2183" s="1"/>
    </row>
    <row r="2184" spans="11:12" x14ac:dyDescent="0.2">
      <c r="K2184" s="69"/>
      <c r="L2184" s="1"/>
    </row>
    <row r="2185" spans="11:12" x14ac:dyDescent="0.2">
      <c r="K2185" s="69"/>
      <c r="L2185" s="1"/>
    </row>
    <row r="2186" spans="11:12" x14ac:dyDescent="0.2">
      <c r="K2186" s="69"/>
      <c r="L2186" s="1"/>
    </row>
    <row r="2187" spans="11:12" x14ac:dyDescent="0.2">
      <c r="K2187" s="69"/>
      <c r="L2187" s="1"/>
    </row>
    <row r="2188" spans="11:12" x14ac:dyDescent="0.2">
      <c r="K2188" s="69"/>
      <c r="L2188" s="1"/>
    </row>
    <row r="2189" spans="11:12" x14ac:dyDescent="0.2">
      <c r="K2189" s="69"/>
      <c r="L2189" s="1"/>
    </row>
    <row r="2190" spans="11:12" x14ac:dyDescent="0.2">
      <c r="K2190" s="69"/>
      <c r="L2190" s="1"/>
    </row>
    <row r="2191" spans="11:12" x14ac:dyDescent="0.2">
      <c r="K2191" s="69"/>
      <c r="L2191" s="1"/>
    </row>
    <row r="2192" spans="11:12" x14ac:dyDescent="0.2">
      <c r="K2192" s="69"/>
      <c r="L2192" s="1"/>
    </row>
    <row r="2193" spans="11:12" x14ac:dyDescent="0.2">
      <c r="K2193" s="69"/>
      <c r="L2193" s="1"/>
    </row>
    <row r="2194" spans="11:12" x14ac:dyDescent="0.2">
      <c r="K2194" s="69"/>
      <c r="L2194" s="1"/>
    </row>
    <row r="2195" spans="11:12" x14ac:dyDescent="0.2">
      <c r="K2195" s="69"/>
      <c r="L2195" s="1"/>
    </row>
    <row r="2196" spans="11:12" x14ac:dyDescent="0.2">
      <c r="K2196" s="69"/>
      <c r="L2196" s="1"/>
    </row>
    <row r="2197" spans="11:12" x14ac:dyDescent="0.2">
      <c r="K2197" s="69"/>
      <c r="L2197" s="1"/>
    </row>
    <row r="2198" spans="11:12" x14ac:dyDescent="0.2">
      <c r="K2198" s="69"/>
      <c r="L2198" s="1"/>
    </row>
    <row r="2199" spans="11:12" x14ac:dyDescent="0.2">
      <c r="K2199" s="69"/>
      <c r="L2199" s="1"/>
    </row>
    <row r="2200" spans="11:12" x14ac:dyDescent="0.2">
      <c r="K2200" s="69"/>
      <c r="L2200" s="1"/>
    </row>
    <row r="2201" spans="11:12" x14ac:dyDescent="0.2">
      <c r="K2201" s="69"/>
      <c r="L2201" s="1"/>
    </row>
    <row r="2202" spans="11:12" x14ac:dyDescent="0.2">
      <c r="K2202" s="69"/>
      <c r="L2202" s="1"/>
    </row>
    <row r="2203" spans="11:12" x14ac:dyDescent="0.2">
      <c r="K2203" s="69"/>
      <c r="L2203" s="1"/>
    </row>
    <row r="2204" spans="11:12" x14ac:dyDescent="0.2">
      <c r="K2204" s="69"/>
      <c r="L2204" s="1"/>
    </row>
    <row r="2205" spans="11:12" x14ac:dyDescent="0.2">
      <c r="K2205" s="69"/>
      <c r="L2205" s="1"/>
    </row>
    <row r="2206" spans="11:12" x14ac:dyDescent="0.2">
      <c r="K2206" s="69"/>
      <c r="L2206" s="1"/>
    </row>
    <row r="2207" spans="11:12" x14ac:dyDescent="0.2">
      <c r="K2207" s="69"/>
      <c r="L2207" s="1"/>
    </row>
    <row r="2208" spans="11:12" x14ac:dyDescent="0.2">
      <c r="K2208" s="69"/>
      <c r="L2208" s="1"/>
    </row>
    <row r="2209" spans="11:12" x14ac:dyDescent="0.2">
      <c r="K2209" s="69"/>
      <c r="L2209" s="1"/>
    </row>
    <row r="2210" spans="11:12" x14ac:dyDescent="0.2">
      <c r="K2210" s="69"/>
      <c r="L2210" s="1"/>
    </row>
    <row r="2211" spans="11:12" x14ac:dyDescent="0.2">
      <c r="K2211" s="69"/>
      <c r="L2211" s="1"/>
    </row>
    <row r="2212" spans="11:12" x14ac:dyDescent="0.2">
      <c r="K2212" s="69"/>
      <c r="L2212" s="1"/>
    </row>
    <row r="2213" spans="11:12" x14ac:dyDescent="0.2">
      <c r="K2213" s="69"/>
      <c r="L2213" s="1"/>
    </row>
    <row r="2214" spans="11:12" x14ac:dyDescent="0.2">
      <c r="K2214" s="69"/>
      <c r="L2214" s="1"/>
    </row>
    <row r="2215" spans="11:12" x14ac:dyDescent="0.2">
      <c r="K2215" s="69"/>
      <c r="L2215" s="1"/>
    </row>
    <row r="2216" spans="11:12" x14ac:dyDescent="0.2">
      <c r="K2216" s="69"/>
      <c r="L2216" s="1"/>
    </row>
    <row r="2217" spans="11:12" x14ac:dyDescent="0.2">
      <c r="K2217" s="69"/>
      <c r="L2217" s="1"/>
    </row>
    <row r="2218" spans="11:12" x14ac:dyDescent="0.2">
      <c r="K2218" s="69"/>
      <c r="L2218" s="1"/>
    </row>
    <row r="2219" spans="11:12" x14ac:dyDescent="0.2">
      <c r="K2219" s="69"/>
      <c r="L2219" s="1"/>
    </row>
    <row r="2220" spans="11:12" x14ac:dyDescent="0.2">
      <c r="K2220" s="69"/>
      <c r="L2220" s="1"/>
    </row>
    <row r="2221" spans="11:12" x14ac:dyDescent="0.2">
      <c r="K2221" s="69"/>
      <c r="L2221" s="1"/>
    </row>
    <row r="2222" spans="11:12" x14ac:dyDescent="0.2">
      <c r="K2222" s="69"/>
      <c r="L2222" s="1"/>
    </row>
    <row r="2223" spans="11:12" x14ac:dyDescent="0.2">
      <c r="K2223" s="69"/>
      <c r="L2223" s="1"/>
    </row>
    <row r="2224" spans="11:12" x14ac:dyDescent="0.2">
      <c r="K2224" s="69"/>
      <c r="L2224" s="1"/>
    </row>
    <row r="2225" spans="11:12" x14ac:dyDescent="0.2">
      <c r="K2225" s="69"/>
      <c r="L2225" s="1"/>
    </row>
    <row r="2226" spans="11:12" x14ac:dyDescent="0.2">
      <c r="K2226" s="69"/>
      <c r="L2226" s="1"/>
    </row>
    <row r="2227" spans="11:12" x14ac:dyDescent="0.2">
      <c r="K2227" s="69"/>
      <c r="L2227" s="1"/>
    </row>
    <row r="2228" spans="11:12" x14ac:dyDescent="0.2">
      <c r="K2228" s="69"/>
      <c r="L2228" s="1"/>
    </row>
    <row r="2229" spans="11:12" x14ac:dyDescent="0.2">
      <c r="K2229" s="69"/>
      <c r="L2229" s="1"/>
    </row>
    <row r="2230" spans="11:12" x14ac:dyDescent="0.2">
      <c r="K2230" s="69"/>
      <c r="L2230" s="1"/>
    </row>
    <row r="2231" spans="11:12" x14ac:dyDescent="0.2">
      <c r="K2231" s="69"/>
      <c r="L2231" s="1"/>
    </row>
    <row r="2232" spans="11:12" x14ac:dyDescent="0.2">
      <c r="K2232" s="69"/>
      <c r="L2232" s="1"/>
    </row>
    <row r="2233" spans="11:12" x14ac:dyDescent="0.2">
      <c r="K2233" s="69"/>
      <c r="L2233" s="1"/>
    </row>
    <row r="2234" spans="11:12" x14ac:dyDescent="0.2">
      <c r="K2234" s="69"/>
      <c r="L2234" s="1"/>
    </row>
    <row r="2235" spans="11:12" x14ac:dyDescent="0.2">
      <c r="K2235" s="69"/>
      <c r="L2235" s="1"/>
    </row>
    <row r="2236" spans="11:12" x14ac:dyDescent="0.2">
      <c r="K2236" s="69"/>
      <c r="L2236" s="1"/>
    </row>
    <row r="2237" spans="11:12" x14ac:dyDescent="0.2">
      <c r="K2237" s="69"/>
      <c r="L2237" s="1"/>
    </row>
    <row r="2238" spans="11:12" x14ac:dyDescent="0.2">
      <c r="K2238" s="69"/>
      <c r="L2238" s="1"/>
    </row>
    <row r="2239" spans="11:12" x14ac:dyDescent="0.2">
      <c r="K2239" s="69"/>
      <c r="L2239" s="1"/>
    </row>
    <row r="2240" spans="11:12" x14ac:dyDescent="0.2">
      <c r="K2240" s="69"/>
      <c r="L2240" s="1"/>
    </row>
    <row r="2241" spans="11:12" x14ac:dyDescent="0.2">
      <c r="K2241" s="69"/>
      <c r="L2241" s="1"/>
    </row>
    <row r="2242" spans="11:12" x14ac:dyDescent="0.2">
      <c r="K2242" s="69"/>
      <c r="L2242" s="1"/>
    </row>
    <row r="2243" spans="11:12" x14ac:dyDescent="0.2">
      <c r="K2243" s="69"/>
      <c r="L2243" s="1"/>
    </row>
    <row r="2244" spans="11:12" x14ac:dyDescent="0.2">
      <c r="K2244" s="69"/>
      <c r="L2244" s="1"/>
    </row>
    <row r="2245" spans="11:12" x14ac:dyDescent="0.2">
      <c r="K2245" s="69"/>
      <c r="L2245" s="1"/>
    </row>
    <row r="2246" spans="11:12" x14ac:dyDescent="0.2">
      <c r="K2246" s="69"/>
      <c r="L2246" s="1"/>
    </row>
    <row r="2247" spans="11:12" x14ac:dyDescent="0.2">
      <c r="K2247" s="69"/>
      <c r="L2247" s="1"/>
    </row>
    <row r="2248" spans="11:12" x14ac:dyDescent="0.2">
      <c r="K2248" s="69"/>
      <c r="L2248" s="1"/>
    </row>
    <row r="2249" spans="11:12" x14ac:dyDescent="0.2">
      <c r="K2249" s="69"/>
      <c r="L2249" s="1"/>
    </row>
    <row r="2250" spans="11:12" x14ac:dyDescent="0.2">
      <c r="K2250" s="69"/>
      <c r="L2250" s="1"/>
    </row>
    <row r="2251" spans="11:12" x14ac:dyDescent="0.2">
      <c r="K2251" s="69"/>
      <c r="L2251" s="1"/>
    </row>
    <row r="2252" spans="11:12" x14ac:dyDescent="0.2">
      <c r="K2252" s="69"/>
      <c r="L2252" s="1"/>
    </row>
    <row r="2253" spans="11:12" x14ac:dyDescent="0.2">
      <c r="K2253" s="69"/>
      <c r="L2253" s="1"/>
    </row>
    <row r="2254" spans="11:12" x14ac:dyDescent="0.2">
      <c r="K2254" s="69"/>
      <c r="L2254" s="1"/>
    </row>
    <row r="2255" spans="11:12" x14ac:dyDescent="0.2">
      <c r="K2255" s="69"/>
      <c r="L2255" s="1"/>
    </row>
    <row r="2256" spans="11:12" x14ac:dyDescent="0.2">
      <c r="K2256" s="69"/>
      <c r="L2256" s="1"/>
    </row>
    <row r="2257" spans="11:12" x14ac:dyDescent="0.2">
      <c r="K2257" s="69"/>
      <c r="L2257" s="1"/>
    </row>
    <row r="2258" spans="11:12" x14ac:dyDescent="0.2">
      <c r="K2258" s="69"/>
      <c r="L2258" s="1"/>
    </row>
    <row r="2259" spans="11:12" x14ac:dyDescent="0.2">
      <c r="K2259" s="69"/>
      <c r="L2259" s="1"/>
    </row>
    <row r="2260" spans="11:12" x14ac:dyDescent="0.2">
      <c r="K2260" s="69"/>
      <c r="L2260" s="1"/>
    </row>
    <row r="2261" spans="11:12" x14ac:dyDescent="0.2">
      <c r="K2261" s="69"/>
      <c r="L2261" s="1"/>
    </row>
    <row r="2262" spans="11:12" x14ac:dyDescent="0.2">
      <c r="K2262" s="69"/>
      <c r="L2262" s="1"/>
    </row>
    <row r="2263" spans="11:12" x14ac:dyDescent="0.2">
      <c r="K2263" s="69"/>
      <c r="L2263" s="1"/>
    </row>
    <row r="2264" spans="11:12" x14ac:dyDescent="0.2">
      <c r="K2264" s="69"/>
      <c r="L2264" s="1"/>
    </row>
    <row r="2265" spans="11:12" x14ac:dyDescent="0.2">
      <c r="K2265" s="69"/>
      <c r="L2265" s="1"/>
    </row>
    <row r="2266" spans="11:12" x14ac:dyDescent="0.2">
      <c r="K2266" s="69"/>
      <c r="L2266" s="1"/>
    </row>
    <row r="2267" spans="11:12" x14ac:dyDescent="0.2">
      <c r="K2267" s="69"/>
      <c r="L2267" s="1"/>
    </row>
    <row r="2268" spans="11:12" x14ac:dyDescent="0.2">
      <c r="K2268" s="69"/>
      <c r="L2268" s="1"/>
    </row>
    <row r="2269" spans="11:12" x14ac:dyDescent="0.2">
      <c r="K2269" s="69"/>
      <c r="L2269" s="1"/>
    </row>
    <row r="2270" spans="11:12" x14ac:dyDescent="0.2">
      <c r="K2270" s="69"/>
      <c r="L2270" s="1"/>
    </row>
    <row r="2271" spans="11:12" x14ac:dyDescent="0.2">
      <c r="K2271" s="69"/>
      <c r="L2271" s="1"/>
    </row>
    <row r="2272" spans="11:12" x14ac:dyDescent="0.2">
      <c r="K2272" s="69"/>
      <c r="L2272" s="1"/>
    </row>
    <row r="2273" spans="11:12" x14ac:dyDescent="0.2">
      <c r="K2273" s="69"/>
      <c r="L2273" s="1"/>
    </row>
    <row r="2274" spans="11:12" x14ac:dyDescent="0.2">
      <c r="K2274" s="69"/>
      <c r="L2274" s="1"/>
    </row>
    <row r="2275" spans="11:12" x14ac:dyDescent="0.2">
      <c r="K2275" s="69"/>
      <c r="L2275" s="1"/>
    </row>
    <row r="2276" spans="11:12" x14ac:dyDescent="0.2">
      <c r="K2276" s="69"/>
      <c r="L2276" s="1"/>
    </row>
    <row r="2277" spans="11:12" x14ac:dyDescent="0.2">
      <c r="K2277" s="69"/>
      <c r="L2277" s="1"/>
    </row>
    <row r="2278" spans="11:12" x14ac:dyDescent="0.2">
      <c r="K2278" s="69"/>
      <c r="L2278" s="1"/>
    </row>
    <row r="2279" spans="11:12" x14ac:dyDescent="0.2">
      <c r="K2279" s="69"/>
      <c r="L2279" s="1"/>
    </row>
    <row r="2280" spans="11:12" x14ac:dyDescent="0.2">
      <c r="K2280" s="69"/>
      <c r="L2280" s="1"/>
    </row>
    <row r="2281" spans="11:12" x14ac:dyDescent="0.2">
      <c r="K2281" s="69"/>
      <c r="L2281" s="1"/>
    </row>
    <row r="2282" spans="11:12" x14ac:dyDescent="0.2">
      <c r="K2282" s="69"/>
      <c r="L2282" s="1"/>
    </row>
    <row r="2283" spans="11:12" x14ac:dyDescent="0.2">
      <c r="K2283" s="69"/>
      <c r="L2283" s="1"/>
    </row>
    <row r="2284" spans="11:12" x14ac:dyDescent="0.2">
      <c r="K2284" s="69"/>
      <c r="L2284" s="1"/>
    </row>
    <row r="2285" spans="11:12" x14ac:dyDescent="0.2">
      <c r="K2285" s="69"/>
      <c r="L2285" s="1"/>
    </row>
    <row r="2286" spans="11:12" x14ac:dyDescent="0.2">
      <c r="K2286" s="69"/>
      <c r="L2286" s="1"/>
    </row>
    <row r="2287" spans="11:12" x14ac:dyDescent="0.2">
      <c r="K2287" s="69"/>
      <c r="L2287" s="1"/>
    </row>
    <row r="2288" spans="11:12" x14ac:dyDescent="0.2">
      <c r="K2288" s="69"/>
      <c r="L2288" s="1"/>
    </row>
    <row r="2289" spans="11:12" x14ac:dyDescent="0.2">
      <c r="K2289" s="69"/>
      <c r="L2289" s="1"/>
    </row>
    <row r="2290" spans="11:12" x14ac:dyDescent="0.2">
      <c r="K2290" s="69"/>
      <c r="L2290" s="1"/>
    </row>
    <row r="2291" spans="11:12" x14ac:dyDescent="0.2">
      <c r="K2291" s="69"/>
      <c r="L2291" s="1"/>
    </row>
    <row r="2292" spans="11:12" x14ac:dyDescent="0.2">
      <c r="K2292" s="69"/>
      <c r="L2292" s="1"/>
    </row>
    <row r="2293" spans="11:12" x14ac:dyDescent="0.2">
      <c r="K2293" s="69"/>
      <c r="L2293" s="1"/>
    </row>
    <row r="2294" spans="11:12" x14ac:dyDescent="0.2">
      <c r="K2294" s="69"/>
      <c r="L2294" s="1"/>
    </row>
    <row r="2295" spans="11:12" x14ac:dyDescent="0.2">
      <c r="K2295" s="69"/>
      <c r="L2295" s="1"/>
    </row>
    <row r="2296" spans="11:12" x14ac:dyDescent="0.2">
      <c r="K2296" s="69"/>
      <c r="L2296" s="1"/>
    </row>
    <row r="2297" spans="11:12" x14ac:dyDescent="0.2">
      <c r="K2297" s="69"/>
      <c r="L2297" s="1"/>
    </row>
    <row r="2298" spans="11:12" x14ac:dyDescent="0.2">
      <c r="K2298" s="69"/>
      <c r="L2298" s="1"/>
    </row>
    <row r="2299" spans="11:12" x14ac:dyDescent="0.2">
      <c r="K2299" s="69"/>
      <c r="L2299" s="1"/>
    </row>
    <row r="2300" spans="11:12" x14ac:dyDescent="0.2">
      <c r="K2300" s="69"/>
      <c r="L2300" s="1"/>
    </row>
    <row r="2301" spans="11:12" x14ac:dyDescent="0.2">
      <c r="K2301" s="69"/>
      <c r="L2301" s="1"/>
    </row>
    <row r="2302" spans="11:12" x14ac:dyDescent="0.2">
      <c r="K2302" s="69"/>
      <c r="L2302" s="1"/>
    </row>
    <row r="2303" spans="11:12" x14ac:dyDescent="0.2">
      <c r="K2303" s="69"/>
      <c r="L2303" s="1"/>
    </row>
    <row r="2304" spans="11:12" x14ac:dyDescent="0.2">
      <c r="K2304" s="69"/>
      <c r="L2304" s="1"/>
    </row>
    <row r="2305" spans="11:12" x14ac:dyDescent="0.2">
      <c r="K2305" s="69"/>
      <c r="L2305" s="1"/>
    </row>
    <row r="2306" spans="11:12" x14ac:dyDescent="0.2">
      <c r="K2306" s="69"/>
      <c r="L2306" s="1"/>
    </row>
    <row r="2307" spans="11:12" x14ac:dyDescent="0.2">
      <c r="K2307" s="69"/>
      <c r="L2307" s="1"/>
    </row>
    <row r="2308" spans="11:12" x14ac:dyDescent="0.2">
      <c r="K2308" s="69"/>
      <c r="L2308" s="1"/>
    </row>
    <row r="2309" spans="11:12" x14ac:dyDescent="0.2">
      <c r="K2309" s="69"/>
      <c r="L2309" s="1"/>
    </row>
    <row r="2310" spans="11:12" x14ac:dyDescent="0.2">
      <c r="K2310" s="69"/>
      <c r="L2310" s="1"/>
    </row>
    <row r="2311" spans="11:12" x14ac:dyDescent="0.2">
      <c r="K2311" s="69"/>
      <c r="L2311" s="1"/>
    </row>
    <row r="2312" spans="11:12" x14ac:dyDescent="0.2">
      <c r="K2312" s="69"/>
      <c r="L2312" s="1"/>
    </row>
    <row r="2313" spans="11:12" x14ac:dyDescent="0.2">
      <c r="K2313" s="69"/>
      <c r="L2313" s="1"/>
    </row>
    <row r="2314" spans="11:12" x14ac:dyDescent="0.2">
      <c r="K2314" s="69"/>
      <c r="L2314" s="1"/>
    </row>
    <row r="2315" spans="11:12" x14ac:dyDescent="0.2">
      <c r="K2315" s="69"/>
      <c r="L2315" s="1"/>
    </row>
    <row r="2316" spans="11:12" x14ac:dyDescent="0.2">
      <c r="K2316" s="69"/>
      <c r="L2316" s="1"/>
    </row>
    <row r="2317" spans="11:12" x14ac:dyDescent="0.2">
      <c r="K2317" s="69"/>
      <c r="L2317" s="1"/>
    </row>
    <row r="2318" spans="11:12" x14ac:dyDescent="0.2">
      <c r="K2318" s="69"/>
      <c r="L2318" s="1"/>
    </row>
    <row r="2319" spans="11:12" x14ac:dyDescent="0.2">
      <c r="K2319" s="69"/>
      <c r="L2319" s="1"/>
    </row>
    <row r="2320" spans="11:12" x14ac:dyDescent="0.2">
      <c r="K2320" s="69"/>
      <c r="L2320" s="1"/>
    </row>
    <row r="2321" spans="11:12" x14ac:dyDescent="0.2">
      <c r="K2321" s="69"/>
      <c r="L2321" s="1"/>
    </row>
    <row r="2322" spans="11:12" x14ac:dyDescent="0.2">
      <c r="K2322" s="69"/>
      <c r="L2322" s="1"/>
    </row>
    <row r="2323" spans="11:12" x14ac:dyDescent="0.2">
      <c r="K2323" s="69"/>
      <c r="L2323" s="1"/>
    </row>
    <row r="2324" spans="11:12" x14ac:dyDescent="0.2">
      <c r="K2324" s="69"/>
      <c r="L2324" s="1"/>
    </row>
    <row r="2325" spans="11:12" x14ac:dyDescent="0.2">
      <c r="K2325" s="69"/>
      <c r="L2325" s="1"/>
    </row>
    <row r="2326" spans="11:12" x14ac:dyDescent="0.2">
      <c r="K2326" s="69"/>
      <c r="L2326" s="1"/>
    </row>
    <row r="2327" spans="11:12" x14ac:dyDescent="0.2">
      <c r="K2327" s="69"/>
      <c r="L2327" s="1"/>
    </row>
    <row r="2328" spans="11:12" x14ac:dyDescent="0.2">
      <c r="K2328" s="69"/>
      <c r="L2328" s="1"/>
    </row>
    <row r="2329" spans="11:12" x14ac:dyDescent="0.2">
      <c r="K2329" s="69"/>
      <c r="L2329" s="1"/>
    </row>
    <row r="2330" spans="11:12" x14ac:dyDescent="0.2">
      <c r="K2330" s="69"/>
      <c r="L2330" s="1"/>
    </row>
    <row r="2331" spans="11:12" x14ac:dyDescent="0.2">
      <c r="K2331" s="69"/>
      <c r="L2331" s="1"/>
    </row>
    <row r="2332" spans="11:12" x14ac:dyDescent="0.2">
      <c r="K2332" s="69"/>
      <c r="L2332" s="1"/>
    </row>
    <row r="2333" spans="11:12" x14ac:dyDescent="0.2">
      <c r="K2333" s="69"/>
      <c r="L2333" s="1"/>
    </row>
    <row r="2334" spans="11:12" x14ac:dyDescent="0.2">
      <c r="K2334" s="69"/>
      <c r="L2334" s="1"/>
    </row>
    <row r="2335" spans="11:12" x14ac:dyDescent="0.2">
      <c r="K2335" s="69"/>
      <c r="L2335" s="1"/>
    </row>
    <row r="2336" spans="11:12" x14ac:dyDescent="0.2">
      <c r="K2336" s="69"/>
      <c r="L2336" s="1"/>
    </row>
    <row r="2337" spans="11:12" x14ac:dyDescent="0.2">
      <c r="K2337" s="69"/>
      <c r="L2337" s="1"/>
    </row>
    <row r="2338" spans="11:12" x14ac:dyDescent="0.2">
      <c r="K2338" s="69"/>
      <c r="L2338" s="1"/>
    </row>
    <row r="2339" spans="11:12" x14ac:dyDescent="0.2">
      <c r="K2339" s="69"/>
      <c r="L2339" s="1"/>
    </row>
    <row r="2340" spans="11:12" x14ac:dyDescent="0.2">
      <c r="K2340" s="69"/>
      <c r="L2340" s="1"/>
    </row>
    <row r="2341" spans="11:12" x14ac:dyDescent="0.2">
      <c r="K2341" s="69"/>
      <c r="L2341" s="1"/>
    </row>
    <row r="2342" spans="11:12" x14ac:dyDescent="0.2">
      <c r="K2342" s="69"/>
      <c r="L2342" s="1"/>
    </row>
    <row r="2343" spans="11:12" x14ac:dyDescent="0.2">
      <c r="K2343" s="69"/>
      <c r="L2343" s="1"/>
    </row>
    <row r="2344" spans="11:12" x14ac:dyDescent="0.2">
      <c r="K2344" s="69"/>
      <c r="L2344" s="1"/>
    </row>
    <row r="2345" spans="11:12" x14ac:dyDescent="0.2">
      <c r="K2345" s="69"/>
      <c r="L2345" s="1"/>
    </row>
    <row r="2346" spans="11:12" x14ac:dyDescent="0.2">
      <c r="K2346" s="69"/>
      <c r="L2346" s="1"/>
    </row>
    <row r="2347" spans="11:12" x14ac:dyDescent="0.2">
      <c r="K2347" s="69"/>
      <c r="L2347" s="1"/>
    </row>
    <row r="2348" spans="11:12" x14ac:dyDescent="0.2">
      <c r="K2348" s="69"/>
      <c r="L2348" s="1"/>
    </row>
    <row r="2349" spans="11:12" x14ac:dyDescent="0.2">
      <c r="K2349" s="69"/>
      <c r="L2349" s="1"/>
    </row>
    <row r="2350" spans="11:12" x14ac:dyDescent="0.2">
      <c r="K2350" s="69"/>
      <c r="L2350" s="1"/>
    </row>
    <row r="2351" spans="11:12" x14ac:dyDescent="0.2">
      <c r="K2351" s="69"/>
      <c r="L2351" s="1"/>
    </row>
    <row r="2352" spans="11:12" x14ac:dyDescent="0.2">
      <c r="K2352" s="69"/>
      <c r="L2352" s="1"/>
    </row>
    <row r="2353" spans="11:12" x14ac:dyDescent="0.2">
      <c r="K2353" s="69"/>
      <c r="L2353" s="1"/>
    </row>
    <row r="2354" spans="11:12" x14ac:dyDescent="0.2">
      <c r="K2354" s="69"/>
      <c r="L2354" s="1"/>
    </row>
    <row r="2355" spans="11:12" x14ac:dyDescent="0.2">
      <c r="K2355" s="69"/>
      <c r="L2355" s="1"/>
    </row>
    <row r="2356" spans="11:12" x14ac:dyDescent="0.2">
      <c r="K2356" s="69"/>
      <c r="L2356" s="1"/>
    </row>
    <row r="2357" spans="11:12" x14ac:dyDescent="0.2">
      <c r="K2357" s="69"/>
      <c r="L2357" s="1"/>
    </row>
    <row r="2358" spans="11:12" x14ac:dyDescent="0.2">
      <c r="K2358" s="69"/>
      <c r="L2358" s="1"/>
    </row>
    <row r="2359" spans="11:12" x14ac:dyDescent="0.2">
      <c r="K2359" s="69"/>
      <c r="L2359" s="1"/>
    </row>
    <row r="2360" spans="11:12" x14ac:dyDescent="0.2">
      <c r="K2360" s="69"/>
      <c r="L2360" s="1"/>
    </row>
    <row r="2361" spans="11:12" x14ac:dyDescent="0.2">
      <c r="K2361" s="69"/>
      <c r="L2361" s="1"/>
    </row>
    <row r="2362" spans="11:12" x14ac:dyDescent="0.2">
      <c r="K2362" s="69"/>
      <c r="L2362" s="1"/>
    </row>
    <row r="2363" spans="11:12" x14ac:dyDescent="0.2">
      <c r="K2363" s="69"/>
      <c r="L2363" s="1"/>
    </row>
    <row r="2364" spans="11:12" x14ac:dyDescent="0.2">
      <c r="K2364" s="69"/>
      <c r="L2364" s="1"/>
    </row>
    <row r="2365" spans="11:12" x14ac:dyDescent="0.2">
      <c r="K2365" s="69"/>
      <c r="L2365" s="1"/>
    </row>
    <row r="2366" spans="11:12" x14ac:dyDescent="0.2">
      <c r="K2366" s="69"/>
      <c r="L2366" s="1"/>
    </row>
    <row r="2367" spans="11:12" x14ac:dyDescent="0.2">
      <c r="K2367" s="69"/>
      <c r="L2367" s="1"/>
    </row>
    <row r="2368" spans="11:12" x14ac:dyDescent="0.2">
      <c r="K2368" s="69"/>
      <c r="L2368" s="1"/>
    </row>
    <row r="2369" spans="11:12" x14ac:dyDescent="0.2">
      <c r="K2369" s="69"/>
      <c r="L2369" s="1"/>
    </row>
    <row r="2370" spans="11:12" x14ac:dyDescent="0.2">
      <c r="K2370" s="69"/>
      <c r="L2370" s="1"/>
    </row>
    <row r="2371" spans="11:12" x14ac:dyDescent="0.2">
      <c r="K2371" s="69"/>
      <c r="L2371" s="1"/>
    </row>
    <row r="2372" spans="11:12" x14ac:dyDescent="0.2">
      <c r="K2372" s="69"/>
      <c r="L2372" s="1"/>
    </row>
    <row r="2373" spans="11:12" x14ac:dyDescent="0.2">
      <c r="K2373" s="69"/>
      <c r="L2373" s="1"/>
    </row>
    <row r="2374" spans="11:12" x14ac:dyDescent="0.2">
      <c r="K2374" s="69"/>
      <c r="L2374" s="1"/>
    </row>
    <row r="2375" spans="11:12" x14ac:dyDescent="0.2">
      <c r="K2375" s="69"/>
      <c r="L2375" s="1"/>
    </row>
    <row r="2376" spans="11:12" x14ac:dyDescent="0.2">
      <c r="K2376" s="69"/>
      <c r="L2376" s="1"/>
    </row>
    <row r="2377" spans="11:12" x14ac:dyDescent="0.2">
      <c r="K2377" s="69"/>
      <c r="L2377" s="1"/>
    </row>
    <row r="2378" spans="11:12" x14ac:dyDescent="0.2">
      <c r="K2378" s="69"/>
      <c r="L2378" s="1"/>
    </row>
    <row r="2379" spans="11:12" x14ac:dyDescent="0.2">
      <c r="K2379" s="69"/>
      <c r="L2379" s="1"/>
    </row>
    <row r="2380" spans="11:12" x14ac:dyDescent="0.2">
      <c r="K2380" s="69"/>
      <c r="L2380" s="1"/>
    </row>
    <row r="2381" spans="11:12" x14ac:dyDescent="0.2">
      <c r="K2381" s="69"/>
      <c r="L2381" s="1"/>
    </row>
    <row r="2382" spans="11:12" x14ac:dyDescent="0.2">
      <c r="K2382" s="69"/>
      <c r="L2382" s="1"/>
    </row>
    <row r="2383" spans="11:12" x14ac:dyDescent="0.2">
      <c r="K2383" s="69"/>
      <c r="L2383" s="1"/>
    </row>
    <row r="2384" spans="11:12" x14ac:dyDescent="0.2">
      <c r="K2384" s="69"/>
      <c r="L2384" s="1"/>
    </row>
    <row r="2385" spans="11:12" x14ac:dyDescent="0.2">
      <c r="K2385" s="69"/>
      <c r="L2385" s="1"/>
    </row>
    <row r="2386" spans="11:12" x14ac:dyDescent="0.2">
      <c r="K2386" s="69"/>
      <c r="L2386" s="1"/>
    </row>
    <row r="2387" spans="11:12" x14ac:dyDescent="0.2">
      <c r="K2387" s="69"/>
      <c r="L2387" s="1"/>
    </row>
    <row r="2388" spans="11:12" x14ac:dyDescent="0.2">
      <c r="K2388" s="69"/>
      <c r="L2388" s="1"/>
    </row>
    <row r="2389" spans="11:12" x14ac:dyDescent="0.2">
      <c r="K2389" s="69"/>
      <c r="L2389" s="1"/>
    </row>
    <row r="2390" spans="11:12" x14ac:dyDescent="0.2">
      <c r="K2390" s="69"/>
      <c r="L2390" s="1"/>
    </row>
    <row r="2391" spans="11:12" x14ac:dyDescent="0.2">
      <c r="K2391" s="69"/>
      <c r="L2391" s="1"/>
    </row>
    <row r="2392" spans="11:12" x14ac:dyDescent="0.2">
      <c r="K2392" s="69"/>
      <c r="L2392" s="1"/>
    </row>
    <row r="2393" spans="11:12" x14ac:dyDescent="0.2">
      <c r="K2393" s="69"/>
      <c r="L2393" s="1"/>
    </row>
    <row r="2394" spans="11:12" x14ac:dyDescent="0.2">
      <c r="K2394" s="69"/>
      <c r="L2394" s="1"/>
    </row>
    <row r="2395" spans="11:12" x14ac:dyDescent="0.2">
      <c r="K2395" s="69"/>
      <c r="L2395" s="1"/>
    </row>
    <row r="2396" spans="11:12" x14ac:dyDescent="0.2">
      <c r="K2396" s="69"/>
      <c r="L2396" s="1"/>
    </row>
    <row r="2397" spans="11:12" x14ac:dyDescent="0.2">
      <c r="K2397" s="69"/>
      <c r="L2397" s="1"/>
    </row>
    <row r="2398" spans="11:12" x14ac:dyDescent="0.2">
      <c r="K2398" s="69"/>
      <c r="L2398" s="1"/>
    </row>
    <row r="2399" spans="11:12" x14ac:dyDescent="0.2">
      <c r="K2399" s="69"/>
      <c r="L2399" s="1"/>
    </row>
    <row r="2400" spans="11:12" x14ac:dyDescent="0.2">
      <c r="K2400" s="69"/>
      <c r="L2400" s="1"/>
    </row>
    <row r="2401" spans="11:12" x14ac:dyDescent="0.2">
      <c r="K2401" s="69"/>
      <c r="L2401" s="1"/>
    </row>
    <row r="2402" spans="11:12" x14ac:dyDescent="0.2">
      <c r="K2402" s="69"/>
      <c r="L2402" s="1"/>
    </row>
    <row r="2403" spans="11:12" x14ac:dyDescent="0.2">
      <c r="K2403" s="69"/>
      <c r="L2403" s="1"/>
    </row>
    <row r="2404" spans="11:12" x14ac:dyDescent="0.2">
      <c r="K2404" s="69"/>
      <c r="L2404" s="1"/>
    </row>
    <row r="2405" spans="11:12" x14ac:dyDescent="0.2">
      <c r="K2405" s="69"/>
      <c r="L2405" s="1"/>
    </row>
    <row r="2406" spans="11:12" x14ac:dyDescent="0.2">
      <c r="K2406" s="69"/>
      <c r="L2406" s="1"/>
    </row>
    <row r="2407" spans="11:12" x14ac:dyDescent="0.2">
      <c r="K2407" s="69"/>
      <c r="L2407" s="1"/>
    </row>
    <row r="2408" spans="11:12" x14ac:dyDescent="0.2">
      <c r="K2408" s="69"/>
      <c r="L2408" s="1"/>
    </row>
    <row r="2409" spans="11:12" x14ac:dyDescent="0.2">
      <c r="K2409" s="69"/>
      <c r="L2409" s="1"/>
    </row>
    <row r="2410" spans="11:12" x14ac:dyDescent="0.2">
      <c r="K2410" s="69"/>
      <c r="L2410" s="1"/>
    </row>
    <row r="2411" spans="11:12" x14ac:dyDescent="0.2">
      <c r="K2411" s="69"/>
      <c r="L2411" s="1"/>
    </row>
    <row r="2412" spans="11:12" x14ac:dyDescent="0.2">
      <c r="K2412" s="69"/>
      <c r="L2412" s="1"/>
    </row>
    <row r="2413" spans="11:12" x14ac:dyDescent="0.2">
      <c r="K2413" s="69"/>
      <c r="L2413" s="1"/>
    </row>
    <row r="2414" spans="11:12" x14ac:dyDescent="0.2">
      <c r="K2414" s="69"/>
      <c r="L2414" s="1"/>
    </row>
    <row r="2415" spans="11:12" x14ac:dyDescent="0.2">
      <c r="K2415" s="69"/>
      <c r="L2415" s="1"/>
    </row>
    <row r="2416" spans="11:12" x14ac:dyDescent="0.2">
      <c r="K2416" s="69"/>
      <c r="L2416" s="1"/>
    </row>
    <row r="2417" spans="11:12" x14ac:dyDescent="0.2">
      <c r="K2417" s="69"/>
      <c r="L2417" s="1"/>
    </row>
    <row r="2418" spans="11:12" x14ac:dyDescent="0.2">
      <c r="K2418" s="69"/>
      <c r="L2418" s="1"/>
    </row>
    <row r="2419" spans="11:12" x14ac:dyDescent="0.2">
      <c r="K2419" s="69"/>
      <c r="L2419" s="1"/>
    </row>
    <row r="2420" spans="11:12" x14ac:dyDescent="0.2">
      <c r="K2420" s="69"/>
      <c r="L2420" s="1"/>
    </row>
    <row r="2421" spans="11:12" x14ac:dyDescent="0.2">
      <c r="K2421" s="69"/>
      <c r="L2421" s="1"/>
    </row>
    <row r="2422" spans="11:12" x14ac:dyDescent="0.2">
      <c r="K2422" s="69"/>
      <c r="L2422" s="1"/>
    </row>
    <row r="2423" spans="11:12" x14ac:dyDescent="0.2">
      <c r="K2423" s="69"/>
      <c r="L2423" s="1"/>
    </row>
    <row r="2424" spans="11:12" x14ac:dyDescent="0.2">
      <c r="K2424" s="69"/>
      <c r="L2424" s="1"/>
    </row>
    <row r="2425" spans="11:12" x14ac:dyDescent="0.2">
      <c r="K2425" s="69"/>
      <c r="L2425" s="1"/>
    </row>
    <row r="2426" spans="11:12" x14ac:dyDescent="0.2">
      <c r="K2426" s="69"/>
      <c r="L2426" s="1"/>
    </row>
    <row r="2427" spans="11:12" x14ac:dyDescent="0.2">
      <c r="K2427" s="69"/>
      <c r="L2427" s="1"/>
    </row>
    <row r="2428" spans="11:12" x14ac:dyDescent="0.2">
      <c r="K2428" s="69"/>
      <c r="L2428" s="1"/>
    </row>
    <row r="2429" spans="11:12" x14ac:dyDescent="0.2">
      <c r="K2429" s="69"/>
      <c r="L2429" s="1"/>
    </row>
    <row r="2430" spans="11:12" x14ac:dyDescent="0.2">
      <c r="K2430" s="69"/>
      <c r="L2430" s="1"/>
    </row>
    <row r="2431" spans="11:12" x14ac:dyDescent="0.2">
      <c r="K2431" s="69"/>
      <c r="L2431" s="1"/>
    </row>
    <row r="2432" spans="11:12" x14ac:dyDescent="0.2">
      <c r="K2432" s="69"/>
      <c r="L2432" s="1"/>
    </row>
    <row r="2433" spans="11:12" x14ac:dyDescent="0.2">
      <c r="K2433" s="69"/>
      <c r="L2433" s="1"/>
    </row>
    <row r="2434" spans="11:12" x14ac:dyDescent="0.2">
      <c r="K2434" s="69"/>
      <c r="L2434" s="1"/>
    </row>
    <row r="2435" spans="11:12" x14ac:dyDescent="0.2">
      <c r="K2435" s="69"/>
      <c r="L2435" s="1"/>
    </row>
    <row r="2436" spans="11:12" x14ac:dyDescent="0.2">
      <c r="K2436" s="69"/>
      <c r="L2436" s="1"/>
    </row>
    <row r="2437" spans="11:12" x14ac:dyDescent="0.2">
      <c r="K2437" s="69"/>
      <c r="L2437" s="1"/>
    </row>
    <row r="2438" spans="11:12" x14ac:dyDescent="0.2">
      <c r="K2438" s="69"/>
      <c r="L2438" s="1"/>
    </row>
    <row r="2439" spans="11:12" x14ac:dyDescent="0.2">
      <c r="K2439" s="69"/>
      <c r="L2439" s="1"/>
    </row>
    <row r="2440" spans="11:12" x14ac:dyDescent="0.2">
      <c r="K2440" s="69"/>
      <c r="L2440" s="1"/>
    </row>
    <row r="2441" spans="11:12" x14ac:dyDescent="0.2">
      <c r="K2441" s="69"/>
      <c r="L2441" s="1"/>
    </row>
    <row r="2442" spans="11:12" x14ac:dyDescent="0.2">
      <c r="K2442" s="69"/>
      <c r="L2442" s="1"/>
    </row>
    <row r="2443" spans="11:12" x14ac:dyDescent="0.2">
      <c r="K2443" s="69"/>
      <c r="L2443" s="1"/>
    </row>
    <row r="2444" spans="11:12" x14ac:dyDescent="0.2">
      <c r="K2444" s="69"/>
      <c r="L2444" s="1"/>
    </row>
    <row r="2445" spans="11:12" x14ac:dyDescent="0.2">
      <c r="K2445" s="69"/>
      <c r="L2445" s="1"/>
    </row>
    <row r="2446" spans="11:12" x14ac:dyDescent="0.2">
      <c r="K2446" s="69"/>
      <c r="L2446" s="1"/>
    </row>
    <row r="2447" spans="11:12" x14ac:dyDescent="0.2">
      <c r="K2447" s="69"/>
      <c r="L2447" s="1"/>
    </row>
    <row r="2448" spans="11:12" x14ac:dyDescent="0.2">
      <c r="K2448" s="69"/>
      <c r="L2448" s="1"/>
    </row>
    <row r="2449" spans="11:12" x14ac:dyDescent="0.2">
      <c r="K2449" s="69"/>
      <c r="L2449" s="1"/>
    </row>
    <row r="2450" spans="11:12" x14ac:dyDescent="0.2">
      <c r="K2450" s="69"/>
      <c r="L2450" s="1"/>
    </row>
    <row r="2451" spans="11:12" x14ac:dyDescent="0.2">
      <c r="K2451" s="69"/>
      <c r="L2451" s="1"/>
    </row>
    <row r="2452" spans="11:12" x14ac:dyDescent="0.2">
      <c r="K2452" s="69"/>
      <c r="L2452" s="1"/>
    </row>
    <row r="2453" spans="11:12" x14ac:dyDescent="0.2">
      <c r="K2453" s="69"/>
      <c r="L2453" s="1"/>
    </row>
    <row r="2454" spans="11:12" x14ac:dyDescent="0.2">
      <c r="K2454" s="69"/>
      <c r="L2454" s="1"/>
    </row>
    <row r="2455" spans="11:12" x14ac:dyDescent="0.2">
      <c r="K2455" s="69"/>
      <c r="L2455" s="1"/>
    </row>
    <row r="2456" spans="11:12" x14ac:dyDescent="0.2">
      <c r="K2456" s="69"/>
      <c r="L2456" s="1"/>
    </row>
    <row r="2457" spans="11:12" x14ac:dyDescent="0.2">
      <c r="K2457" s="69"/>
      <c r="L2457" s="1"/>
    </row>
    <row r="2458" spans="11:12" x14ac:dyDescent="0.2">
      <c r="K2458" s="69"/>
      <c r="L2458" s="1"/>
    </row>
    <row r="2459" spans="11:12" x14ac:dyDescent="0.2">
      <c r="K2459" s="69"/>
      <c r="L2459" s="1"/>
    </row>
    <row r="2460" spans="11:12" x14ac:dyDescent="0.2">
      <c r="K2460" s="69"/>
      <c r="L2460" s="1"/>
    </row>
    <row r="2461" spans="11:12" x14ac:dyDescent="0.2">
      <c r="K2461" s="69"/>
      <c r="L2461" s="1"/>
    </row>
    <row r="2462" spans="11:12" x14ac:dyDescent="0.2">
      <c r="K2462" s="69"/>
      <c r="L2462" s="1"/>
    </row>
    <row r="2463" spans="11:12" x14ac:dyDescent="0.2">
      <c r="K2463" s="69"/>
      <c r="L2463" s="1"/>
    </row>
    <row r="2464" spans="11:12" x14ac:dyDescent="0.2">
      <c r="K2464" s="69"/>
      <c r="L2464" s="1"/>
    </row>
    <row r="2465" spans="11:12" x14ac:dyDescent="0.2">
      <c r="K2465" s="69"/>
      <c r="L2465" s="1"/>
    </row>
    <row r="2466" spans="11:12" x14ac:dyDescent="0.2">
      <c r="K2466" s="69"/>
      <c r="L2466" s="1"/>
    </row>
    <row r="2467" spans="11:12" x14ac:dyDescent="0.2">
      <c r="K2467" s="69"/>
      <c r="L2467" s="1"/>
    </row>
    <row r="2468" spans="11:12" x14ac:dyDescent="0.2">
      <c r="K2468" s="69"/>
      <c r="L2468" s="1"/>
    </row>
    <row r="2469" spans="11:12" x14ac:dyDescent="0.2">
      <c r="K2469" s="69"/>
      <c r="L2469" s="1"/>
    </row>
    <row r="2470" spans="11:12" x14ac:dyDescent="0.2">
      <c r="K2470" s="69"/>
      <c r="L2470" s="1"/>
    </row>
    <row r="2471" spans="11:12" x14ac:dyDescent="0.2">
      <c r="K2471" s="69"/>
      <c r="L2471" s="1"/>
    </row>
    <row r="2472" spans="11:12" x14ac:dyDescent="0.2">
      <c r="K2472" s="69"/>
      <c r="L2472" s="1"/>
    </row>
    <row r="2473" spans="11:12" x14ac:dyDescent="0.2">
      <c r="K2473" s="69"/>
      <c r="L2473" s="1"/>
    </row>
    <row r="2474" spans="11:12" x14ac:dyDescent="0.2">
      <c r="K2474" s="69"/>
      <c r="L2474" s="1"/>
    </row>
    <row r="2475" spans="11:12" x14ac:dyDescent="0.2">
      <c r="K2475" s="69"/>
      <c r="L2475" s="1"/>
    </row>
    <row r="2476" spans="11:12" x14ac:dyDescent="0.2">
      <c r="K2476" s="69"/>
      <c r="L2476" s="1"/>
    </row>
    <row r="2477" spans="11:12" x14ac:dyDescent="0.2">
      <c r="K2477" s="69"/>
      <c r="L2477" s="1"/>
    </row>
    <row r="2478" spans="11:12" x14ac:dyDescent="0.2">
      <c r="K2478" s="69"/>
      <c r="L2478" s="1"/>
    </row>
    <row r="2479" spans="11:12" x14ac:dyDescent="0.2">
      <c r="K2479" s="69"/>
      <c r="L2479" s="1"/>
    </row>
    <row r="2480" spans="11:12" x14ac:dyDescent="0.2">
      <c r="K2480" s="69"/>
      <c r="L2480" s="1"/>
    </row>
    <row r="2481" spans="11:12" x14ac:dyDescent="0.2">
      <c r="K2481" s="69"/>
      <c r="L2481" s="1"/>
    </row>
    <row r="2482" spans="11:12" x14ac:dyDescent="0.2">
      <c r="K2482" s="69"/>
      <c r="L2482" s="1"/>
    </row>
    <row r="2483" spans="11:12" x14ac:dyDescent="0.2">
      <c r="K2483" s="69"/>
      <c r="L2483" s="1"/>
    </row>
    <row r="2484" spans="11:12" x14ac:dyDescent="0.2">
      <c r="K2484" s="69"/>
      <c r="L2484" s="1"/>
    </row>
    <row r="2485" spans="11:12" x14ac:dyDescent="0.2">
      <c r="K2485" s="69"/>
      <c r="L2485" s="1"/>
    </row>
    <row r="2486" spans="11:12" x14ac:dyDescent="0.2">
      <c r="K2486" s="69"/>
      <c r="L2486" s="1"/>
    </row>
    <row r="2487" spans="11:12" x14ac:dyDescent="0.2">
      <c r="K2487" s="69"/>
      <c r="L2487" s="1"/>
    </row>
    <row r="2488" spans="11:12" x14ac:dyDescent="0.2">
      <c r="K2488" s="69"/>
      <c r="L2488" s="1"/>
    </row>
    <row r="2489" spans="11:12" x14ac:dyDescent="0.2">
      <c r="K2489" s="69"/>
      <c r="L2489" s="1"/>
    </row>
    <row r="2490" spans="11:12" x14ac:dyDescent="0.2">
      <c r="K2490" s="69"/>
      <c r="L2490" s="1"/>
    </row>
    <row r="2491" spans="11:12" x14ac:dyDescent="0.2">
      <c r="K2491" s="69"/>
      <c r="L2491" s="1"/>
    </row>
    <row r="2492" spans="11:12" x14ac:dyDescent="0.2">
      <c r="K2492" s="69"/>
      <c r="L2492" s="1"/>
    </row>
    <row r="2493" spans="11:12" x14ac:dyDescent="0.2">
      <c r="K2493" s="69"/>
      <c r="L2493" s="1"/>
    </row>
    <row r="2494" spans="11:12" x14ac:dyDescent="0.2">
      <c r="K2494" s="69"/>
      <c r="L2494" s="1"/>
    </row>
    <row r="2495" spans="11:12" x14ac:dyDescent="0.2">
      <c r="K2495" s="69"/>
      <c r="L2495" s="1"/>
    </row>
    <row r="2496" spans="11:12" x14ac:dyDescent="0.2">
      <c r="K2496" s="69"/>
      <c r="L2496" s="1"/>
    </row>
    <row r="2497" spans="11:12" x14ac:dyDescent="0.2">
      <c r="K2497" s="69"/>
      <c r="L2497" s="1"/>
    </row>
    <row r="2498" spans="11:12" x14ac:dyDescent="0.2">
      <c r="K2498" s="69"/>
      <c r="L2498" s="1"/>
    </row>
    <row r="2499" spans="11:12" x14ac:dyDescent="0.2">
      <c r="K2499" s="69"/>
      <c r="L2499" s="1"/>
    </row>
    <row r="2500" spans="11:12" x14ac:dyDescent="0.2">
      <c r="K2500" s="69"/>
      <c r="L2500" s="1"/>
    </row>
    <row r="2501" spans="11:12" x14ac:dyDescent="0.2">
      <c r="K2501" s="69"/>
      <c r="L2501" s="1"/>
    </row>
    <row r="2502" spans="11:12" x14ac:dyDescent="0.2">
      <c r="K2502" s="69"/>
      <c r="L2502" s="1"/>
    </row>
    <row r="2503" spans="11:12" x14ac:dyDescent="0.2">
      <c r="K2503" s="69"/>
      <c r="L2503" s="1"/>
    </row>
    <row r="2504" spans="11:12" x14ac:dyDescent="0.2">
      <c r="K2504" s="69"/>
      <c r="L2504" s="1"/>
    </row>
    <row r="2505" spans="11:12" x14ac:dyDescent="0.2">
      <c r="K2505" s="69"/>
      <c r="L2505" s="1"/>
    </row>
    <row r="2506" spans="11:12" x14ac:dyDescent="0.2">
      <c r="K2506" s="69"/>
      <c r="L2506" s="1"/>
    </row>
    <row r="2507" spans="11:12" x14ac:dyDescent="0.2">
      <c r="K2507" s="69"/>
      <c r="L2507" s="1"/>
    </row>
    <row r="2508" spans="11:12" x14ac:dyDescent="0.2">
      <c r="K2508" s="69"/>
      <c r="L2508" s="1"/>
    </row>
    <row r="2509" spans="11:12" x14ac:dyDescent="0.2">
      <c r="K2509" s="69"/>
      <c r="L2509" s="1"/>
    </row>
    <row r="2510" spans="11:12" x14ac:dyDescent="0.2">
      <c r="K2510" s="69"/>
      <c r="L2510" s="1"/>
    </row>
    <row r="2511" spans="11:12" x14ac:dyDescent="0.2">
      <c r="K2511" s="69"/>
      <c r="L2511" s="1"/>
    </row>
    <row r="2512" spans="11:12" x14ac:dyDescent="0.2">
      <c r="K2512" s="69"/>
      <c r="L2512" s="1"/>
    </row>
    <row r="2513" spans="11:12" x14ac:dyDescent="0.2">
      <c r="K2513" s="69"/>
      <c r="L2513" s="1"/>
    </row>
    <row r="2514" spans="11:12" x14ac:dyDescent="0.2">
      <c r="K2514" s="69"/>
      <c r="L2514" s="1"/>
    </row>
    <row r="2515" spans="11:12" x14ac:dyDescent="0.2">
      <c r="K2515" s="69"/>
      <c r="L2515" s="1"/>
    </row>
    <row r="2516" spans="11:12" x14ac:dyDescent="0.2">
      <c r="K2516" s="69"/>
      <c r="L2516" s="1"/>
    </row>
    <row r="2517" spans="11:12" x14ac:dyDescent="0.2">
      <c r="K2517" s="69"/>
      <c r="L2517" s="1"/>
    </row>
    <row r="2518" spans="11:12" x14ac:dyDescent="0.2">
      <c r="K2518" s="69"/>
      <c r="L2518" s="1"/>
    </row>
    <row r="2519" spans="11:12" x14ac:dyDescent="0.2">
      <c r="K2519" s="69"/>
      <c r="L2519" s="1"/>
    </row>
    <row r="2520" spans="11:12" x14ac:dyDescent="0.2">
      <c r="K2520" s="69"/>
      <c r="L2520" s="1"/>
    </row>
    <row r="2521" spans="11:12" x14ac:dyDescent="0.2">
      <c r="K2521" s="69"/>
      <c r="L2521" s="1"/>
    </row>
    <row r="2522" spans="11:12" x14ac:dyDescent="0.2">
      <c r="K2522" s="69"/>
      <c r="L2522" s="1"/>
    </row>
    <row r="2523" spans="11:12" x14ac:dyDescent="0.2">
      <c r="K2523" s="69"/>
      <c r="L2523" s="1"/>
    </row>
    <row r="2524" spans="11:12" x14ac:dyDescent="0.2">
      <c r="K2524" s="69"/>
      <c r="L2524" s="1"/>
    </row>
    <row r="2525" spans="11:12" x14ac:dyDescent="0.2">
      <c r="K2525" s="69"/>
      <c r="L2525" s="1"/>
    </row>
    <row r="2526" spans="11:12" x14ac:dyDescent="0.2">
      <c r="K2526" s="69"/>
      <c r="L2526" s="1"/>
    </row>
    <row r="2527" spans="11:12" x14ac:dyDescent="0.2">
      <c r="K2527" s="69"/>
      <c r="L2527" s="1"/>
    </row>
    <row r="2528" spans="11:12" x14ac:dyDescent="0.2">
      <c r="K2528" s="69"/>
      <c r="L2528" s="1"/>
    </row>
    <row r="2529" spans="11:12" x14ac:dyDescent="0.2">
      <c r="K2529" s="69"/>
      <c r="L2529" s="1"/>
    </row>
    <row r="2530" spans="11:12" x14ac:dyDescent="0.2">
      <c r="K2530" s="69"/>
      <c r="L2530" s="1"/>
    </row>
    <row r="2531" spans="11:12" x14ac:dyDescent="0.2">
      <c r="K2531" s="69"/>
      <c r="L2531" s="1"/>
    </row>
    <row r="2532" spans="11:12" x14ac:dyDescent="0.2">
      <c r="K2532" s="69"/>
      <c r="L2532" s="1"/>
    </row>
    <row r="2533" spans="11:12" x14ac:dyDescent="0.2">
      <c r="K2533" s="69"/>
      <c r="L2533" s="1"/>
    </row>
    <row r="2534" spans="11:12" x14ac:dyDescent="0.2">
      <c r="K2534" s="69"/>
      <c r="L2534" s="1"/>
    </row>
    <row r="2535" spans="11:12" x14ac:dyDescent="0.2">
      <c r="K2535" s="69"/>
      <c r="L2535" s="1"/>
    </row>
    <row r="2536" spans="11:12" x14ac:dyDescent="0.2">
      <c r="K2536" s="69"/>
      <c r="L2536" s="1"/>
    </row>
    <row r="2537" spans="11:12" x14ac:dyDescent="0.2">
      <c r="K2537" s="69"/>
      <c r="L2537" s="1"/>
    </row>
    <row r="2538" spans="11:12" x14ac:dyDescent="0.2">
      <c r="K2538" s="69"/>
      <c r="L2538" s="1"/>
    </row>
    <row r="2539" spans="11:12" x14ac:dyDescent="0.2">
      <c r="K2539" s="69"/>
      <c r="L2539" s="1"/>
    </row>
    <row r="2540" spans="11:12" x14ac:dyDescent="0.2">
      <c r="K2540" s="69"/>
      <c r="L2540" s="1"/>
    </row>
    <row r="2541" spans="11:12" x14ac:dyDescent="0.2">
      <c r="K2541" s="69"/>
      <c r="L2541" s="1"/>
    </row>
    <row r="2542" spans="11:12" x14ac:dyDescent="0.2">
      <c r="K2542" s="69"/>
      <c r="L2542" s="1"/>
    </row>
    <row r="2543" spans="11:12" x14ac:dyDescent="0.2">
      <c r="K2543" s="69"/>
      <c r="L2543" s="1"/>
    </row>
    <row r="2544" spans="11:12" x14ac:dyDescent="0.2">
      <c r="K2544" s="69"/>
      <c r="L2544" s="1"/>
    </row>
    <row r="2545" spans="11:12" x14ac:dyDescent="0.2">
      <c r="K2545" s="69"/>
      <c r="L2545" s="1"/>
    </row>
    <row r="2546" spans="11:12" x14ac:dyDescent="0.2">
      <c r="K2546" s="69"/>
      <c r="L2546" s="1"/>
    </row>
    <row r="2547" spans="11:12" x14ac:dyDescent="0.2">
      <c r="K2547" s="69"/>
      <c r="L2547" s="1"/>
    </row>
    <row r="2548" spans="11:12" x14ac:dyDescent="0.2">
      <c r="K2548" s="69"/>
      <c r="L2548" s="1"/>
    </row>
    <row r="2549" spans="11:12" x14ac:dyDescent="0.2">
      <c r="K2549" s="69"/>
      <c r="L2549" s="1"/>
    </row>
    <row r="2550" spans="11:12" x14ac:dyDescent="0.2">
      <c r="K2550" s="69"/>
      <c r="L2550" s="1"/>
    </row>
    <row r="2551" spans="11:12" x14ac:dyDescent="0.2">
      <c r="K2551" s="69"/>
      <c r="L2551" s="1"/>
    </row>
    <row r="2552" spans="11:12" x14ac:dyDescent="0.2">
      <c r="K2552" s="69"/>
      <c r="L2552" s="1"/>
    </row>
    <row r="2553" spans="11:12" x14ac:dyDescent="0.2">
      <c r="K2553" s="69"/>
      <c r="L2553" s="1"/>
    </row>
    <row r="2554" spans="11:12" x14ac:dyDescent="0.2">
      <c r="K2554" s="69"/>
      <c r="L2554" s="1"/>
    </row>
    <row r="2555" spans="11:12" x14ac:dyDescent="0.2">
      <c r="K2555" s="69"/>
      <c r="L2555" s="1"/>
    </row>
    <row r="2556" spans="11:12" x14ac:dyDescent="0.2">
      <c r="K2556" s="69"/>
      <c r="L2556" s="1"/>
    </row>
    <row r="2557" spans="11:12" x14ac:dyDescent="0.2">
      <c r="K2557" s="69"/>
      <c r="L2557" s="1"/>
    </row>
    <row r="2558" spans="11:12" x14ac:dyDescent="0.2">
      <c r="K2558" s="69"/>
      <c r="L2558" s="1"/>
    </row>
    <row r="2559" spans="11:12" x14ac:dyDescent="0.2">
      <c r="K2559" s="69"/>
      <c r="L2559" s="1"/>
    </row>
    <row r="2560" spans="11:12" x14ac:dyDescent="0.2">
      <c r="K2560" s="69"/>
      <c r="L2560" s="1"/>
    </row>
    <row r="2561" spans="11:12" x14ac:dyDescent="0.2">
      <c r="K2561" s="69"/>
      <c r="L2561" s="1"/>
    </row>
    <row r="2562" spans="11:12" x14ac:dyDescent="0.2">
      <c r="K2562" s="69"/>
      <c r="L2562" s="1"/>
    </row>
    <row r="2563" spans="11:12" x14ac:dyDescent="0.2">
      <c r="K2563" s="69"/>
      <c r="L2563" s="1"/>
    </row>
    <row r="2564" spans="11:12" x14ac:dyDescent="0.2">
      <c r="K2564" s="69"/>
      <c r="L2564" s="1"/>
    </row>
    <row r="2565" spans="11:12" x14ac:dyDescent="0.2">
      <c r="K2565" s="69"/>
      <c r="L2565" s="1"/>
    </row>
    <row r="2566" spans="11:12" x14ac:dyDescent="0.2">
      <c r="K2566" s="69"/>
      <c r="L2566" s="1"/>
    </row>
    <row r="2567" spans="11:12" x14ac:dyDescent="0.2">
      <c r="K2567" s="69"/>
      <c r="L2567" s="1"/>
    </row>
    <row r="2568" spans="11:12" x14ac:dyDescent="0.2">
      <c r="K2568" s="69"/>
      <c r="L2568" s="1"/>
    </row>
    <row r="2569" spans="11:12" x14ac:dyDescent="0.2">
      <c r="K2569" s="69"/>
      <c r="L2569" s="1"/>
    </row>
    <row r="2570" spans="11:12" x14ac:dyDescent="0.2">
      <c r="K2570" s="69"/>
      <c r="L2570" s="1"/>
    </row>
    <row r="2571" spans="11:12" x14ac:dyDescent="0.2">
      <c r="K2571" s="69"/>
      <c r="L2571" s="1"/>
    </row>
    <row r="2572" spans="11:12" x14ac:dyDescent="0.2">
      <c r="K2572" s="69"/>
      <c r="L2572" s="1"/>
    </row>
    <row r="2573" spans="11:12" x14ac:dyDescent="0.2">
      <c r="K2573" s="69"/>
      <c r="L2573" s="1"/>
    </row>
    <row r="2574" spans="11:12" x14ac:dyDescent="0.2">
      <c r="K2574" s="69"/>
      <c r="L2574" s="1"/>
    </row>
    <row r="2575" spans="11:12" x14ac:dyDescent="0.2">
      <c r="K2575" s="69"/>
      <c r="L2575" s="1"/>
    </row>
    <row r="2576" spans="11:12" x14ac:dyDescent="0.2">
      <c r="K2576" s="69"/>
      <c r="L2576" s="1"/>
    </row>
    <row r="2577" spans="11:12" x14ac:dyDescent="0.2">
      <c r="K2577" s="69"/>
      <c r="L2577" s="1"/>
    </row>
    <row r="2578" spans="11:12" x14ac:dyDescent="0.2">
      <c r="K2578" s="69"/>
      <c r="L2578" s="1"/>
    </row>
    <row r="2579" spans="11:12" x14ac:dyDescent="0.2">
      <c r="K2579" s="69"/>
      <c r="L2579" s="1"/>
    </row>
    <row r="2580" spans="11:12" x14ac:dyDescent="0.2">
      <c r="K2580" s="69"/>
      <c r="L2580" s="1"/>
    </row>
    <row r="2581" spans="11:12" x14ac:dyDescent="0.2">
      <c r="K2581" s="69"/>
      <c r="L2581" s="1"/>
    </row>
    <row r="2582" spans="11:12" x14ac:dyDescent="0.2">
      <c r="K2582" s="69"/>
      <c r="L2582" s="1"/>
    </row>
    <row r="2583" spans="11:12" x14ac:dyDescent="0.2">
      <c r="K2583" s="69"/>
      <c r="L2583" s="1"/>
    </row>
    <row r="2584" spans="11:12" x14ac:dyDescent="0.2">
      <c r="K2584" s="69"/>
      <c r="L2584" s="1"/>
    </row>
    <row r="2585" spans="11:12" x14ac:dyDescent="0.2">
      <c r="K2585" s="69"/>
      <c r="L2585" s="1"/>
    </row>
    <row r="2586" spans="11:12" x14ac:dyDescent="0.2">
      <c r="K2586" s="69"/>
      <c r="L2586" s="1"/>
    </row>
    <row r="2587" spans="11:12" x14ac:dyDescent="0.2">
      <c r="K2587" s="69"/>
      <c r="L2587" s="1"/>
    </row>
    <row r="2588" spans="11:12" x14ac:dyDescent="0.2">
      <c r="K2588" s="69"/>
      <c r="L2588" s="1"/>
    </row>
    <row r="2589" spans="11:12" x14ac:dyDescent="0.2">
      <c r="K2589" s="69"/>
      <c r="L2589" s="1"/>
    </row>
    <row r="2590" spans="11:12" x14ac:dyDescent="0.2">
      <c r="K2590" s="69"/>
      <c r="L2590" s="1"/>
    </row>
    <row r="2591" spans="11:12" x14ac:dyDescent="0.2">
      <c r="K2591" s="69"/>
      <c r="L2591" s="1"/>
    </row>
    <row r="2592" spans="11:12" x14ac:dyDescent="0.2">
      <c r="K2592" s="69"/>
      <c r="L2592" s="1"/>
    </row>
    <row r="2593" spans="11:12" x14ac:dyDescent="0.2">
      <c r="K2593" s="69"/>
      <c r="L2593" s="1"/>
    </row>
    <row r="2594" spans="11:12" x14ac:dyDescent="0.2">
      <c r="K2594" s="69"/>
      <c r="L2594" s="1"/>
    </row>
    <row r="2595" spans="11:12" x14ac:dyDescent="0.2">
      <c r="K2595" s="69"/>
      <c r="L2595" s="1"/>
    </row>
    <row r="2596" spans="11:12" x14ac:dyDescent="0.2">
      <c r="K2596" s="69"/>
      <c r="L2596" s="1"/>
    </row>
    <row r="2597" spans="11:12" x14ac:dyDescent="0.2">
      <c r="K2597" s="69"/>
      <c r="L2597" s="1"/>
    </row>
    <row r="2598" spans="11:12" x14ac:dyDescent="0.2">
      <c r="K2598" s="69"/>
      <c r="L2598" s="1"/>
    </row>
    <row r="2599" spans="11:12" x14ac:dyDescent="0.2">
      <c r="K2599" s="69"/>
      <c r="L2599" s="1"/>
    </row>
    <row r="2600" spans="11:12" x14ac:dyDescent="0.2">
      <c r="K2600" s="69"/>
      <c r="L2600" s="1"/>
    </row>
    <row r="2601" spans="11:12" x14ac:dyDescent="0.2">
      <c r="K2601" s="69"/>
      <c r="L2601" s="1"/>
    </row>
    <row r="2602" spans="11:12" x14ac:dyDescent="0.2">
      <c r="K2602" s="69"/>
      <c r="L2602" s="1"/>
    </row>
    <row r="2603" spans="11:12" x14ac:dyDescent="0.2">
      <c r="K2603" s="69"/>
      <c r="L2603" s="1"/>
    </row>
    <row r="2604" spans="11:12" x14ac:dyDescent="0.2">
      <c r="K2604" s="69"/>
      <c r="L2604" s="1"/>
    </row>
    <row r="2605" spans="11:12" x14ac:dyDescent="0.2">
      <c r="K2605" s="69"/>
      <c r="L2605" s="1"/>
    </row>
    <row r="2606" spans="11:12" x14ac:dyDescent="0.2">
      <c r="K2606" s="69"/>
      <c r="L2606" s="1"/>
    </row>
    <row r="2607" spans="11:12" x14ac:dyDescent="0.2">
      <c r="K2607" s="69"/>
      <c r="L2607" s="1"/>
    </row>
    <row r="2608" spans="11:12" x14ac:dyDescent="0.2">
      <c r="K2608" s="69"/>
      <c r="L2608" s="1"/>
    </row>
    <row r="2609" spans="11:12" x14ac:dyDescent="0.2">
      <c r="K2609" s="69"/>
      <c r="L2609" s="1"/>
    </row>
    <row r="2610" spans="11:12" x14ac:dyDescent="0.2">
      <c r="K2610" s="69"/>
      <c r="L2610" s="1"/>
    </row>
    <row r="2611" spans="11:12" x14ac:dyDescent="0.2">
      <c r="K2611" s="69"/>
      <c r="L2611" s="1"/>
    </row>
    <row r="2612" spans="11:12" x14ac:dyDescent="0.2">
      <c r="K2612" s="69"/>
      <c r="L2612" s="1"/>
    </row>
    <row r="2613" spans="11:12" x14ac:dyDescent="0.2">
      <c r="K2613" s="69"/>
      <c r="L2613" s="1"/>
    </row>
    <row r="2614" spans="11:12" x14ac:dyDescent="0.2">
      <c r="K2614" s="69"/>
      <c r="L2614" s="1"/>
    </row>
    <row r="2615" spans="11:12" x14ac:dyDescent="0.2">
      <c r="K2615" s="69"/>
      <c r="L2615" s="1"/>
    </row>
    <row r="2616" spans="11:12" x14ac:dyDescent="0.2">
      <c r="K2616" s="69"/>
      <c r="L2616" s="1"/>
    </row>
    <row r="2617" spans="11:12" x14ac:dyDescent="0.2">
      <c r="K2617" s="69"/>
      <c r="L2617" s="1"/>
    </row>
    <row r="2618" spans="11:12" x14ac:dyDescent="0.2">
      <c r="K2618" s="69"/>
      <c r="L2618" s="1"/>
    </row>
    <row r="2619" spans="11:12" x14ac:dyDescent="0.2">
      <c r="K2619" s="69"/>
      <c r="L2619" s="1"/>
    </row>
    <row r="2620" spans="11:12" x14ac:dyDescent="0.2">
      <c r="K2620" s="69"/>
      <c r="L2620" s="1"/>
    </row>
    <row r="2621" spans="11:12" x14ac:dyDescent="0.2">
      <c r="K2621" s="69"/>
      <c r="L2621" s="1"/>
    </row>
    <row r="2622" spans="11:12" x14ac:dyDescent="0.2">
      <c r="K2622" s="69"/>
      <c r="L2622" s="1"/>
    </row>
    <row r="2623" spans="11:12" x14ac:dyDescent="0.2">
      <c r="K2623" s="69"/>
      <c r="L2623" s="1"/>
    </row>
    <row r="2624" spans="11:12" x14ac:dyDescent="0.2">
      <c r="K2624" s="69"/>
      <c r="L2624" s="1"/>
    </row>
    <row r="2625" spans="11:12" x14ac:dyDescent="0.2">
      <c r="K2625" s="69"/>
      <c r="L2625" s="1"/>
    </row>
    <row r="2626" spans="11:12" x14ac:dyDescent="0.2">
      <c r="K2626" s="69"/>
      <c r="L2626" s="1"/>
    </row>
    <row r="2627" spans="11:12" x14ac:dyDescent="0.2">
      <c r="K2627" s="69"/>
      <c r="L2627" s="1"/>
    </row>
    <row r="2628" spans="11:12" x14ac:dyDescent="0.2">
      <c r="K2628" s="69"/>
      <c r="L2628" s="1"/>
    </row>
    <row r="2629" spans="11:12" x14ac:dyDescent="0.2">
      <c r="K2629" s="69"/>
      <c r="L2629" s="1"/>
    </row>
    <row r="2630" spans="11:12" x14ac:dyDescent="0.2">
      <c r="K2630" s="69"/>
      <c r="L2630" s="1"/>
    </row>
    <row r="2631" spans="11:12" x14ac:dyDescent="0.2">
      <c r="K2631" s="69"/>
      <c r="L2631" s="1"/>
    </row>
    <row r="2632" spans="11:12" x14ac:dyDescent="0.2">
      <c r="K2632" s="69"/>
      <c r="L2632" s="1"/>
    </row>
    <row r="2633" spans="11:12" x14ac:dyDescent="0.2">
      <c r="K2633" s="69"/>
      <c r="L2633" s="1"/>
    </row>
    <row r="2634" spans="11:12" x14ac:dyDescent="0.2">
      <c r="K2634" s="69"/>
      <c r="L2634" s="1"/>
    </row>
    <row r="2635" spans="11:12" x14ac:dyDescent="0.2">
      <c r="K2635" s="69"/>
      <c r="L2635" s="1"/>
    </row>
    <row r="2636" spans="11:12" x14ac:dyDescent="0.2">
      <c r="K2636" s="69"/>
      <c r="L2636" s="1"/>
    </row>
    <row r="2637" spans="11:12" x14ac:dyDescent="0.2">
      <c r="K2637" s="69"/>
      <c r="L2637" s="1"/>
    </row>
    <row r="2638" spans="11:12" x14ac:dyDescent="0.2">
      <c r="K2638" s="69"/>
      <c r="L2638" s="1"/>
    </row>
    <row r="2639" spans="11:12" x14ac:dyDescent="0.2">
      <c r="K2639" s="69"/>
      <c r="L2639" s="1"/>
    </row>
    <row r="2640" spans="11:12" x14ac:dyDescent="0.2">
      <c r="K2640" s="69"/>
      <c r="L2640" s="1"/>
    </row>
    <row r="2641" spans="11:12" x14ac:dyDescent="0.2">
      <c r="K2641" s="69"/>
      <c r="L2641" s="1"/>
    </row>
    <row r="2642" spans="11:12" x14ac:dyDescent="0.2">
      <c r="K2642" s="69"/>
      <c r="L2642" s="1"/>
    </row>
    <row r="2643" spans="11:12" x14ac:dyDescent="0.2">
      <c r="K2643" s="69"/>
      <c r="L2643" s="1"/>
    </row>
    <row r="2644" spans="11:12" x14ac:dyDescent="0.2">
      <c r="K2644" s="69"/>
      <c r="L2644" s="1"/>
    </row>
    <row r="2645" spans="11:12" x14ac:dyDescent="0.2">
      <c r="K2645" s="69"/>
      <c r="L2645" s="1"/>
    </row>
    <row r="2646" spans="11:12" x14ac:dyDescent="0.2">
      <c r="K2646" s="69"/>
      <c r="L2646" s="1"/>
    </row>
    <row r="2647" spans="11:12" x14ac:dyDescent="0.2">
      <c r="K2647" s="69"/>
      <c r="L2647" s="1"/>
    </row>
    <row r="2648" spans="11:12" x14ac:dyDescent="0.2">
      <c r="K2648" s="69"/>
      <c r="L2648" s="1"/>
    </row>
    <row r="2649" spans="11:12" x14ac:dyDescent="0.2">
      <c r="K2649" s="69"/>
      <c r="L2649" s="1"/>
    </row>
    <row r="2650" spans="11:12" x14ac:dyDescent="0.2">
      <c r="K2650" s="69"/>
      <c r="L2650" s="1"/>
    </row>
    <row r="2651" spans="11:12" x14ac:dyDescent="0.2">
      <c r="K2651" s="69"/>
      <c r="L2651" s="1"/>
    </row>
    <row r="2652" spans="11:12" x14ac:dyDescent="0.2">
      <c r="K2652" s="69"/>
      <c r="L2652" s="1"/>
    </row>
    <row r="2653" spans="11:12" x14ac:dyDescent="0.2">
      <c r="K2653" s="69"/>
      <c r="L2653" s="1"/>
    </row>
    <row r="2654" spans="11:12" x14ac:dyDescent="0.2">
      <c r="K2654" s="69"/>
      <c r="L2654" s="1"/>
    </row>
    <row r="2655" spans="11:12" x14ac:dyDescent="0.2">
      <c r="K2655" s="69"/>
      <c r="L2655" s="1"/>
    </row>
    <row r="2656" spans="11:12" x14ac:dyDescent="0.2">
      <c r="K2656" s="69"/>
      <c r="L2656" s="1"/>
    </row>
    <row r="2657" spans="11:12" x14ac:dyDescent="0.2">
      <c r="K2657" s="69"/>
      <c r="L2657" s="1"/>
    </row>
    <row r="2658" spans="11:12" x14ac:dyDescent="0.2">
      <c r="K2658" s="69"/>
      <c r="L2658" s="1"/>
    </row>
    <row r="2659" spans="11:12" x14ac:dyDescent="0.2">
      <c r="K2659" s="69"/>
      <c r="L2659" s="1"/>
    </row>
    <row r="2660" spans="11:12" x14ac:dyDescent="0.2">
      <c r="K2660" s="69"/>
      <c r="L2660" s="1"/>
    </row>
    <row r="2661" spans="11:12" x14ac:dyDescent="0.2">
      <c r="K2661" s="69"/>
      <c r="L2661" s="1"/>
    </row>
    <row r="2662" spans="11:12" x14ac:dyDescent="0.2">
      <c r="K2662" s="69"/>
      <c r="L2662" s="1"/>
    </row>
    <row r="2663" spans="11:12" x14ac:dyDescent="0.2">
      <c r="K2663" s="69"/>
      <c r="L2663" s="1"/>
    </row>
    <row r="2664" spans="11:12" x14ac:dyDescent="0.2">
      <c r="K2664" s="69"/>
      <c r="L2664" s="1"/>
    </row>
    <row r="2665" spans="11:12" x14ac:dyDescent="0.2">
      <c r="K2665" s="69"/>
      <c r="L2665" s="1"/>
    </row>
    <row r="2666" spans="11:12" x14ac:dyDescent="0.2">
      <c r="K2666" s="69"/>
      <c r="L2666" s="1"/>
    </row>
    <row r="2667" spans="11:12" x14ac:dyDescent="0.2">
      <c r="K2667" s="69"/>
      <c r="L2667" s="1"/>
    </row>
    <row r="2668" spans="11:12" x14ac:dyDescent="0.2">
      <c r="K2668" s="69"/>
      <c r="L2668" s="1"/>
    </row>
    <row r="2669" spans="11:12" x14ac:dyDescent="0.2">
      <c r="K2669" s="69"/>
      <c r="L2669" s="1"/>
    </row>
    <row r="2670" spans="11:12" x14ac:dyDescent="0.2">
      <c r="K2670" s="69"/>
      <c r="L2670" s="1"/>
    </row>
    <row r="2671" spans="11:12" x14ac:dyDescent="0.2">
      <c r="K2671" s="69"/>
      <c r="L2671" s="1"/>
    </row>
    <row r="2672" spans="11:12" x14ac:dyDescent="0.2">
      <c r="K2672" s="69"/>
      <c r="L2672" s="1"/>
    </row>
    <row r="2673" spans="11:12" x14ac:dyDescent="0.2">
      <c r="K2673" s="69"/>
      <c r="L2673" s="1"/>
    </row>
    <row r="2674" spans="11:12" x14ac:dyDescent="0.2">
      <c r="K2674" s="69"/>
      <c r="L2674" s="1"/>
    </row>
    <row r="2675" spans="11:12" x14ac:dyDescent="0.2">
      <c r="K2675" s="69"/>
      <c r="L2675" s="1"/>
    </row>
    <row r="2676" spans="11:12" x14ac:dyDescent="0.2">
      <c r="K2676" s="69"/>
      <c r="L2676" s="1"/>
    </row>
    <row r="2677" spans="11:12" x14ac:dyDescent="0.2">
      <c r="K2677" s="69"/>
      <c r="L2677" s="1"/>
    </row>
    <row r="2678" spans="11:12" x14ac:dyDescent="0.2">
      <c r="K2678" s="69"/>
      <c r="L2678" s="1"/>
    </row>
    <row r="2679" spans="11:12" x14ac:dyDescent="0.2">
      <c r="K2679" s="69"/>
      <c r="L2679" s="1"/>
    </row>
    <row r="2680" spans="11:12" x14ac:dyDescent="0.2">
      <c r="K2680" s="69"/>
      <c r="L2680" s="1"/>
    </row>
    <row r="2681" spans="11:12" x14ac:dyDescent="0.2">
      <c r="K2681" s="69"/>
      <c r="L2681" s="1"/>
    </row>
    <row r="2682" spans="11:12" x14ac:dyDescent="0.2">
      <c r="K2682" s="69"/>
      <c r="L2682" s="1"/>
    </row>
    <row r="2683" spans="11:12" x14ac:dyDescent="0.2">
      <c r="K2683" s="69"/>
      <c r="L2683" s="1"/>
    </row>
    <row r="2684" spans="11:12" x14ac:dyDescent="0.2">
      <c r="K2684" s="69"/>
      <c r="L2684" s="1"/>
    </row>
    <row r="2685" spans="11:12" x14ac:dyDescent="0.2">
      <c r="K2685" s="69"/>
      <c r="L2685" s="1"/>
    </row>
    <row r="2686" spans="11:12" x14ac:dyDescent="0.2">
      <c r="K2686" s="69"/>
      <c r="L2686" s="1"/>
    </row>
    <row r="2687" spans="11:12" x14ac:dyDescent="0.2">
      <c r="K2687" s="69"/>
      <c r="L2687" s="1"/>
    </row>
    <row r="2688" spans="11:12" x14ac:dyDescent="0.2">
      <c r="K2688" s="69"/>
      <c r="L2688" s="1"/>
    </row>
    <row r="2689" spans="11:12" x14ac:dyDescent="0.2">
      <c r="K2689" s="69"/>
      <c r="L2689" s="1"/>
    </row>
    <row r="2690" spans="11:12" x14ac:dyDescent="0.2">
      <c r="K2690" s="69"/>
      <c r="L2690" s="1"/>
    </row>
    <row r="2691" spans="11:12" x14ac:dyDescent="0.2">
      <c r="K2691" s="69"/>
      <c r="L2691" s="1"/>
    </row>
    <row r="2692" spans="11:12" x14ac:dyDescent="0.2">
      <c r="K2692" s="69"/>
      <c r="L2692" s="1"/>
    </row>
    <row r="2693" spans="11:12" x14ac:dyDescent="0.2">
      <c r="K2693" s="69"/>
      <c r="L2693" s="1"/>
    </row>
    <row r="2694" spans="11:12" x14ac:dyDescent="0.2">
      <c r="K2694" s="69"/>
      <c r="L2694" s="1"/>
    </row>
    <row r="2695" spans="11:12" x14ac:dyDescent="0.2">
      <c r="K2695" s="69"/>
      <c r="L2695" s="1"/>
    </row>
    <row r="2696" spans="11:12" x14ac:dyDescent="0.2">
      <c r="K2696" s="69"/>
      <c r="L2696" s="1"/>
    </row>
    <row r="2697" spans="11:12" x14ac:dyDescent="0.2">
      <c r="K2697" s="69"/>
      <c r="L2697" s="1"/>
    </row>
    <row r="2698" spans="11:12" x14ac:dyDescent="0.2">
      <c r="K2698" s="69"/>
      <c r="L2698" s="1"/>
    </row>
    <row r="2699" spans="11:12" x14ac:dyDescent="0.2">
      <c r="K2699" s="69"/>
      <c r="L2699" s="1"/>
    </row>
    <row r="2700" spans="11:12" x14ac:dyDescent="0.2">
      <c r="K2700" s="69"/>
      <c r="L2700" s="1"/>
    </row>
    <row r="2701" spans="11:12" x14ac:dyDescent="0.2">
      <c r="K2701" s="69"/>
      <c r="L2701" s="1"/>
    </row>
    <row r="2702" spans="11:12" x14ac:dyDescent="0.2">
      <c r="K2702" s="69"/>
      <c r="L2702" s="1"/>
    </row>
    <row r="2703" spans="11:12" x14ac:dyDescent="0.2">
      <c r="K2703" s="69"/>
      <c r="L2703" s="1"/>
    </row>
    <row r="2704" spans="11:12" x14ac:dyDescent="0.2">
      <c r="K2704" s="69"/>
      <c r="L2704" s="1"/>
    </row>
    <row r="2705" spans="11:12" x14ac:dyDescent="0.2">
      <c r="K2705" s="69"/>
      <c r="L2705" s="1"/>
    </row>
    <row r="2706" spans="11:12" x14ac:dyDescent="0.2">
      <c r="K2706" s="69"/>
      <c r="L2706" s="1"/>
    </row>
    <row r="2707" spans="11:12" x14ac:dyDescent="0.2">
      <c r="K2707" s="69"/>
      <c r="L2707" s="1"/>
    </row>
    <row r="2708" spans="11:12" x14ac:dyDescent="0.2">
      <c r="K2708" s="69"/>
      <c r="L2708" s="1"/>
    </row>
    <row r="2709" spans="11:12" x14ac:dyDescent="0.2">
      <c r="K2709" s="69"/>
      <c r="L2709" s="1"/>
    </row>
    <row r="2710" spans="11:12" x14ac:dyDescent="0.2">
      <c r="K2710" s="69"/>
      <c r="L2710" s="1"/>
    </row>
    <row r="2711" spans="11:12" x14ac:dyDescent="0.2">
      <c r="K2711" s="69"/>
      <c r="L2711" s="1"/>
    </row>
    <row r="2712" spans="11:12" x14ac:dyDescent="0.2">
      <c r="K2712" s="69"/>
      <c r="L2712" s="1"/>
    </row>
    <row r="2713" spans="11:12" x14ac:dyDescent="0.2">
      <c r="K2713" s="69"/>
      <c r="L2713" s="1"/>
    </row>
    <row r="2714" spans="11:12" x14ac:dyDescent="0.2">
      <c r="K2714" s="69"/>
      <c r="L2714" s="1"/>
    </row>
    <row r="2715" spans="11:12" x14ac:dyDescent="0.2">
      <c r="K2715" s="69"/>
      <c r="L2715" s="1"/>
    </row>
    <row r="2716" spans="11:12" x14ac:dyDescent="0.2">
      <c r="K2716" s="69"/>
      <c r="L2716" s="1"/>
    </row>
    <row r="2717" spans="11:12" x14ac:dyDescent="0.2">
      <c r="K2717" s="69"/>
      <c r="L2717" s="1"/>
    </row>
    <row r="2718" spans="11:12" x14ac:dyDescent="0.2">
      <c r="K2718" s="69"/>
      <c r="L2718" s="1"/>
    </row>
    <row r="2719" spans="11:12" x14ac:dyDescent="0.2">
      <c r="K2719" s="69"/>
      <c r="L2719" s="1"/>
    </row>
    <row r="2720" spans="11:12" x14ac:dyDescent="0.2">
      <c r="K2720" s="69"/>
      <c r="L2720" s="1"/>
    </row>
    <row r="2721" spans="11:12" x14ac:dyDescent="0.2">
      <c r="K2721" s="69"/>
      <c r="L2721" s="1"/>
    </row>
    <row r="2722" spans="11:12" x14ac:dyDescent="0.2">
      <c r="K2722" s="69"/>
      <c r="L2722" s="1"/>
    </row>
    <row r="2723" spans="11:12" x14ac:dyDescent="0.2">
      <c r="K2723" s="69"/>
      <c r="L2723" s="1"/>
    </row>
    <row r="2724" spans="11:12" x14ac:dyDescent="0.2">
      <c r="K2724" s="69"/>
      <c r="L2724" s="1"/>
    </row>
    <row r="2725" spans="11:12" x14ac:dyDescent="0.2">
      <c r="K2725" s="69"/>
      <c r="L2725" s="1"/>
    </row>
    <row r="2726" spans="11:12" x14ac:dyDescent="0.2">
      <c r="K2726" s="69"/>
      <c r="L2726" s="1"/>
    </row>
    <row r="2727" spans="11:12" x14ac:dyDescent="0.2">
      <c r="K2727" s="69"/>
      <c r="L2727" s="1"/>
    </row>
    <row r="2728" spans="11:12" x14ac:dyDescent="0.2">
      <c r="K2728" s="69"/>
      <c r="L2728" s="1"/>
    </row>
    <row r="2729" spans="11:12" x14ac:dyDescent="0.2">
      <c r="K2729" s="69"/>
      <c r="L2729" s="1"/>
    </row>
    <row r="2730" spans="11:12" x14ac:dyDescent="0.2">
      <c r="K2730" s="69"/>
      <c r="L2730" s="1"/>
    </row>
    <row r="2731" spans="11:12" x14ac:dyDescent="0.2">
      <c r="K2731" s="69"/>
      <c r="L2731" s="1"/>
    </row>
    <row r="2732" spans="11:12" x14ac:dyDescent="0.2">
      <c r="K2732" s="69"/>
      <c r="L2732" s="1"/>
    </row>
    <row r="2733" spans="11:12" x14ac:dyDescent="0.2">
      <c r="K2733" s="69"/>
      <c r="L2733" s="1"/>
    </row>
    <row r="2734" spans="11:12" x14ac:dyDescent="0.2">
      <c r="K2734" s="69"/>
      <c r="L2734" s="1"/>
    </row>
    <row r="2735" spans="11:12" x14ac:dyDescent="0.2">
      <c r="K2735" s="69"/>
      <c r="L2735" s="1"/>
    </row>
    <row r="2736" spans="11:12" x14ac:dyDescent="0.2">
      <c r="K2736" s="69"/>
      <c r="L2736" s="1"/>
    </row>
    <row r="2737" spans="11:12" x14ac:dyDescent="0.2">
      <c r="K2737" s="69"/>
      <c r="L2737" s="1"/>
    </row>
    <row r="2738" spans="11:12" x14ac:dyDescent="0.2">
      <c r="K2738" s="69"/>
      <c r="L2738" s="1"/>
    </row>
    <row r="2739" spans="11:12" x14ac:dyDescent="0.2">
      <c r="K2739" s="69"/>
      <c r="L2739" s="1"/>
    </row>
    <row r="2740" spans="11:12" x14ac:dyDescent="0.2">
      <c r="K2740" s="69"/>
      <c r="L2740" s="1"/>
    </row>
    <row r="2741" spans="11:12" x14ac:dyDescent="0.2">
      <c r="K2741" s="69"/>
      <c r="L2741" s="1"/>
    </row>
    <row r="2742" spans="11:12" x14ac:dyDescent="0.2">
      <c r="K2742" s="69"/>
      <c r="L2742" s="1"/>
    </row>
    <row r="2743" spans="11:12" x14ac:dyDescent="0.2">
      <c r="K2743" s="69"/>
      <c r="L2743" s="1"/>
    </row>
    <row r="2744" spans="11:12" x14ac:dyDescent="0.2">
      <c r="K2744" s="69"/>
      <c r="L2744" s="1"/>
    </row>
    <row r="2745" spans="11:12" x14ac:dyDescent="0.2">
      <c r="K2745" s="69"/>
      <c r="L2745" s="1"/>
    </row>
    <row r="2746" spans="11:12" x14ac:dyDescent="0.2">
      <c r="K2746" s="69"/>
      <c r="L2746" s="1"/>
    </row>
    <row r="2747" spans="11:12" x14ac:dyDescent="0.2">
      <c r="K2747" s="69"/>
      <c r="L2747" s="1"/>
    </row>
    <row r="2748" spans="11:12" x14ac:dyDescent="0.2">
      <c r="K2748" s="69"/>
      <c r="L2748" s="1"/>
    </row>
    <row r="2749" spans="11:12" x14ac:dyDescent="0.2">
      <c r="K2749" s="69"/>
      <c r="L2749" s="1"/>
    </row>
    <row r="2750" spans="11:12" x14ac:dyDescent="0.2">
      <c r="K2750" s="69"/>
      <c r="L2750" s="1"/>
    </row>
    <row r="2751" spans="11:12" x14ac:dyDescent="0.2">
      <c r="K2751" s="69"/>
      <c r="L2751" s="1"/>
    </row>
    <row r="2752" spans="11:12" x14ac:dyDescent="0.2">
      <c r="K2752" s="69"/>
      <c r="L2752" s="1"/>
    </row>
    <row r="2753" spans="11:12" x14ac:dyDescent="0.2">
      <c r="K2753" s="69"/>
      <c r="L2753" s="1"/>
    </row>
    <row r="2754" spans="11:12" x14ac:dyDescent="0.2">
      <c r="K2754" s="69"/>
      <c r="L2754" s="1"/>
    </row>
    <row r="2755" spans="11:12" x14ac:dyDescent="0.2">
      <c r="K2755" s="69"/>
      <c r="L2755" s="1"/>
    </row>
    <row r="2756" spans="11:12" x14ac:dyDescent="0.2">
      <c r="K2756" s="69"/>
      <c r="L2756" s="1"/>
    </row>
    <row r="2757" spans="11:12" x14ac:dyDescent="0.2">
      <c r="K2757" s="69"/>
      <c r="L2757" s="1"/>
    </row>
    <row r="2758" spans="11:12" x14ac:dyDescent="0.2">
      <c r="K2758" s="69"/>
      <c r="L2758" s="1"/>
    </row>
    <row r="2759" spans="11:12" x14ac:dyDescent="0.2">
      <c r="K2759" s="69"/>
      <c r="L2759" s="1"/>
    </row>
    <row r="2760" spans="11:12" x14ac:dyDescent="0.2">
      <c r="K2760" s="69"/>
      <c r="L2760" s="1"/>
    </row>
    <row r="2761" spans="11:12" x14ac:dyDescent="0.2">
      <c r="K2761" s="69"/>
      <c r="L2761" s="1"/>
    </row>
    <row r="2762" spans="11:12" x14ac:dyDescent="0.2">
      <c r="K2762" s="69"/>
      <c r="L2762" s="1"/>
    </row>
    <row r="2763" spans="11:12" x14ac:dyDescent="0.2">
      <c r="K2763" s="69"/>
      <c r="L2763" s="1"/>
    </row>
    <row r="2764" spans="11:12" x14ac:dyDescent="0.2">
      <c r="K2764" s="69"/>
      <c r="L2764" s="1"/>
    </row>
    <row r="2765" spans="11:12" x14ac:dyDescent="0.2">
      <c r="K2765" s="69"/>
      <c r="L2765" s="1"/>
    </row>
    <row r="2766" spans="11:12" x14ac:dyDescent="0.2">
      <c r="K2766" s="69"/>
      <c r="L2766" s="1"/>
    </row>
    <row r="2767" spans="11:12" x14ac:dyDescent="0.2">
      <c r="K2767" s="69"/>
      <c r="L2767" s="1"/>
    </row>
    <row r="2768" spans="11:12" x14ac:dyDescent="0.2">
      <c r="K2768" s="69"/>
      <c r="L2768" s="1"/>
    </row>
    <row r="2769" spans="11:12" x14ac:dyDescent="0.2">
      <c r="K2769" s="69"/>
      <c r="L2769" s="1"/>
    </row>
    <row r="2770" spans="11:12" x14ac:dyDescent="0.2">
      <c r="K2770" s="69"/>
      <c r="L2770" s="1"/>
    </row>
    <row r="2771" spans="11:12" x14ac:dyDescent="0.2">
      <c r="K2771" s="69"/>
      <c r="L2771" s="1"/>
    </row>
    <row r="2772" spans="11:12" x14ac:dyDescent="0.2">
      <c r="K2772" s="69"/>
      <c r="L2772" s="1"/>
    </row>
    <row r="2773" spans="11:12" x14ac:dyDescent="0.2">
      <c r="K2773" s="69"/>
      <c r="L2773" s="1"/>
    </row>
    <row r="2774" spans="11:12" x14ac:dyDescent="0.2">
      <c r="K2774" s="69"/>
      <c r="L2774" s="1"/>
    </row>
    <row r="2775" spans="11:12" x14ac:dyDescent="0.2">
      <c r="K2775" s="69"/>
      <c r="L2775" s="1"/>
    </row>
    <row r="2776" spans="11:12" x14ac:dyDescent="0.2">
      <c r="K2776" s="69"/>
      <c r="L2776" s="1"/>
    </row>
    <row r="2777" spans="11:12" x14ac:dyDescent="0.2">
      <c r="K2777" s="69"/>
      <c r="L2777" s="1"/>
    </row>
    <row r="2778" spans="11:12" x14ac:dyDescent="0.2">
      <c r="K2778" s="69"/>
      <c r="L2778" s="1"/>
    </row>
    <row r="2779" spans="11:12" x14ac:dyDescent="0.2">
      <c r="K2779" s="69"/>
      <c r="L2779" s="1"/>
    </row>
    <row r="2780" spans="11:12" x14ac:dyDescent="0.2">
      <c r="K2780" s="69"/>
      <c r="L2780" s="1"/>
    </row>
    <row r="2781" spans="11:12" x14ac:dyDescent="0.2">
      <c r="K2781" s="69"/>
      <c r="L2781" s="1"/>
    </row>
    <row r="2782" spans="11:12" x14ac:dyDescent="0.2">
      <c r="K2782" s="69"/>
      <c r="L2782" s="1"/>
    </row>
    <row r="2783" spans="11:12" x14ac:dyDescent="0.2">
      <c r="K2783" s="69"/>
      <c r="L2783" s="1"/>
    </row>
    <row r="2784" spans="11:12" x14ac:dyDescent="0.2">
      <c r="K2784" s="69"/>
      <c r="L2784" s="1"/>
    </row>
    <row r="2785" spans="11:12" x14ac:dyDescent="0.2">
      <c r="K2785" s="69"/>
      <c r="L2785" s="1"/>
    </row>
    <row r="2786" spans="11:12" x14ac:dyDescent="0.2">
      <c r="K2786" s="69"/>
      <c r="L2786" s="1"/>
    </row>
    <row r="2787" spans="11:12" x14ac:dyDescent="0.2">
      <c r="K2787" s="69"/>
      <c r="L2787" s="1"/>
    </row>
    <row r="2788" spans="11:12" x14ac:dyDescent="0.2">
      <c r="K2788" s="69"/>
      <c r="L2788" s="1"/>
    </row>
    <row r="2789" spans="11:12" x14ac:dyDescent="0.2">
      <c r="K2789" s="69"/>
      <c r="L2789" s="1"/>
    </row>
    <row r="2790" spans="11:12" x14ac:dyDescent="0.2">
      <c r="K2790" s="69"/>
      <c r="L2790" s="1"/>
    </row>
    <row r="2791" spans="11:12" x14ac:dyDescent="0.2">
      <c r="K2791" s="69"/>
      <c r="L2791" s="1"/>
    </row>
    <row r="2792" spans="11:12" x14ac:dyDescent="0.2">
      <c r="K2792" s="69"/>
      <c r="L2792" s="1"/>
    </row>
    <row r="2793" spans="11:12" x14ac:dyDescent="0.2">
      <c r="K2793" s="69"/>
      <c r="L2793" s="1"/>
    </row>
    <row r="2794" spans="11:12" x14ac:dyDescent="0.2">
      <c r="K2794" s="69"/>
      <c r="L2794" s="1"/>
    </row>
    <row r="2795" spans="11:12" x14ac:dyDescent="0.2">
      <c r="K2795" s="69"/>
      <c r="L2795" s="1"/>
    </row>
    <row r="2796" spans="11:12" x14ac:dyDescent="0.2">
      <c r="K2796" s="69"/>
      <c r="L2796" s="1"/>
    </row>
    <row r="2797" spans="11:12" x14ac:dyDescent="0.2">
      <c r="K2797" s="69"/>
      <c r="L2797" s="1"/>
    </row>
    <row r="2798" spans="11:12" x14ac:dyDescent="0.2">
      <c r="K2798" s="69"/>
      <c r="L2798" s="1"/>
    </row>
    <row r="2799" spans="11:12" x14ac:dyDescent="0.2">
      <c r="K2799" s="69"/>
      <c r="L2799" s="1"/>
    </row>
    <row r="2800" spans="11:12" x14ac:dyDescent="0.2">
      <c r="K2800" s="69"/>
      <c r="L2800" s="1"/>
    </row>
    <row r="2801" spans="11:12" x14ac:dyDescent="0.2">
      <c r="K2801" s="69"/>
      <c r="L2801" s="1"/>
    </row>
    <row r="2802" spans="11:12" x14ac:dyDescent="0.2">
      <c r="K2802" s="69"/>
      <c r="L2802" s="1"/>
    </row>
    <row r="2803" spans="11:12" x14ac:dyDescent="0.2">
      <c r="K2803" s="69"/>
      <c r="L2803" s="1"/>
    </row>
    <row r="2804" spans="11:12" x14ac:dyDescent="0.2">
      <c r="K2804" s="69"/>
      <c r="L2804" s="1"/>
    </row>
    <row r="2805" spans="11:12" x14ac:dyDescent="0.2">
      <c r="K2805" s="69"/>
      <c r="L2805" s="1"/>
    </row>
    <row r="2806" spans="11:12" x14ac:dyDescent="0.2">
      <c r="K2806" s="69"/>
      <c r="L2806" s="1"/>
    </row>
    <row r="2807" spans="11:12" x14ac:dyDescent="0.2">
      <c r="K2807" s="69"/>
      <c r="L2807" s="1"/>
    </row>
    <row r="2808" spans="11:12" x14ac:dyDescent="0.2">
      <c r="K2808" s="69"/>
      <c r="L2808" s="1"/>
    </row>
    <row r="2809" spans="11:12" x14ac:dyDescent="0.2">
      <c r="K2809" s="69"/>
      <c r="L2809" s="1"/>
    </row>
    <row r="2810" spans="11:12" x14ac:dyDescent="0.2">
      <c r="K2810" s="69"/>
      <c r="L2810" s="1"/>
    </row>
    <row r="2811" spans="11:12" x14ac:dyDescent="0.2">
      <c r="K2811" s="69"/>
      <c r="L2811" s="1"/>
    </row>
    <row r="2812" spans="11:12" x14ac:dyDescent="0.2">
      <c r="K2812" s="69"/>
      <c r="L2812" s="1"/>
    </row>
    <row r="2813" spans="11:12" x14ac:dyDescent="0.2">
      <c r="K2813" s="69"/>
      <c r="L2813" s="1"/>
    </row>
    <row r="2814" spans="11:12" x14ac:dyDescent="0.2">
      <c r="K2814" s="69"/>
      <c r="L2814" s="1"/>
    </row>
    <row r="2815" spans="11:12" x14ac:dyDescent="0.2">
      <c r="K2815" s="69"/>
      <c r="L2815" s="1"/>
    </row>
    <row r="2816" spans="11:12" x14ac:dyDescent="0.2">
      <c r="K2816" s="69"/>
      <c r="L2816" s="1"/>
    </row>
    <row r="2817" spans="11:12" x14ac:dyDescent="0.2">
      <c r="K2817" s="69"/>
      <c r="L2817" s="1"/>
    </row>
    <row r="2818" spans="11:12" x14ac:dyDescent="0.2">
      <c r="K2818" s="69"/>
      <c r="L2818" s="1"/>
    </row>
    <row r="2819" spans="11:12" x14ac:dyDescent="0.2">
      <c r="K2819" s="69"/>
      <c r="L2819" s="1"/>
    </row>
    <row r="2820" spans="11:12" x14ac:dyDescent="0.2">
      <c r="K2820" s="69"/>
      <c r="L2820" s="1"/>
    </row>
    <row r="2821" spans="11:12" x14ac:dyDescent="0.2">
      <c r="K2821" s="69"/>
      <c r="L2821" s="1"/>
    </row>
    <row r="2822" spans="11:12" x14ac:dyDescent="0.2">
      <c r="K2822" s="69"/>
      <c r="L2822" s="1"/>
    </row>
    <row r="2823" spans="11:12" x14ac:dyDescent="0.2">
      <c r="K2823" s="69"/>
      <c r="L2823" s="1"/>
    </row>
    <row r="2824" spans="11:12" x14ac:dyDescent="0.2">
      <c r="K2824" s="69"/>
      <c r="L2824" s="1"/>
    </row>
    <row r="2825" spans="11:12" x14ac:dyDescent="0.2">
      <c r="K2825" s="69"/>
      <c r="L2825" s="1"/>
    </row>
    <row r="2826" spans="11:12" x14ac:dyDescent="0.2">
      <c r="K2826" s="69"/>
      <c r="L2826" s="1"/>
    </row>
    <row r="2827" spans="11:12" x14ac:dyDescent="0.2">
      <c r="K2827" s="69"/>
      <c r="L2827" s="1"/>
    </row>
    <row r="2828" spans="11:12" x14ac:dyDescent="0.2">
      <c r="K2828" s="69"/>
      <c r="L2828" s="1"/>
    </row>
    <row r="2829" spans="11:12" x14ac:dyDescent="0.2">
      <c r="K2829" s="69"/>
      <c r="L2829" s="1"/>
    </row>
    <row r="2830" spans="11:12" x14ac:dyDescent="0.2">
      <c r="K2830" s="69"/>
      <c r="L2830" s="1"/>
    </row>
    <row r="2831" spans="11:12" x14ac:dyDescent="0.2">
      <c r="K2831" s="69"/>
      <c r="L2831" s="1"/>
    </row>
    <row r="2832" spans="11:12" x14ac:dyDescent="0.2">
      <c r="K2832" s="69"/>
      <c r="L2832" s="1"/>
    </row>
    <row r="2833" spans="11:12" x14ac:dyDescent="0.2">
      <c r="K2833" s="69"/>
      <c r="L2833" s="1"/>
    </row>
    <row r="2834" spans="11:12" x14ac:dyDescent="0.2">
      <c r="K2834" s="69"/>
      <c r="L2834" s="1"/>
    </row>
    <row r="2835" spans="11:12" x14ac:dyDescent="0.2">
      <c r="K2835" s="69"/>
      <c r="L2835" s="1"/>
    </row>
    <row r="2836" spans="11:12" x14ac:dyDescent="0.2">
      <c r="K2836" s="69"/>
      <c r="L2836" s="1"/>
    </row>
    <row r="2837" spans="11:12" x14ac:dyDescent="0.2">
      <c r="K2837" s="69"/>
      <c r="L2837" s="1"/>
    </row>
    <row r="2838" spans="11:12" x14ac:dyDescent="0.2">
      <c r="K2838" s="69"/>
      <c r="L2838" s="1"/>
    </row>
    <row r="2839" spans="11:12" x14ac:dyDescent="0.2">
      <c r="K2839" s="69"/>
      <c r="L2839" s="1"/>
    </row>
    <row r="2840" spans="11:12" x14ac:dyDescent="0.2">
      <c r="K2840" s="69"/>
      <c r="L2840" s="1"/>
    </row>
    <row r="2841" spans="11:12" x14ac:dyDescent="0.2">
      <c r="K2841" s="69"/>
      <c r="L2841" s="1"/>
    </row>
    <row r="2842" spans="11:12" x14ac:dyDescent="0.2">
      <c r="K2842" s="69"/>
      <c r="L2842" s="1"/>
    </row>
    <row r="2843" spans="11:12" x14ac:dyDescent="0.2">
      <c r="K2843" s="69"/>
      <c r="L2843" s="1"/>
    </row>
    <row r="2844" spans="11:12" x14ac:dyDescent="0.2">
      <c r="K2844" s="69"/>
      <c r="L2844" s="1"/>
    </row>
    <row r="2845" spans="11:12" x14ac:dyDescent="0.2">
      <c r="K2845" s="69"/>
      <c r="L2845" s="1"/>
    </row>
    <row r="2846" spans="11:12" x14ac:dyDescent="0.2">
      <c r="K2846" s="69"/>
      <c r="L2846" s="1"/>
    </row>
    <row r="2847" spans="11:12" x14ac:dyDescent="0.2">
      <c r="K2847" s="69"/>
      <c r="L2847" s="1"/>
    </row>
    <row r="2848" spans="11:12" x14ac:dyDescent="0.2">
      <c r="K2848" s="69"/>
      <c r="L2848" s="1"/>
    </row>
    <row r="2849" spans="11:12" x14ac:dyDescent="0.2">
      <c r="K2849" s="69"/>
      <c r="L2849" s="1"/>
    </row>
    <row r="2850" spans="11:12" x14ac:dyDescent="0.2">
      <c r="K2850" s="69"/>
      <c r="L2850" s="1"/>
    </row>
    <row r="2851" spans="11:12" x14ac:dyDescent="0.2">
      <c r="K2851" s="69"/>
      <c r="L2851" s="1"/>
    </row>
    <row r="2852" spans="11:12" x14ac:dyDescent="0.2">
      <c r="K2852" s="69"/>
      <c r="L2852" s="1"/>
    </row>
    <row r="2853" spans="11:12" x14ac:dyDescent="0.2">
      <c r="K2853" s="69"/>
      <c r="L2853" s="1"/>
    </row>
    <row r="2854" spans="11:12" x14ac:dyDescent="0.2">
      <c r="K2854" s="69"/>
      <c r="L2854" s="1"/>
    </row>
    <row r="2855" spans="11:12" x14ac:dyDescent="0.2">
      <c r="K2855" s="69"/>
      <c r="L2855" s="1"/>
    </row>
    <row r="2856" spans="11:12" x14ac:dyDescent="0.2">
      <c r="K2856" s="69"/>
      <c r="L2856" s="1"/>
    </row>
    <row r="2857" spans="11:12" x14ac:dyDescent="0.2">
      <c r="K2857" s="69"/>
      <c r="L2857" s="1"/>
    </row>
    <row r="2858" spans="11:12" x14ac:dyDescent="0.2">
      <c r="K2858" s="69"/>
      <c r="L2858" s="1"/>
    </row>
    <row r="2859" spans="11:12" x14ac:dyDescent="0.2">
      <c r="K2859" s="69"/>
      <c r="L2859" s="1"/>
    </row>
    <row r="2860" spans="11:12" x14ac:dyDescent="0.2">
      <c r="K2860" s="69"/>
      <c r="L2860" s="1"/>
    </row>
    <row r="2861" spans="11:12" x14ac:dyDescent="0.2">
      <c r="K2861" s="69"/>
      <c r="L2861" s="1"/>
    </row>
    <row r="2862" spans="11:12" x14ac:dyDescent="0.2">
      <c r="K2862" s="69"/>
      <c r="L2862" s="1"/>
    </row>
    <row r="2863" spans="11:12" x14ac:dyDescent="0.2">
      <c r="K2863" s="69"/>
      <c r="L2863" s="1"/>
    </row>
    <row r="2864" spans="11:12" x14ac:dyDescent="0.2">
      <c r="K2864" s="69"/>
      <c r="L2864" s="1"/>
    </row>
    <row r="2865" spans="11:12" x14ac:dyDescent="0.2">
      <c r="K2865" s="69"/>
      <c r="L2865" s="1"/>
    </row>
    <row r="2866" spans="11:12" x14ac:dyDescent="0.2">
      <c r="K2866" s="69"/>
      <c r="L2866" s="1"/>
    </row>
    <row r="2867" spans="11:12" x14ac:dyDescent="0.2">
      <c r="K2867" s="69"/>
      <c r="L2867" s="1"/>
    </row>
    <row r="2868" spans="11:12" x14ac:dyDescent="0.2">
      <c r="K2868" s="69"/>
      <c r="L2868" s="1"/>
    </row>
    <row r="2869" spans="11:12" x14ac:dyDescent="0.2">
      <c r="K2869" s="69"/>
      <c r="L2869" s="1"/>
    </row>
    <row r="2870" spans="11:12" x14ac:dyDescent="0.2">
      <c r="K2870" s="69"/>
      <c r="L2870" s="1"/>
    </row>
    <row r="2871" spans="11:12" x14ac:dyDescent="0.2">
      <c r="K2871" s="69"/>
      <c r="L2871" s="1"/>
    </row>
    <row r="2872" spans="11:12" x14ac:dyDescent="0.2">
      <c r="K2872" s="69"/>
      <c r="L2872" s="1"/>
    </row>
    <row r="2873" spans="11:12" x14ac:dyDescent="0.2">
      <c r="K2873" s="69"/>
      <c r="L2873" s="1"/>
    </row>
    <row r="2874" spans="11:12" x14ac:dyDescent="0.2">
      <c r="K2874" s="69"/>
      <c r="L2874" s="1"/>
    </row>
    <row r="2875" spans="11:12" x14ac:dyDescent="0.2">
      <c r="K2875" s="69"/>
      <c r="L2875" s="1"/>
    </row>
    <row r="2876" spans="11:12" x14ac:dyDescent="0.2">
      <c r="K2876" s="69"/>
      <c r="L2876" s="1"/>
    </row>
    <row r="2877" spans="11:12" x14ac:dyDescent="0.2">
      <c r="K2877" s="69"/>
      <c r="L2877" s="1"/>
    </row>
    <row r="2878" spans="11:12" x14ac:dyDescent="0.2">
      <c r="K2878" s="69"/>
      <c r="L2878" s="1"/>
    </row>
    <row r="2879" spans="11:12" x14ac:dyDescent="0.2">
      <c r="K2879" s="69"/>
      <c r="L2879" s="1"/>
    </row>
    <row r="2880" spans="11:12" x14ac:dyDescent="0.2">
      <c r="K2880" s="69"/>
      <c r="L2880" s="1"/>
    </row>
    <row r="2881" spans="11:12" x14ac:dyDescent="0.2">
      <c r="K2881" s="69"/>
      <c r="L2881" s="1"/>
    </row>
    <row r="2882" spans="11:12" x14ac:dyDescent="0.2">
      <c r="K2882" s="69"/>
      <c r="L2882" s="1"/>
    </row>
    <row r="2883" spans="11:12" x14ac:dyDescent="0.2">
      <c r="K2883" s="69"/>
      <c r="L2883" s="1"/>
    </row>
    <row r="2884" spans="11:12" x14ac:dyDescent="0.2">
      <c r="K2884" s="69"/>
      <c r="L2884" s="1"/>
    </row>
    <row r="2885" spans="11:12" x14ac:dyDescent="0.2">
      <c r="K2885" s="69"/>
      <c r="L2885" s="1"/>
    </row>
    <row r="2886" spans="11:12" x14ac:dyDescent="0.2">
      <c r="K2886" s="69"/>
      <c r="L2886" s="1"/>
    </row>
    <row r="2887" spans="11:12" x14ac:dyDescent="0.2">
      <c r="K2887" s="69"/>
      <c r="L2887" s="1"/>
    </row>
    <row r="2888" spans="11:12" x14ac:dyDescent="0.2">
      <c r="K2888" s="69"/>
      <c r="L2888" s="1"/>
    </row>
    <row r="2889" spans="11:12" x14ac:dyDescent="0.2">
      <c r="K2889" s="69"/>
      <c r="L2889" s="1"/>
    </row>
    <row r="2890" spans="11:12" x14ac:dyDescent="0.2">
      <c r="K2890" s="69"/>
      <c r="L2890" s="1"/>
    </row>
    <row r="2891" spans="11:12" x14ac:dyDescent="0.2">
      <c r="K2891" s="69"/>
      <c r="L2891" s="1"/>
    </row>
    <row r="2892" spans="11:12" x14ac:dyDescent="0.2">
      <c r="K2892" s="69"/>
      <c r="L2892" s="1"/>
    </row>
    <row r="2893" spans="11:12" x14ac:dyDescent="0.2">
      <c r="K2893" s="69"/>
      <c r="L2893" s="1"/>
    </row>
    <row r="2894" spans="11:12" x14ac:dyDescent="0.2">
      <c r="K2894" s="69"/>
      <c r="L2894" s="1"/>
    </row>
    <row r="2895" spans="11:12" x14ac:dyDescent="0.2">
      <c r="K2895" s="69"/>
      <c r="L2895" s="1"/>
    </row>
    <row r="2896" spans="11:12" x14ac:dyDescent="0.2">
      <c r="K2896" s="69"/>
      <c r="L2896" s="1"/>
    </row>
    <row r="2897" spans="11:12" x14ac:dyDescent="0.2">
      <c r="K2897" s="69"/>
      <c r="L2897" s="1"/>
    </row>
    <row r="2898" spans="11:12" x14ac:dyDescent="0.2">
      <c r="K2898" s="69"/>
      <c r="L2898" s="1"/>
    </row>
    <row r="2899" spans="11:12" x14ac:dyDescent="0.2">
      <c r="K2899" s="69"/>
      <c r="L2899" s="1"/>
    </row>
    <row r="2900" spans="11:12" x14ac:dyDescent="0.2">
      <c r="K2900" s="69"/>
      <c r="L2900" s="1"/>
    </row>
    <row r="2901" spans="11:12" x14ac:dyDescent="0.2">
      <c r="K2901" s="69"/>
      <c r="L2901" s="1"/>
    </row>
    <row r="2902" spans="11:12" x14ac:dyDescent="0.2">
      <c r="K2902" s="69"/>
      <c r="L2902" s="1"/>
    </row>
    <row r="2903" spans="11:12" x14ac:dyDescent="0.2">
      <c r="K2903" s="69"/>
      <c r="L2903" s="1"/>
    </row>
    <row r="2904" spans="11:12" x14ac:dyDescent="0.2">
      <c r="K2904" s="69"/>
      <c r="L2904" s="1"/>
    </row>
    <row r="2905" spans="11:12" x14ac:dyDescent="0.2">
      <c r="K2905" s="69"/>
      <c r="L2905" s="1"/>
    </row>
    <row r="2906" spans="11:12" x14ac:dyDescent="0.2">
      <c r="K2906" s="69"/>
      <c r="L2906" s="1"/>
    </row>
    <row r="2907" spans="11:12" x14ac:dyDescent="0.2">
      <c r="K2907" s="69"/>
      <c r="L2907" s="1"/>
    </row>
    <row r="2908" spans="11:12" x14ac:dyDescent="0.2">
      <c r="K2908" s="69"/>
      <c r="L2908" s="1"/>
    </row>
    <row r="2909" spans="11:12" x14ac:dyDescent="0.2">
      <c r="K2909" s="69"/>
      <c r="L2909" s="1"/>
    </row>
    <row r="2910" spans="11:12" x14ac:dyDescent="0.2">
      <c r="K2910" s="69"/>
      <c r="L2910" s="1"/>
    </row>
    <row r="2911" spans="11:12" x14ac:dyDescent="0.2">
      <c r="K2911" s="69"/>
      <c r="L2911" s="1"/>
    </row>
    <row r="2912" spans="11:12" x14ac:dyDescent="0.2">
      <c r="K2912" s="69"/>
      <c r="L2912" s="1"/>
    </row>
    <row r="2913" spans="11:12" x14ac:dyDescent="0.2">
      <c r="K2913" s="69"/>
      <c r="L2913" s="1"/>
    </row>
    <row r="2914" spans="11:12" x14ac:dyDescent="0.2">
      <c r="K2914" s="69"/>
      <c r="L2914" s="1"/>
    </row>
    <row r="2915" spans="11:12" x14ac:dyDescent="0.2">
      <c r="K2915" s="69"/>
      <c r="L2915" s="1"/>
    </row>
    <row r="2916" spans="11:12" x14ac:dyDescent="0.2">
      <c r="K2916" s="69"/>
      <c r="L2916" s="1"/>
    </row>
    <row r="2917" spans="11:12" x14ac:dyDescent="0.2">
      <c r="K2917" s="69"/>
      <c r="L2917" s="1"/>
    </row>
    <row r="2918" spans="11:12" x14ac:dyDescent="0.2">
      <c r="K2918" s="69"/>
      <c r="L2918" s="1"/>
    </row>
    <row r="2919" spans="11:12" x14ac:dyDescent="0.2">
      <c r="K2919" s="69"/>
      <c r="L2919" s="1"/>
    </row>
    <row r="2920" spans="11:12" x14ac:dyDescent="0.2">
      <c r="K2920" s="69"/>
      <c r="L2920" s="1"/>
    </row>
    <row r="2921" spans="11:12" x14ac:dyDescent="0.2">
      <c r="K2921" s="69"/>
      <c r="L2921" s="1"/>
    </row>
    <row r="2922" spans="11:12" x14ac:dyDescent="0.2">
      <c r="K2922" s="69"/>
      <c r="L2922" s="1"/>
    </row>
    <row r="2923" spans="11:12" x14ac:dyDescent="0.2">
      <c r="K2923" s="69"/>
      <c r="L2923" s="1"/>
    </row>
    <row r="2924" spans="11:12" x14ac:dyDescent="0.2">
      <c r="K2924" s="69"/>
      <c r="L2924" s="1"/>
    </row>
    <row r="2925" spans="11:12" x14ac:dyDescent="0.2">
      <c r="K2925" s="69"/>
      <c r="L2925" s="1"/>
    </row>
    <row r="2926" spans="11:12" x14ac:dyDescent="0.2">
      <c r="K2926" s="69"/>
      <c r="L2926" s="1"/>
    </row>
    <row r="2927" spans="11:12" x14ac:dyDescent="0.2">
      <c r="K2927" s="69"/>
      <c r="L2927" s="1"/>
    </row>
    <row r="2928" spans="11:12" x14ac:dyDescent="0.2">
      <c r="K2928" s="69"/>
      <c r="L2928" s="1"/>
    </row>
    <row r="2929" spans="11:12" x14ac:dyDescent="0.2">
      <c r="K2929" s="69"/>
      <c r="L2929" s="1"/>
    </row>
    <row r="2930" spans="11:12" x14ac:dyDescent="0.2">
      <c r="K2930" s="69"/>
      <c r="L2930" s="1"/>
    </row>
    <row r="2931" spans="11:12" x14ac:dyDescent="0.2">
      <c r="K2931" s="69"/>
      <c r="L2931" s="1"/>
    </row>
    <row r="2932" spans="11:12" x14ac:dyDescent="0.2">
      <c r="K2932" s="69"/>
      <c r="L2932" s="1"/>
    </row>
    <row r="2933" spans="11:12" x14ac:dyDescent="0.2">
      <c r="K2933" s="69"/>
      <c r="L2933" s="1"/>
    </row>
    <row r="2934" spans="11:12" x14ac:dyDescent="0.2">
      <c r="K2934" s="69"/>
      <c r="L2934" s="1"/>
    </row>
    <row r="2935" spans="11:12" x14ac:dyDescent="0.2">
      <c r="K2935" s="69"/>
      <c r="L2935" s="1"/>
    </row>
    <row r="2936" spans="11:12" x14ac:dyDescent="0.2">
      <c r="K2936" s="69"/>
      <c r="L2936" s="1"/>
    </row>
    <row r="2937" spans="11:12" x14ac:dyDescent="0.2">
      <c r="K2937" s="69"/>
      <c r="L2937" s="1"/>
    </row>
    <row r="2938" spans="11:12" x14ac:dyDescent="0.2">
      <c r="K2938" s="69"/>
      <c r="L2938" s="1"/>
    </row>
    <row r="2939" spans="11:12" x14ac:dyDescent="0.2">
      <c r="K2939" s="69"/>
      <c r="L2939" s="1"/>
    </row>
    <row r="2940" spans="11:12" x14ac:dyDescent="0.2">
      <c r="K2940" s="69"/>
      <c r="L2940" s="1"/>
    </row>
    <row r="2941" spans="11:12" x14ac:dyDescent="0.2">
      <c r="K2941" s="69"/>
      <c r="L2941" s="1"/>
    </row>
    <row r="2942" spans="11:12" x14ac:dyDescent="0.2">
      <c r="K2942" s="69"/>
      <c r="L2942" s="1"/>
    </row>
    <row r="2943" spans="11:12" x14ac:dyDescent="0.2">
      <c r="K2943" s="69"/>
      <c r="L2943" s="1"/>
    </row>
    <row r="2944" spans="11:12" x14ac:dyDescent="0.2">
      <c r="K2944" s="69"/>
      <c r="L2944" s="1"/>
    </row>
    <row r="2945" spans="11:12" x14ac:dyDescent="0.2">
      <c r="K2945" s="69"/>
      <c r="L2945" s="1"/>
    </row>
    <row r="2946" spans="11:12" x14ac:dyDescent="0.2">
      <c r="K2946" s="69"/>
      <c r="L2946" s="1"/>
    </row>
    <row r="2947" spans="11:12" x14ac:dyDescent="0.2">
      <c r="K2947" s="69"/>
      <c r="L2947" s="1"/>
    </row>
    <row r="2948" spans="11:12" x14ac:dyDescent="0.2">
      <c r="K2948" s="69"/>
      <c r="L2948" s="1"/>
    </row>
    <row r="2949" spans="11:12" x14ac:dyDescent="0.2">
      <c r="K2949" s="69"/>
      <c r="L2949" s="1"/>
    </row>
    <row r="2950" spans="11:12" x14ac:dyDescent="0.2">
      <c r="K2950" s="69"/>
      <c r="L2950" s="1"/>
    </row>
    <row r="2951" spans="11:12" x14ac:dyDescent="0.2">
      <c r="K2951" s="69"/>
      <c r="L2951" s="1"/>
    </row>
    <row r="2952" spans="11:12" x14ac:dyDescent="0.2">
      <c r="K2952" s="69"/>
      <c r="L2952" s="1"/>
    </row>
    <row r="2953" spans="11:12" x14ac:dyDescent="0.2">
      <c r="K2953" s="69"/>
      <c r="L2953" s="1"/>
    </row>
    <row r="2954" spans="11:12" x14ac:dyDescent="0.2">
      <c r="K2954" s="69"/>
      <c r="L2954" s="1"/>
    </row>
    <row r="2955" spans="11:12" x14ac:dyDescent="0.2">
      <c r="K2955" s="69"/>
      <c r="L2955" s="1"/>
    </row>
    <row r="2956" spans="11:12" x14ac:dyDescent="0.2">
      <c r="K2956" s="69"/>
      <c r="L2956" s="1"/>
    </row>
    <row r="2957" spans="11:12" x14ac:dyDescent="0.2">
      <c r="K2957" s="69"/>
      <c r="L2957" s="1"/>
    </row>
    <row r="2958" spans="11:12" x14ac:dyDescent="0.2">
      <c r="K2958" s="69"/>
      <c r="L2958" s="1"/>
    </row>
    <row r="2959" spans="11:12" x14ac:dyDescent="0.2">
      <c r="K2959" s="69"/>
      <c r="L2959" s="1"/>
    </row>
    <row r="2960" spans="11:12" x14ac:dyDescent="0.2">
      <c r="K2960" s="69"/>
      <c r="L2960" s="1"/>
    </row>
    <row r="2961" spans="11:12" x14ac:dyDescent="0.2">
      <c r="K2961" s="69"/>
      <c r="L2961" s="1"/>
    </row>
    <row r="2962" spans="11:12" x14ac:dyDescent="0.2">
      <c r="K2962" s="69"/>
      <c r="L2962" s="1"/>
    </row>
    <row r="2963" spans="11:12" x14ac:dyDescent="0.2">
      <c r="K2963" s="69"/>
      <c r="L2963" s="1"/>
    </row>
    <row r="2964" spans="11:12" x14ac:dyDescent="0.2">
      <c r="K2964" s="69"/>
      <c r="L2964" s="1"/>
    </row>
    <row r="2965" spans="11:12" x14ac:dyDescent="0.2">
      <c r="K2965" s="69"/>
      <c r="L2965" s="1"/>
    </row>
    <row r="2966" spans="11:12" x14ac:dyDescent="0.2">
      <c r="K2966" s="69"/>
      <c r="L2966" s="1"/>
    </row>
    <row r="2967" spans="11:12" x14ac:dyDescent="0.2">
      <c r="K2967" s="69"/>
      <c r="L2967" s="1"/>
    </row>
    <row r="2968" spans="11:12" x14ac:dyDescent="0.2">
      <c r="K2968" s="69"/>
      <c r="L2968" s="1"/>
    </row>
    <row r="2969" spans="11:12" x14ac:dyDescent="0.2">
      <c r="K2969" s="69"/>
      <c r="L2969" s="1"/>
    </row>
    <row r="2970" spans="11:12" x14ac:dyDescent="0.2">
      <c r="K2970" s="69"/>
      <c r="L2970" s="1"/>
    </row>
    <row r="2971" spans="11:12" x14ac:dyDescent="0.2">
      <c r="K2971" s="69"/>
      <c r="L2971" s="1"/>
    </row>
    <row r="2972" spans="11:12" x14ac:dyDescent="0.2">
      <c r="K2972" s="69"/>
      <c r="L2972" s="1"/>
    </row>
    <row r="2973" spans="11:12" x14ac:dyDescent="0.2">
      <c r="K2973" s="69"/>
      <c r="L2973" s="1"/>
    </row>
    <row r="2974" spans="11:12" x14ac:dyDescent="0.2">
      <c r="K2974" s="69"/>
      <c r="L2974" s="1"/>
    </row>
    <row r="2975" spans="11:12" x14ac:dyDescent="0.2">
      <c r="K2975" s="69"/>
      <c r="L2975" s="1"/>
    </row>
    <row r="2976" spans="11:12" x14ac:dyDescent="0.2">
      <c r="K2976" s="69"/>
      <c r="L2976" s="1"/>
    </row>
    <row r="2977" spans="11:12" x14ac:dyDescent="0.2">
      <c r="K2977" s="69"/>
      <c r="L2977" s="1"/>
    </row>
    <row r="2978" spans="11:12" x14ac:dyDescent="0.2">
      <c r="K2978" s="69"/>
      <c r="L2978" s="1"/>
    </row>
    <row r="2979" spans="11:12" x14ac:dyDescent="0.2">
      <c r="K2979" s="69"/>
      <c r="L2979" s="1"/>
    </row>
    <row r="2980" spans="11:12" x14ac:dyDescent="0.2">
      <c r="K2980" s="69"/>
      <c r="L2980" s="1"/>
    </row>
    <row r="2981" spans="11:12" x14ac:dyDescent="0.2">
      <c r="K2981" s="69"/>
      <c r="L2981" s="1"/>
    </row>
    <row r="2982" spans="11:12" x14ac:dyDescent="0.2">
      <c r="K2982" s="69"/>
      <c r="L2982" s="1"/>
    </row>
    <row r="2983" spans="11:12" x14ac:dyDescent="0.2">
      <c r="K2983" s="69"/>
      <c r="L2983" s="1"/>
    </row>
    <row r="2984" spans="11:12" x14ac:dyDescent="0.2">
      <c r="K2984" s="69"/>
      <c r="L2984" s="1"/>
    </row>
    <row r="2985" spans="11:12" x14ac:dyDescent="0.2">
      <c r="K2985" s="69"/>
      <c r="L2985" s="1"/>
    </row>
    <row r="2986" spans="11:12" x14ac:dyDescent="0.2">
      <c r="K2986" s="69"/>
      <c r="L2986" s="1"/>
    </row>
    <row r="2987" spans="11:12" x14ac:dyDescent="0.2">
      <c r="K2987" s="69"/>
      <c r="L2987" s="1"/>
    </row>
    <row r="2988" spans="11:12" x14ac:dyDescent="0.2">
      <c r="K2988" s="69"/>
      <c r="L2988" s="1"/>
    </row>
    <row r="2989" spans="11:12" x14ac:dyDescent="0.2">
      <c r="K2989" s="69"/>
      <c r="L2989" s="1"/>
    </row>
    <row r="2990" spans="11:12" x14ac:dyDescent="0.2">
      <c r="K2990" s="69"/>
      <c r="L2990" s="1"/>
    </row>
    <row r="2991" spans="11:12" x14ac:dyDescent="0.2">
      <c r="K2991" s="69"/>
      <c r="L2991" s="1"/>
    </row>
    <row r="2992" spans="11:12" x14ac:dyDescent="0.2">
      <c r="K2992" s="69"/>
      <c r="L2992" s="1"/>
    </row>
    <row r="2993" spans="11:12" x14ac:dyDescent="0.2">
      <c r="K2993" s="69"/>
      <c r="L2993" s="1"/>
    </row>
    <row r="2994" spans="11:12" x14ac:dyDescent="0.2">
      <c r="K2994" s="69"/>
      <c r="L2994" s="1"/>
    </row>
    <row r="2995" spans="11:12" x14ac:dyDescent="0.2">
      <c r="K2995" s="69"/>
      <c r="L2995" s="1"/>
    </row>
    <row r="2996" spans="11:12" x14ac:dyDescent="0.2">
      <c r="K2996" s="69"/>
      <c r="L2996" s="1"/>
    </row>
    <row r="2997" spans="11:12" x14ac:dyDescent="0.2">
      <c r="K2997" s="69"/>
      <c r="L2997" s="1"/>
    </row>
    <row r="2998" spans="11:12" x14ac:dyDescent="0.2">
      <c r="K2998" s="69"/>
      <c r="L2998" s="1"/>
    </row>
    <row r="2999" spans="11:12" x14ac:dyDescent="0.2">
      <c r="K2999" s="69"/>
      <c r="L2999" s="1"/>
    </row>
    <row r="3000" spans="11:12" x14ac:dyDescent="0.2">
      <c r="K3000" s="69"/>
      <c r="L3000" s="1"/>
    </row>
    <row r="3001" spans="11:12" x14ac:dyDescent="0.2">
      <c r="K3001" s="69"/>
      <c r="L3001" s="1"/>
    </row>
    <row r="3002" spans="11:12" x14ac:dyDescent="0.2">
      <c r="K3002" s="69"/>
      <c r="L3002" s="1"/>
    </row>
    <row r="3003" spans="11:12" x14ac:dyDescent="0.2">
      <c r="K3003" s="69"/>
      <c r="L3003" s="1"/>
    </row>
    <row r="3004" spans="11:12" x14ac:dyDescent="0.2">
      <c r="K3004" s="69"/>
      <c r="L3004" s="1"/>
    </row>
    <row r="3005" spans="11:12" x14ac:dyDescent="0.2">
      <c r="K3005" s="69"/>
      <c r="L3005" s="1"/>
    </row>
    <row r="3006" spans="11:12" x14ac:dyDescent="0.2">
      <c r="K3006" s="69"/>
      <c r="L3006" s="1"/>
    </row>
    <row r="3007" spans="11:12" x14ac:dyDescent="0.2">
      <c r="K3007" s="69"/>
      <c r="L3007" s="1"/>
    </row>
    <row r="3008" spans="11:12" x14ac:dyDescent="0.2">
      <c r="K3008" s="69"/>
      <c r="L3008" s="1"/>
    </row>
    <row r="3009" spans="11:12" x14ac:dyDescent="0.2">
      <c r="K3009" s="69"/>
      <c r="L3009" s="1"/>
    </row>
    <row r="3010" spans="11:12" x14ac:dyDescent="0.2">
      <c r="K3010" s="69"/>
      <c r="L3010" s="1"/>
    </row>
    <row r="3011" spans="11:12" x14ac:dyDescent="0.2">
      <c r="K3011" s="69"/>
      <c r="L3011" s="1"/>
    </row>
    <row r="3012" spans="11:12" x14ac:dyDescent="0.2">
      <c r="K3012" s="69"/>
      <c r="L3012" s="1"/>
    </row>
    <row r="3013" spans="11:12" x14ac:dyDescent="0.2">
      <c r="K3013" s="69"/>
      <c r="L3013" s="1"/>
    </row>
    <row r="3014" spans="11:12" x14ac:dyDescent="0.2">
      <c r="K3014" s="69"/>
      <c r="L3014" s="1"/>
    </row>
    <row r="3015" spans="11:12" x14ac:dyDescent="0.2">
      <c r="K3015" s="69"/>
      <c r="L3015" s="1"/>
    </row>
    <row r="3016" spans="11:12" x14ac:dyDescent="0.2">
      <c r="K3016" s="69"/>
      <c r="L3016" s="1"/>
    </row>
    <row r="3017" spans="11:12" x14ac:dyDescent="0.2">
      <c r="K3017" s="69"/>
      <c r="L3017" s="1"/>
    </row>
  </sheetData>
  <sheetProtection sort="0" autoFilter="0" pivotTables="0"/>
  <mergeCells count="1">
    <mergeCell ref="B6:I6"/>
  </mergeCells>
  <dataValidations count="5">
    <dataValidation type="list" allowBlank="1" showInputMessage="1" showErrorMessage="1" sqref="W7 A8:A20" xr:uid="{00000000-0002-0000-0B00-000000000000}">
      <formula1>_xlfn.ANCHORARRAY(Possible_Tb_Codes)</formula1>
    </dataValidation>
    <dataValidation type="list" allowBlank="1" showInputMessage="1" showErrorMessage="1" sqref="V8:W8" xr:uid="{00000000-0002-0000-0B00-000001000000}">
      <formula1>_xlfn.CHOOSECOLS(Mapped_TB_Input_DCRange,1)</formula1>
    </dataValidation>
    <dataValidation type="list" allowBlank="1" showInputMessage="1" showErrorMessage="1" sqref="G8:G20" xr:uid="{00000000-0002-0000-0B00-000002000000}">
      <formula1>Map_Income_Statement</formula1>
    </dataValidation>
    <dataValidation type="list" allowBlank="1" showInputMessage="1" showErrorMessage="1" sqref="J8:J20" xr:uid="{00000000-0002-0000-0B00-000003000000}">
      <formula1>INDIRECT(_TEXTTORANGENAME(Map_RangeName_Prefix&amp;I8&amp;"#"))</formula1>
    </dataValidation>
    <dataValidation type="list" allowBlank="1" showInputMessage="1" showErrorMessage="1" sqref="H8:I20" xr:uid="{00000000-0002-0000-0B00-000004000000}">
      <formula1>_xlfn.ANCHORARRAY(_xlfn.XLOOKUP(IF(G8="",RANDOM_VALUE,G8),Map_Range_Lookup,Map_Range_Data_Lookup,"",0))</formula1>
    </dataValidation>
  </dataValidations>
  <hyperlinks>
    <hyperlink ref="A3" location="Index!A1" display="Index" xr:uid="{00000000-0004-0000-0B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82" id="{B882DAB3-609F-48BD-9F3E-293C34F64B5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K8:K3017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2E095-FBB4-4D21-A8AD-5EF7D99EC918}">
  <sheetPr>
    <tabColor theme="9" tint="0.79995117038483843"/>
    <pageSetUpPr autoPageBreaks="0" fitToPage="1"/>
  </sheetPr>
  <dimension ref="A1:Z38"/>
  <sheetViews>
    <sheetView workbookViewId="0">
      <pane xSplit="1" ySplit="4" topLeftCell="B5" activePane="bottomRight" state="frozen"/>
      <selection pane="topRight"/>
      <selection pane="bottomLeft"/>
      <selection pane="bottomRight" activeCell="A9" sqref="A9"/>
    </sheetView>
  </sheetViews>
  <sheetFormatPr defaultRowHeight="14.25" x14ac:dyDescent="0.2"/>
  <cols>
    <col min="1" max="1" width="11.125" customWidth="1"/>
    <col min="2" max="2" width="40.625" customWidth="1"/>
    <col min="3" max="3" width="15.625" customWidth="1"/>
    <col min="4" max="4" width="60.625" style="5" customWidth="1"/>
    <col min="5" max="5" width="15.625" style="5" customWidth="1"/>
    <col min="6" max="9" width="15.625" hidden="1" customWidth="1"/>
    <col min="10" max="10" width="9.625" style="43" customWidth="1"/>
    <col min="11" max="11" width="34.625" style="5" customWidth="1"/>
    <col min="12" max="12" width="10.125" customWidth="1"/>
    <col min="13" max="13" width="42.625" customWidth="1"/>
    <col min="14" max="14" width="10.625" customWidth="1"/>
    <col min="15" max="15" width="18.875" customWidth="1"/>
    <col min="16" max="16" width="30.875" customWidth="1"/>
    <col min="17" max="17" width="11.875" customWidth="1"/>
    <col min="18" max="18" width="18.375" customWidth="1"/>
    <col min="19" max="26" width="8.625" customWidth="1"/>
  </cols>
  <sheetData>
    <row r="1" spans="1:26" ht="23.25" x14ac:dyDescent="0.35">
      <c r="A1" s="7" t="str">
        <f>+Lists!$L$4</f>
        <v>Entity_0001 - Period end: 30/11/2024</v>
      </c>
      <c r="B1" s="7"/>
      <c r="C1" s="7"/>
    </row>
    <row r="2" spans="1:26" x14ac:dyDescent="0.2">
      <c r="A2" s="13" t="e">
        <f ca="1">HYPERLINK(Lists!$T$7&amp;SUBSTITUTE(SheetName," ","_"),"Help")</f>
        <v>#NAME?</v>
      </c>
      <c r="B2" s="61"/>
      <c r="C2" s="61"/>
    </row>
    <row r="3" spans="1:26" ht="15" x14ac:dyDescent="0.25">
      <c r="A3" s="11" t="s">
        <v>117</v>
      </c>
      <c r="B3" s="11"/>
      <c r="C3" s="11"/>
      <c r="O3" s="59" t="s">
        <v>483</v>
      </c>
      <c r="P3" s="59"/>
      <c r="T3" t="s">
        <v>841</v>
      </c>
    </row>
    <row r="4" spans="1:26" ht="33.950000000000003" customHeight="1" thickBot="1" x14ac:dyDescent="0.3">
      <c r="A4" s="8" t="str">
        <f>Column_Code</f>
        <v>Code</v>
      </c>
      <c r="B4" s="8" t="s">
        <v>836</v>
      </c>
      <c r="C4" s="8" t="s">
        <v>837</v>
      </c>
      <c r="D4" s="8" t="s">
        <v>842</v>
      </c>
      <c r="E4" s="8" t="s">
        <v>843</v>
      </c>
      <c r="F4" s="8" t="str" cm="1">
        <f t="array" ref="F4">_xlfn.ANCHORARRAY('PwC Setup'!$B$74)</f>
        <v/>
      </c>
      <c r="G4" s="8"/>
      <c r="H4" s="8"/>
      <c r="I4" s="8"/>
      <c r="J4" s="121">
        <f>IF(Validation_Count&gt;0,1,0)</f>
        <v>0</v>
      </c>
      <c r="K4" s="8" t="s">
        <v>808</v>
      </c>
      <c r="M4" t="s">
        <v>7</v>
      </c>
      <c r="O4" s="56" t="s">
        <v>844</v>
      </c>
      <c r="P4" s="56" t="s">
        <v>845</v>
      </c>
      <c r="Q4" s="59" t="s">
        <v>846</v>
      </c>
      <c r="S4" t="s">
        <v>847</v>
      </c>
      <c r="T4" s="8" t="s">
        <v>815</v>
      </c>
      <c r="U4" s="8" t="s">
        <v>848</v>
      </c>
    </row>
    <row r="5" spans="1:26" x14ac:dyDescent="0.2">
      <c r="D5"/>
      <c r="E5" s="20" t="str">
        <f>+Currency_Symbol</f>
        <v>£</v>
      </c>
      <c r="F5" s="20" t="s">
        <v>496</v>
      </c>
      <c r="G5" s="20" t="s">
        <v>496</v>
      </c>
      <c r="H5" s="20" t="s">
        <v>496</v>
      </c>
      <c r="I5" s="20" t="s">
        <v>496</v>
      </c>
      <c r="M5" t="s">
        <v>840</v>
      </c>
    </row>
    <row r="6" spans="1:26" ht="57" customHeight="1" x14ac:dyDescent="0.2">
      <c r="B6" s="336" t="s">
        <v>849</v>
      </c>
      <c r="C6" s="336"/>
      <c r="D6" s="336"/>
      <c r="F6" s="20"/>
      <c r="G6" s="20"/>
      <c r="H6" s="20"/>
      <c r="I6" s="20"/>
      <c r="T6" t="str" cm="1">
        <f t="array" ref="T6:Y6">IFERROR(_xlfn.PIVOTBY($A$8:$A$38,,$E$8:$I$38,_xleta.SUM,0,0,,,,_xlfn.ANCHORARRAY($S$8)),{"",0,0,0,0,0})</f>
        <v>Code</v>
      </c>
      <c r="U6">
        <v>0</v>
      </c>
      <c r="V6">
        <v>0</v>
      </c>
      <c r="W6">
        <v>0</v>
      </c>
      <c r="X6">
        <v>0</v>
      </c>
      <c r="Y6">
        <v>0</v>
      </c>
    </row>
    <row r="7" spans="1:26" x14ac:dyDescent="0.2">
      <c r="D7"/>
      <c r="E7" s="20"/>
      <c r="F7" s="20"/>
      <c r="G7" s="20"/>
      <c r="H7" s="20"/>
      <c r="I7" s="20"/>
    </row>
    <row r="8" spans="1:26" hidden="1" x14ac:dyDescent="0.2">
      <c r="A8" t="str">
        <f>Column_Code</f>
        <v>Code</v>
      </c>
      <c r="D8" t="s">
        <v>850</v>
      </c>
      <c r="E8" t="str">
        <f>Column_Amount</f>
        <v>Amount</v>
      </c>
      <c r="F8" t="s">
        <v>817</v>
      </c>
      <c r="G8" t="s">
        <v>818</v>
      </c>
      <c r="H8" t="s">
        <v>819</v>
      </c>
      <c r="I8" t="s">
        <v>820</v>
      </c>
      <c r="J8" s="121" t="str" cm="1">
        <f t="array" ref="J8:K38">_xlfn.SWITCH(Q8:Q38,11,_xlfn.HSTACK(1,Message_GL_Code_Required),12,_xlfn.HSTACK(1,Message_Valid_GL_Code_Required),13,_xlfn.HSTACK(1,Message_Journal_Narritive_Required),21,_xlfn.HSTACK(1,Message_Total_Equal_Breakdown),"")</f>
        <v/>
      </c>
      <c r="K8" s="1" t="str">
        <v/>
      </c>
      <c r="O8" cm="1">
        <f t="array" ref="O8:O38">IFERROR(IF(ISNUMBER($E8:$E38),IF(ISBLANK($A8:$A38),11,IF(ISNA(VLOOKUP($A8:$A38,_xlfn.ANCHORARRAY(Possible_Tb_Codes),1,FALSE)),12,IF(ISBLANK($D8:$D38),13,0))),0),0)</f>
        <v>0</v>
      </c>
      <c r="P8" cm="1">
        <f t="array" ref="P8:P38">IF((O8:O38=0)*Multiple_Business*(E8:E38&lt;&gt;_SUMBYROW(F8:I38)),21,0)</f>
        <v>0</v>
      </c>
      <c r="Q8" cm="1">
        <f t="array" ref="Q8:Q38">IF(O8:O38&gt;0,O8:O38,P8:P38)</f>
        <v>0</v>
      </c>
      <c r="S8" t="b" cm="1">
        <f t="array" ref="S8:S38">LEN($A8:$A38)&gt;0</f>
        <v>1</v>
      </c>
      <c r="Z8" t="str" cm="1">
        <f t="array" ref="Z8:Z9">_xlfn.BYROW(A9:A10,_xlfn.LAMBDA(_xlpm.code,_xlfn.LET(_xlpm.codes,_xlfn.CHOOSECOLS(Mapped_TB_Input_DCRange,1),_xlpm.index,_xlfn.IFNA(MATCH(_xlpm.code,_xlpm.codes,0),0),_xlpm.col_L1,COLUMN('TB and map'!D1),_xlpm.col_L2,COLUMN('TB and map'!E1),_xlpm.col_L3,COLUMN('TB and map'!F1),IF(_xlpm.index&gt;0,"",""))))</f>
        <v/>
      </c>
    </row>
    <row r="9" spans="1:26" x14ac:dyDescent="0.2">
      <c r="A9" s="245" t="s">
        <v>792</v>
      </c>
      <c r="B9" t="str" cm="1">
        <f t="array" ref="B9">IF(LEN($A9),_xlfn.XLOOKUP($A9,'TB and map'!$A$7:$A$1137,'TB and map'!$B$7:$C$1137,"",0,1),"")</f>
        <v/>
      </c>
      <c r="C9" s="10"/>
      <c r="D9" s="245" t="s">
        <v>792</v>
      </c>
      <c r="E9" s="235"/>
      <c r="F9" s="235"/>
      <c r="G9" s="235"/>
      <c r="H9" s="235"/>
      <c r="I9" s="235"/>
      <c r="J9" s="121" t="str">
        <v/>
      </c>
      <c r="K9" s="1" t="str">
        <v/>
      </c>
      <c r="M9" t="s">
        <v>851</v>
      </c>
      <c r="O9" s="62">
        <v>0</v>
      </c>
      <c r="P9">
        <v>0</v>
      </c>
      <c r="Q9">
        <v>0</v>
      </c>
      <c r="S9" t="b">
        <v>0</v>
      </c>
      <c r="Z9" t="str">
        <v/>
      </c>
    </row>
    <row r="10" spans="1:26" x14ac:dyDescent="0.2">
      <c r="A10" s="245" t="s">
        <v>792</v>
      </c>
      <c r="B10" t="str" cm="1">
        <f t="array" ref="B10">IF(LEN($A10),_xlfn.XLOOKUP($A10,'TB and map'!$A$7:$A$1137,'TB and map'!$B$7:$C$1137,"",0,1),"")</f>
        <v/>
      </c>
      <c r="C10" s="10"/>
      <c r="D10" s="245" t="s">
        <v>792</v>
      </c>
      <c r="E10" s="235"/>
      <c r="F10" s="235"/>
      <c r="G10" s="235"/>
      <c r="H10" s="235"/>
      <c r="I10" s="235"/>
      <c r="J10" s="121" t="str">
        <v/>
      </c>
      <c r="K10" s="1" t="str">
        <v/>
      </c>
      <c r="O10">
        <v>0</v>
      </c>
      <c r="P10" s="21">
        <v>0</v>
      </c>
      <c r="Q10">
        <v>0</v>
      </c>
      <c r="S10" t="b">
        <v>0</v>
      </c>
    </row>
    <row r="11" spans="1:26" ht="15.75" thickBot="1" x14ac:dyDescent="0.3">
      <c r="A11" s="245" t="s">
        <v>792</v>
      </c>
      <c r="B11" t="str" cm="1">
        <f t="array" ref="B11">IF(LEN($A11),_xlfn.XLOOKUP($A11,'TB and map'!$A$7:$A$1137,'TB and map'!$B$7:$C$1137,"",0,1),"")</f>
        <v/>
      </c>
      <c r="C11" s="10"/>
      <c r="D11" s="245" t="s">
        <v>792</v>
      </c>
      <c r="E11" s="235"/>
      <c r="F11" s="235"/>
      <c r="G11" s="235"/>
      <c r="H11" s="235"/>
      <c r="I11" s="235"/>
      <c r="J11" s="121" t="str">
        <v/>
      </c>
      <c r="K11" s="1" t="str">
        <v/>
      </c>
      <c r="M11" s="8" t="s">
        <v>83</v>
      </c>
      <c r="O11">
        <v>0</v>
      </c>
      <c r="P11">
        <v>0</v>
      </c>
      <c r="Q11">
        <v>0</v>
      </c>
      <c r="S11" t="b">
        <v>0</v>
      </c>
    </row>
    <row r="12" spans="1:26" x14ac:dyDescent="0.2">
      <c r="A12" s="245" t="s">
        <v>792</v>
      </c>
      <c r="B12" t="str" cm="1">
        <f t="array" ref="B12">IF(LEN($A12),_xlfn.XLOOKUP($A12,'TB and map'!$A$7:$A$1137,'TB and map'!$B$7:$C$1137,"",0,1),"")</f>
        <v/>
      </c>
      <c r="C12" s="10"/>
      <c r="D12" s="245" t="s">
        <v>792</v>
      </c>
      <c r="E12" s="235"/>
      <c r="F12" s="235"/>
      <c r="G12" s="235"/>
      <c r="H12" s="235"/>
      <c r="I12" s="235"/>
      <c r="J12" s="121" t="str">
        <v/>
      </c>
      <c r="K12" s="1" t="str">
        <v/>
      </c>
      <c r="M12" t="s">
        <v>106</v>
      </c>
      <c r="N12" s="2" t="e">
        <f ca="1">[1]!DCRefersToSheetName()</f>
        <v>#NAME?</v>
      </c>
      <c r="O12">
        <v>0</v>
      </c>
      <c r="P12">
        <v>0</v>
      </c>
      <c r="Q12">
        <v>0</v>
      </c>
      <c r="S12" t="b">
        <v>0</v>
      </c>
    </row>
    <row r="13" spans="1:26" x14ac:dyDescent="0.2">
      <c r="A13" s="245" t="s">
        <v>792</v>
      </c>
      <c r="B13" t="str" cm="1">
        <f t="array" ref="B13">IF(LEN($A13),_xlfn.XLOOKUP($A13,'TB and map'!$A$7:$A$1137,'TB and map'!$B$7:$C$1137,"",0,1),"")</f>
        <v/>
      </c>
      <c r="C13" s="10"/>
      <c r="D13" s="245" t="s">
        <v>792</v>
      </c>
      <c r="E13" s="235"/>
      <c r="F13" s="235"/>
      <c r="G13" s="235"/>
      <c r="H13" s="235"/>
      <c r="I13" s="235"/>
      <c r="J13" s="121" t="str">
        <v/>
      </c>
      <c r="K13" s="1" t="str">
        <v/>
      </c>
      <c r="M13" t="s">
        <v>738</v>
      </c>
      <c r="O13">
        <v>0</v>
      </c>
      <c r="P13">
        <v>0</v>
      </c>
      <c r="Q13">
        <v>0</v>
      </c>
      <c r="S13" t="b">
        <v>0</v>
      </c>
    </row>
    <row r="14" spans="1:26" x14ac:dyDescent="0.2">
      <c r="A14" s="245" t="s">
        <v>792</v>
      </c>
      <c r="B14" t="str" cm="1">
        <f t="array" ref="B14">IF(LEN($A14),_xlfn.XLOOKUP($A14,'TB and map'!$A$7:$A$1137,'TB and map'!$B$7:$C$1137,"",0,1),"")</f>
        <v/>
      </c>
      <c r="C14" s="10"/>
      <c r="D14" s="245" t="s">
        <v>792</v>
      </c>
      <c r="E14" s="235"/>
      <c r="F14" s="235"/>
      <c r="G14" s="235"/>
      <c r="H14" s="235"/>
      <c r="I14" s="235"/>
      <c r="J14" s="121" t="str">
        <v/>
      </c>
      <c r="K14" s="1" t="str">
        <v/>
      </c>
      <c r="M14" t="s">
        <v>828</v>
      </c>
      <c r="O14">
        <v>0</v>
      </c>
      <c r="P14">
        <v>0</v>
      </c>
      <c r="Q14">
        <v>0</v>
      </c>
      <c r="S14" t="b">
        <v>0</v>
      </c>
    </row>
    <row r="15" spans="1:26" x14ac:dyDescent="0.2">
      <c r="A15" s="245" t="s">
        <v>792</v>
      </c>
      <c r="B15" t="str" cm="1">
        <f t="array" ref="B15">IF(LEN($A15),_xlfn.XLOOKUP($A15,'TB and map'!$A$7:$A$1137,'TB and map'!$B$7:$C$1137,"",0,1),"")</f>
        <v/>
      </c>
      <c r="C15" s="10"/>
      <c r="D15" s="245" t="s">
        <v>792</v>
      </c>
      <c r="E15" s="235"/>
      <c r="F15" s="235"/>
      <c r="G15" s="235"/>
      <c r="H15" s="235"/>
      <c r="I15" s="235"/>
      <c r="J15" s="121" t="str">
        <v/>
      </c>
      <c r="K15" s="1" t="str">
        <v/>
      </c>
      <c r="N15" s="62" t="e">
        <f ca="1">IF(DataFlow_Hide_Cols_Enabled,[1]!DCHideCol($N$12,COLUMN(F$4),FALSE,Business_show_count),Message_DataFlow_Disabled)</f>
        <v>#NAME?</v>
      </c>
      <c r="O15">
        <v>0</v>
      </c>
      <c r="P15">
        <v>0</v>
      </c>
      <c r="Q15">
        <v>0</v>
      </c>
      <c r="S15" t="b">
        <v>0</v>
      </c>
    </row>
    <row r="16" spans="1:26" x14ac:dyDescent="0.2">
      <c r="A16" s="245" t="s">
        <v>792</v>
      </c>
      <c r="B16" t="str" cm="1">
        <f t="array" ref="B16">IF(LEN($A16),_xlfn.XLOOKUP($A16,'TB and map'!$A$7:$A$1137,'TB and map'!$B$7:$C$1137,"",0,1),"")</f>
        <v/>
      </c>
      <c r="C16" s="10"/>
      <c r="D16" s="245" t="s">
        <v>792</v>
      </c>
      <c r="E16" s="235"/>
      <c r="F16" s="235"/>
      <c r="G16" s="235"/>
      <c r="H16" s="235"/>
      <c r="I16" s="235"/>
      <c r="J16" s="121" t="str">
        <v/>
      </c>
      <c r="K16" s="1" t="str">
        <v/>
      </c>
      <c r="N16" s="62" t="e">
        <f ca="1">IF(DataFlow_Hide_Cols_Enabled,[1]!DCHideCol($N$12,COLUMN(F$4)+Business_show_count,TRUE,Business_hide_count),Message_DataFlow_Disabled)</f>
        <v>#NAME?</v>
      </c>
      <c r="O16">
        <v>0</v>
      </c>
      <c r="P16">
        <v>0</v>
      </c>
      <c r="Q16">
        <v>0</v>
      </c>
      <c r="S16" t="b">
        <v>0</v>
      </c>
    </row>
    <row r="17" spans="1:19" x14ac:dyDescent="0.2">
      <c r="A17" s="245" t="s">
        <v>792</v>
      </c>
      <c r="B17" t="str" cm="1">
        <f t="array" ref="B17">IF(LEN($A17),_xlfn.XLOOKUP($A17,'TB and map'!$A$7:$A$1137,'TB and map'!$B$7:$C$1137,"",0,1),"")</f>
        <v/>
      </c>
      <c r="C17" s="10"/>
      <c r="D17" s="245" t="s">
        <v>792</v>
      </c>
      <c r="E17" s="235"/>
      <c r="F17" s="235"/>
      <c r="G17" s="235"/>
      <c r="H17" s="235"/>
      <c r="I17" s="235"/>
      <c r="J17" s="121" t="str">
        <v/>
      </c>
      <c r="K17" s="1" t="str">
        <v/>
      </c>
      <c r="O17">
        <v>0</v>
      </c>
      <c r="P17">
        <v>0</v>
      </c>
      <c r="Q17">
        <v>0</v>
      </c>
      <c r="S17" t="b">
        <v>0</v>
      </c>
    </row>
    <row r="18" spans="1:19" x14ac:dyDescent="0.2">
      <c r="A18" s="245" t="s">
        <v>792</v>
      </c>
      <c r="B18" t="str" cm="1">
        <f t="array" ref="B18">IF(LEN($A18),_xlfn.XLOOKUP($A18,'TB and map'!$A$7:$A$1137,'TB and map'!$B$7:$C$1137,"",0,1),"")</f>
        <v/>
      </c>
      <c r="C18" s="10"/>
      <c r="D18" s="245" t="s">
        <v>792</v>
      </c>
      <c r="E18" s="235"/>
      <c r="F18" s="235"/>
      <c r="G18" s="235"/>
      <c r="H18" s="235"/>
      <c r="I18" s="235"/>
      <c r="J18" s="121" t="str">
        <v/>
      </c>
      <c r="K18" s="1" t="str">
        <v/>
      </c>
      <c r="O18">
        <v>0</v>
      </c>
      <c r="P18">
        <v>0</v>
      </c>
      <c r="Q18">
        <v>0</v>
      </c>
      <c r="S18" t="b">
        <v>0</v>
      </c>
    </row>
    <row r="19" spans="1:19" x14ac:dyDescent="0.2">
      <c r="A19" s="245" t="s">
        <v>792</v>
      </c>
      <c r="B19" t="str" cm="1">
        <f t="array" ref="B19">IF(LEN($A19),_xlfn.XLOOKUP($A19,'TB and map'!$A$7:$A$1137,'TB and map'!$B$7:$C$1137,"",0,1),"")</f>
        <v/>
      </c>
      <c r="C19" s="10"/>
      <c r="D19" s="245" t="s">
        <v>792</v>
      </c>
      <c r="E19" s="235"/>
      <c r="F19" s="235"/>
      <c r="G19" s="235"/>
      <c r="H19" s="235"/>
      <c r="I19" s="235"/>
      <c r="J19" s="121" t="str">
        <v/>
      </c>
      <c r="K19" s="1" t="str">
        <v/>
      </c>
      <c r="M19" t="s">
        <v>852</v>
      </c>
      <c r="O19">
        <v>0</v>
      </c>
      <c r="P19">
        <v>0</v>
      </c>
      <c r="Q19">
        <v>0</v>
      </c>
      <c r="S19" t="b">
        <v>0</v>
      </c>
    </row>
    <row r="20" spans="1:19" x14ac:dyDescent="0.2">
      <c r="A20" s="245" t="s">
        <v>792</v>
      </c>
      <c r="B20" t="str" cm="1">
        <f t="array" ref="B20">IF(LEN($A20),_xlfn.XLOOKUP($A20,'TB and map'!$A$7:$A$1137,'TB and map'!$B$7:$C$1137,"",0,1),"")</f>
        <v/>
      </c>
      <c r="C20" s="10"/>
      <c r="D20" s="245" t="s">
        <v>792</v>
      </c>
      <c r="E20" s="235"/>
      <c r="F20" s="235"/>
      <c r="G20" s="235"/>
      <c r="H20" s="235"/>
      <c r="I20" s="235"/>
      <c r="J20" s="121" t="str">
        <v/>
      </c>
      <c r="K20" s="1" t="str">
        <v/>
      </c>
      <c r="M20" t="s">
        <v>853</v>
      </c>
      <c r="O20">
        <v>0</v>
      </c>
      <c r="P20">
        <v>0</v>
      </c>
      <c r="Q20">
        <v>0</v>
      </c>
      <c r="S20" t="b">
        <v>0</v>
      </c>
    </row>
    <row r="21" spans="1:19" x14ac:dyDescent="0.2">
      <c r="A21" s="245" t="s">
        <v>792</v>
      </c>
      <c r="B21" t="str" cm="1">
        <f t="array" ref="B21">IF(LEN($A21),_xlfn.XLOOKUP($A21,'TB and map'!$A$7:$A$1137,'TB and map'!$B$7:$C$1137,"",0,1),"")</f>
        <v/>
      </c>
      <c r="C21" s="10"/>
      <c r="D21" s="245" t="s">
        <v>792</v>
      </c>
      <c r="E21" s="235"/>
      <c r="F21" s="235"/>
      <c r="G21" s="235"/>
      <c r="H21" s="235"/>
      <c r="I21" s="235"/>
      <c r="J21" s="121" t="str">
        <v/>
      </c>
      <c r="K21" s="1" t="str">
        <v/>
      </c>
      <c r="M21" t="s">
        <v>854</v>
      </c>
      <c r="O21">
        <v>0</v>
      </c>
      <c r="P21">
        <v>0</v>
      </c>
      <c r="Q21">
        <v>0</v>
      </c>
      <c r="S21" t="b">
        <v>0</v>
      </c>
    </row>
    <row r="22" spans="1:19" x14ac:dyDescent="0.2">
      <c r="A22" s="245" t="s">
        <v>792</v>
      </c>
      <c r="B22" t="str" cm="1">
        <f t="array" ref="B22">IF(LEN($A22),_xlfn.XLOOKUP($A22,'TB and map'!$A$7:$A$1137,'TB and map'!$B$7:$C$1137,"",0,1),"")</f>
        <v/>
      </c>
      <c r="C22" s="10"/>
      <c r="D22" s="245" t="s">
        <v>792</v>
      </c>
      <c r="E22" s="235"/>
      <c r="F22" s="235"/>
      <c r="G22" s="235"/>
      <c r="H22" s="235"/>
      <c r="I22" s="235"/>
      <c r="J22" s="121" t="str">
        <v/>
      </c>
      <c r="K22" s="1" t="str">
        <v/>
      </c>
      <c r="O22">
        <v>0</v>
      </c>
      <c r="P22">
        <v>0</v>
      </c>
      <c r="Q22">
        <v>0</v>
      </c>
      <c r="S22" t="b">
        <v>0</v>
      </c>
    </row>
    <row r="23" spans="1:19" x14ac:dyDescent="0.2">
      <c r="A23" s="245" t="s">
        <v>792</v>
      </c>
      <c r="B23" t="str" cm="1">
        <f t="array" ref="B23">IF(LEN($A23),_xlfn.XLOOKUP($A23,'TB and map'!$A$7:$A$1137,'TB and map'!$B$7:$C$1137,"",0,1),"")</f>
        <v/>
      </c>
      <c r="C23" s="10"/>
      <c r="D23" s="245" t="s">
        <v>792</v>
      </c>
      <c r="E23" s="235"/>
      <c r="F23" s="235"/>
      <c r="G23" s="235"/>
      <c r="H23" s="235"/>
      <c r="I23" s="235"/>
      <c r="J23" s="121" t="str">
        <v/>
      </c>
      <c r="K23" s="1" t="str">
        <v/>
      </c>
      <c r="M23" t="s">
        <v>507</v>
      </c>
      <c r="N23">
        <f>SUM(J8:J39)</f>
        <v>0</v>
      </c>
      <c r="O23">
        <v>0</v>
      </c>
      <c r="P23">
        <v>0</v>
      </c>
      <c r="Q23">
        <v>0</v>
      </c>
      <c r="S23" t="b">
        <v>0</v>
      </c>
    </row>
    <row r="24" spans="1:19" x14ac:dyDescent="0.2">
      <c r="A24" s="245" t="s">
        <v>792</v>
      </c>
      <c r="B24" t="str" cm="1">
        <f t="array" ref="B24">IF(LEN($A24),_xlfn.XLOOKUP($A24,'TB and map'!$A$7:$A$1137,'TB and map'!$B$7:$C$1137,"",0,1),"")</f>
        <v/>
      </c>
      <c r="C24" s="10"/>
      <c r="D24" s="245" t="s">
        <v>792</v>
      </c>
      <c r="E24" s="235"/>
      <c r="F24" s="235"/>
      <c r="G24" s="235"/>
      <c r="H24" s="235"/>
      <c r="I24" s="235"/>
      <c r="J24" s="121" t="str">
        <v/>
      </c>
      <c r="K24" s="1" t="str">
        <v/>
      </c>
      <c r="M24" t="s">
        <v>801</v>
      </c>
      <c r="N24" t="str" cm="1">
        <f t="array" ref="N24">_VALIDATIONSMESSAGE2(Validation_Count,K8:K39,)</f>
        <v/>
      </c>
      <c r="O24">
        <v>0</v>
      </c>
      <c r="P24">
        <v>0</v>
      </c>
      <c r="Q24">
        <v>0</v>
      </c>
      <c r="S24" t="b">
        <v>0</v>
      </c>
    </row>
    <row r="25" spans="1:19" x14ac:dyDescent="0.2">
      <c r="A25" s="245" t="s">
        <v>792</v>
      </c>
      <c r="B25" t="str" cm="1">
        <f t="array" ref="B25">IF(LEN($A25),_xlfn.XLOOKUP($A25,'TB and map'!$A$7:$A$1137,'TB and map'!$B$7:$C$1137,"",0,1),"")</f>
        <v/>
      </c>
      <c r="C25" s="10"/>
      <c r="D25" s="245" t="s">
        <v>792</v>
      </c>
      <c r="E25" s="235"/>
      <c r="F25" s="235"/>
      <c r="G25" s="235"/>
      <c r="H25" s="235"/>
      <c r="I25" s="235"/>
      <c r="J25" s="121" t="str">
        <v/>
      </c>
      <c r="K25" s="1" t="str">
        <v/>
      </c>
      <c r="M25" t="s">
        <v>107</v>
      </c>
      <c r="N25" t="e">
        <f ca="1">Admin!G47</f>
        <v>#NAME?</v>
      </c>
      <c r="O25">
        <v>0</v>
      </c>
      <c r="P25">
        <v>0</v>
      </c>
      <c r="Q25">
        <v>0</v>
      </c>
      <c r="S25" t="b">
        <v>0</v>
      </c>
    </row>
    <row r="26" spans="1:19" x14ac:dyDescent="0.2">
      <c r="A26" s="245" t="s">
        <v>792</v>
      </c>
      <c r="B26" t="str" cm="1">
        <f t="array" ref="B26">IF(LEN($A26),_xlfn.XLOOKUP($A26,'TB and map'!$A$7:$A$1137,'TB and map'!$B$7:$C$1137,"",0,1),"")</f>
        <v/>
      </c>
      <c r="C26" s="10"/>
      <c r="D26" s="245" t="s">
        <v>792</v>
      </c>
      <c r="E26" s="235"/>
      <c r="F26" s="235"/>
      <c r="G26" s="235"/>
      <c r="H26" s="235"/>
      <c r="I26" s="235"/>
      <c r="J26" s="121" t="str">
        <v/>
      </c>
      <c r="K26" s="1" t="str">
        <v/>
      </c>
      <c r="M26" t="s">
        <v>108</v>
      </c>
      <c r="N26" t="e">
        <f ca="1">Admin!H47</f>
        <v>#NAME?</v>
      </c>
      <c r="O26">
        <v>0</v>
      </c>
      <c r="P26">
        <v>0</v>
      </c>
      <c r="Q26">
        <v>0</v>
      </c>
      <c r="S26" t="b">
        <v>0</v>
      </c>
    </row>
    <row r="27" spans="1:19" x14ac:dyDescent="0.2">
      <c r="A27" s="245" t="s">
        <v>792</v>
      </c>
      <c r="B27" t="str" cm="1">
        <f t="array" ref="B27">IF(LEN($A27),_xlfn.XLOOKUP($A27,'TB and map'!$A$7:$A$1137,'TB and map'!$B$7:$C$1137,"",0,1),"")</f>
        <v/>
      </c>
      <c r="C27" s="10"/>
      <c r="D27" s="245" t="s">
        <v>792</v>
      </c>
      <c r="E27" s="235"/>
      <c r="F27" s="235"/>
      <c r="G27" s="235"/>
      <c r="H27" s="235"/>
      <c r="I27" s="235"/>
      <c r="J27" s="121" t="str">
        <v/>
      </c>
      <c r="K27" s="1" t="str">
        <v/>
      </c>
      <c r="M27" t="s">
        <v>109</v>
      </c>
      <c r="N27" t="b">
        <f>Admin!I47</f>
        <v>1</v>
      </c>
      <c r="O27">
        <v>0</v>
      </c>
      <c r="P27">
        <v>0</v>
      </c>
      <c r="Q27">
        <v>0</v>
      </c>
      <c r="S27" t="b">
        <v>0</v>
      </c>
    </row>
    <row r="28" spans="1:19" x14ac:dyDescent="0.2">
      <c r="A28" s="245" t="s">
        <v>792</v>
      </c>
      <c r="B28" t="str" cm="1">
        <f t="array" ref="B28">IF(LEN($A28),_xlfn.XLOOKUP($A28,'TB and map'!$A$7:$A$1137,'TB and map'!$B$7:$C$1137,"",0,1),"")</f>
        <v/>
      </c>
      <c r="C28" s="10"/>
      <c r="D28" s="245" t="s">
        <v>792</v>
      </c>
      <c r="E28" s="235"/>
      <c r="F28" s="235"/>
      <c r="G28" s="235"/>
      <c r="H28" s="235"/>
      <c r="I28" s="235"/>
      <c r="J28" s="121" t="str">
        <v/>
      </c>
      <c r="K28" s="1" t="str">
        <v/>
      </c>
      <c r="M28" t="s">
        <v>114</v>
      </c>
      <c r="O28">
        <v>0</v>
      </c>
      <c r="P28">
        <v>0</v>
      </c>
      <c r="Q28">
        <v>0</v>
      </c>
      <c r="S28" t="b">
        <v>0</v>
      </c>
    </row>
    <row r="29" spans="1:19" x14ac:dyDescent="0.2">
      <c r="A29" s="245" t="s">
        <v>792</v>
      </c>
      <c r="B29" t="str" cm="1">
        <f t="array" ref="B29">IF(LEN($A29),_xlfn.XLOOKUP($A29,'TB and map'!$A$7:$A$1137,'TB and map'!$B$7:$C$1137,"",0,1),"")</f>
        <v/>
      </c>
      <c r="C29" s="10"/>
      <c r="D29" s="245" t="s">
        <v>792</v>
      </c>
      <c r="E29" s="235"/>
      <c r="F29" s="235"/>
      <c r="G29" s="235"/>
      <c r="H29" s="235"/>
      <c r="I29" s="235"/>
      <c r="J29" s="121" t="str">
        <v/>
      </c>
      <c r="K29" s="1" t="str">
        <v/>
      </c>
      <c r="O29">
        <v>0</v>
      </c>
      <c r="P29">
        <v>0</v>
      </c>
      <c r="Q29">
        <v>0</v>
      </c>
      <c r="S29" t="b">
        <v>0</v>
      </c>
    </row>
    <row r="30" spans="1:19" x14ac:dyDescent="0.2">
      <c r="A30" s="245" t="s">
        <v>792</v>
      </c>
      <c r="B30" t="str" cm="1">
        <f t="array" ref="B30">IF(LEN($A30),_xlfn.XLOOKUP($A30,'TB and map'!$A$7:$A$1137,'TB and map'!$B$7:$C$1137,"",0,1),"")</f>
        <v/>
      </c>
      <c r="C30" s="10"/>
      <c r="D30" s="245" t="s">
        <v>792</v>
      </c>
      <c r="E30" s="235"/>
      <c r="F30" s="235"/>
      <c r="G30" s="235"/>
      <c r="H30" s="235"/>
      <c r="I30" s="235"/>
      <c r="J30" s="121" t="str">
        <v/>
      </c>
      <c r="K30" s="1" t="str">
        <v/>
      </c>
      <c r="O30">
        <v>0</v>
      </c>
      <c r="P30">
        <v>0</v>
      </c>
      <c r="Q30">
        <v>0</v>
      </c>
      <c r="S30" t="b">
        <v>0</v>
      </c>
    </row>
    <row r="31" spans="1:19" x14ac:dyDescent="0.2">
      <c r="A31" s="245" t="s">
        <v>792</v>
      </c>
      <c r="B31" t="str" cm="1">
        <f t="array" ref="B31">IF(LEN($A31),_xlfn.XLOOKUP($A31,'TB and map'!$A$7:$A$1137,'TB and map'!$B$7:$C$1137,"",0,1),"")</f>
        <v/>
      </c>
      <c r="C31" s="10"/>
      <c r="D31" s="245" t="s">
        <v>792</v>
      </c>
      <c r="E31" s="235"/>
      <c r="F31" s="235"/>
      <c r="G31" s="235"/>
      <c r="H31" s="235"/>
      <c r="I31" s="235"/>
      <c r="J31" s="121" t="str">
        <v/>
      </c>
      <c r="K31" s="1" t="str">
        <v/>
      </c>
      <c r="O31">
        <v>0</v>
      </c>
      <c r="P31">
        <v>0</v>
      </c>
      <c r="Q31">
        <v>0</v>
      </c>
      <c r="S31" t="b">
        <v>0</v>
      </c>
    </row>
    <row r="32" spans="1:19" x14ac:dyDescent="0.2">
      <c r="A32" s="245" t="s">
        <v>792</v>
      </c>
      <c r="B32" t="str" cm="1">
        <f t="array" ref="B32">IF(LEN($A32),_xlfn.XLOOKUP($A32,'TB and map'!$A$7:$A$1137,'TB and map'!$B$7:$C$1137,"",0,1),"")</f>
        <v/>
      </c>
      <c r="C32" s="10"/>
      <c r="D32" s="245" t="s">
        <v>792</v>
      </c>
      <c r="E32" s="235"/>
      <c r="F32" s="235"/>
      <c r="G32" s="235"/>
      <c r="H32" s="235"/>
      <c r="I32" s="235"/>
      <c r="J32" s="121" t="str">
        <v/>
      </c>
      <c r="K32" s="1" t="str">
        <v/>
      </c>
      <c r="O32">
        <v>0</v>
      </c>
      <c r="P32">
        <v>0</v>
      </c>
      <c r="Q32">
        <v>0</v>
      </c>
      <c r="S32" t="b">
        <v>0</v>
      </c>
    </row>
    <row r="33" spans="1:19" x14ac:dyDescent="0.2">
      <c r="A33" s="245" t="s">
        <v>792</v>
      </c>
      <c r="B33" t="str" cm="1">
        <f t="array" ref="B33">IF(LEN($A33),_xlfn.XLOOKUP($A33,'TB and map'!$A$7:$A$1137,'TB and map'!$B$7:$C$1137,"",0,1),"")</f>
        <v/>
      </c>
      <c r="C33" s="10"/>
      <c r="D33" s="245" t="s">
        <v>792</v>
      </c>
      <c r="E33" s="235"/>
      <c r="F33" s="235"/>
      <c r="G33" s="235"/>
      <c r="H33" s="235"/>
      <c r="I33" s="235"/>
      <c r="J33" s="121" t="str">
        <v/>
      </c>
      <c r="K33" s="1" t="str">
        <v/>
      </c>
      <c r="O33">
        <v>0</v>
      </c>
      <c r="P33">
        <v>0</v>
      </c>
      <c r="Q33">
        <v>0</v>
      </c>
      <c r="S33" t="b">
        <v>0</v>
      </c>
    </row>
    <row r="34" spans="1:19" x14ac:dyDescent="0.2">
      <c r="A34" s="245" t="s">
        <v>792</v>
      </c>
      <c r="B34" t="str" cm="1">
        <f t="array" ref="B34">IF(LEN($A34),_xlfn.XLOOKUP($A34,'TB and map'!$A$7:$A$1137,'TB and map'!$B$7:$C$1137,"",0,1),"")</f>
        <v/>
      </c>
      <c r="C34" s="10"/>
      <c r="D34" s="245" t="s">
        <v>792</v>
      </c>
      <c r="E34" s="235"/>
      <c r="F34" s="235"/>
      <c r="G34" s="235"/>
      <c r="H34" s="235"/>
      <c r="I34" s="235"/>
      <c r="J34" s="121" t="str">
        <v/>
      </c>
      <c r="K34" s="1" t="str">
        <v/>
      </c>
      <c r="O34">
        <v>0</v>
      </c>
      <c r="P34">
        <v>0</v>
      </c>
      <c r="Q34">
        <v>0</v>
      </c>
      <c r="S34" t="b">
        <v>0</v>
      </c>
    </row>
    <row r="35" spans="1:19" x14ac:dyDescent="0.2">
      <c r="A35" s="245" t="s">
        <v>792</v>
      </c>
      <c r="B35" t="str" cm="1">
        <f t="array" ref="B35">IF(LEN($A35),_xlfn.XLOOKUP($A35,'TB and map'!$A$7:$A$1137,'TB and map'!$B$7:$C$1137,"",0,1),"")</f>
        <v/>
      </c>
      <c r="C35" s="10"/>
      <c r="D35" s="245" t="s">
        <v>792</v>
      </c>
      <c r="E35" s="235"/>
      <c r="F35" s="235"/>
      <c r="G35" s="235"/>
      <c r="H35" s="235"/>
      <c r="I35" s="235"/>
      <c r="J35" s="121" t="str">
        <v/>
      </c>
      <c r="K35" s="1" t="str">
        <v/>
      </c>
      <c r="O35">
        <v>0</v>
      </c>
      <c r="P35">
        <v>0</v>
      </c>
      <c r="Q35">
        <v>0</v>
      </c>
      <c r="S35" t="b">
        <v>0</v>
      </c>
    </row>
    <row r="36" spans="1:19" x14ac:dyDescent="0.2">
      <c r="A36" s="245" t="s">
        <v>792</v>
      </c>
      <c r="B36" t="str" cm="1">
        <f t="array" ref="B36">IF(LEN($A36),_xlfn.XLOOKUP($A36,'TB and map'!$A$7:$A$1137,'TB and map'!$B$7:$C$1137,"",0,1),"")</f>
        <v/>
      </c>
      <c r="C36" s="10"/>
      <c r="D36" s="245" t="s">
        <v>792</v>
      </c>
      <c r="E36" s="235"/>
      <c r="F36" s="235"/>
      <c r="G36" s="235"/>
      <c r="H36" s="235"/>
      <c r="I36" s="235"/>
      <c r="J36" s="121" t="str">
        <v/>
      </c>
      <c r="K36" s="1" t="str">
        <v/>
      </c>
      <c r="O36">
        <v>0</v>
      </c>
      <c r="P36">
        <v>0</v>
      </c>
      <c r="Q36">
        <v>0</v>
      </c>
      <c r="S36" t="b">
        <v>0</v>
      </c>
    </row>
    <row r="37" spans="1:19" x14ac:dyDescent="0.2">
      <c r="A37" s="245" t="s">
        <v>792</v>
      </c>
      <c r="B37" t="str" cm="1">
        <f t="array" ref="B37">IF(LEN($A37),_xlfn.XLOOKUP($A37,'TB and map'!$A$7:$A$1137,'TB and map'!$B$7:$C$1137,"",0,1),"")</f>
        <v/>
      </c>
      <c r="C37" s="10"/>
      <c r="D37" s="245" t="s">
        <v>792</v>
      </c>
      <c r="E37" s="235"/>
      <c r="F37" s="235"/>
      <c r="G37" s="235"/>
      <c r="H37" s="235"/>
      <c r="I37" s="235"/>
      <c r="J37" s="121" t="str">
        <v/>
      </c>
      <c r="K37" s="1" t="str">
        <v/>
      </c>
      <c r="O37">
        <v>0</v>
      </c>
      <c r="P37">
        <v>0</v>
      </c>
      <c r="Q37">
        <v>0</v>
      </c>
      <c r="S37" t="b">
        <v>0</v>
      </c>
    </row>
    <row r="38" spans="1:19" x14ac:dyDescent="0.2">
      <c r="A38" s="245" t="s">
        <v>792</v>
      </c>
      <c r="B38" t="str" cm="1">
        <f t="array" ref="B38">IF(LEN($A38),_xlfn.XLOOKUP($A38,'TB and map'!$A$7:$A$1137,'TB and map'!$B$7:$C$1137,"",0,1),"")</f>
        <v/>
      </c>
      <c r="C38" s="10"/>
      <c r="D38" s="245" t="s">
        <v>792</v>
      </c>
      <c r="E38" s="235"/>
      <c r="F38" s="235"/>
      <c r="G38" s="235"/>
      <c r="H38" s="235"/>
      <c r="I38" s="235"/>
      <c r="J38" s="121" t="str">
        <v/>
      </c>
      <c r="K38" s="1" t="str">
        <v/>
      </c>
      <c r="O38">
        <v>0</v>
      </c>
      <c r="P38">
        <v>0</v>
      </c>
      <c r="Q38">
        <v>0</v>
      </c>
      <c r="S38" t="b">
        <v>0</v>
      </c>
    </row>
  </sheetData>
  <sheetProtection sort="0" autoFilter="0" pivotTables="0"/>
  <mergeCells count="1">
    <mergeCell ref="B6:D6"/>
  </mergeCells>
  <conditionalFormatting sqref="J4">
    <cfRule type="iconSet" priority="3">
      <iconSet iconSet="3Symbols" showValue="0" reverse="1">
        <cfvo type="percent" val="0"/>
        <cfvo type="num" val="0" gte="0"/>
        <cfvo type="num" val="1"/>
      </iconSet>
    </cfRule>
  </conditionalFormatting>
  <conditionalFormatting sqref="J8:J38">
    <cfRule type="iconSet" priority="2">
      <iconSet iconSet="3Symbols" showValue="0" reverse="1">
        <cfvo type="percent" val="0"/>
        <cfvo type="num" val="0" gte="0"/>
        <cfvo type="num" val="1"/>
      </iconSet>
    </cfRule>
  </conditionalFormatting>
  <dataValidations count="1">
    <dataValidation type="list" allowBlank="1" showInputMessage="1" showErrorMessage="1" sqref="A9:A38" xr:uid="{00000000-0002-0000-0C00-000000000000}">
      <formula1>_xlfn.ANCHORARRAY(Possible_Tb_Codes)</formula1>
    </dataValidation>
  </dataValidations>
  <hyperlinks>
    <hyperlink ref="A3" location="Index!A1" display="Index" xr:uid="{00000000-0004-0000-0C00-000000000000}"/>
  </hyperlinks>
  <pageMargins left="0.7" right="0.7" top="0.75" bottom="0.75" header="0.3" footer="0.3"/>
  <pageSetup paperSize="9"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85124-CCEB-46BA-BF1C-D861E8B00E4C}">
  <sheetPr>
    <tabColor theme="7" tint="0.79995117038483843"/>
    <pageSetUpPr autoPageBreaks="0" fitToPage="1"/>
  </sheetPr>
  <dimension ref="A1:U58"/>
  <sheetViews>
    <sheetView workbookViewId="0">
      <pane xSplit="3" ySplit="3" topLeftCell="D4" activePane="bottomRight" state="frozen"/>
      <selection pane="topRight"/>
      <selection pane="bottomLeft"/>
      <selection pane="bottomRight" activeCell="I5" sqref="I5"/>
    </sheetView>
  </sheetViews>
  <sheetFormatPr defaultColWidth="8.625" defaultRowHeight="14.25" x14ac:dyDescent="0.2"/>
  <cols>
    <col min="1" max="1" width="7.125" style="62" customWidth="1"/>
    <col min="2" max="2" width="60.625" style="74" customWidth="1"/>
    <col min="3" max="3" width="15.625" style="62" customWidth="1"/>
    <col min="4" max="7" width="15.625" style="62" hidden="1" customWidth="1"/>
    <col min="8" max="8" width="6.125" style="62" customWidth="1"/>
    <col min="9" max="9" width="15.625" style="62" customWidth="1"/>
    <col min="10" max="10" width="6.125" style="62" customWidth="1"/>
    <col min="11" max="11" width="15.625" style="62" hidden="1" customWidth="1"/>
    <col min="12" max="12" width="3.375" style="121" customWidth="1"/>
    <col min="13" max="13" width="36" style="62" customWidth="1"/>
    <col min="14" max="14" width="7.625" style="62" customWidth="1"/>
    <col min="15" max="15" width="28.125" style="62" hidden="1" customWidth="1"/>
    <col min="16" max="16" width="11.375" style="62" hidden="1" customWidth="1"/>
    <col min="17" max="17" width="8.625" hidden="1" customWidth="1"/>
    <col min="18" max="18" width="8.625" style="62" hidden="1" customWidth="1"/>
    <col min="19" max="19" width="9.125" style="62" hidden="1" customWidth="1"/>
    <col min="20" max="21" width="8.625" style="62" hidden="1" customWidth="1"/>
    <col min="22" max="16384" width="8.625" style="62"/>
  </cols>
  <sheetData>
    <row r="1" spans="1:21" ht="23.25" x14ac:dyDescent="0.35">
      <c r="A1" s="63" t="str">
        <f>+Lists!$L$4</f>
        <v>Entity_0001 - Period end: 30/11/2024</v>
      </c>
    </row>
    <row r="2" spans="1:21" x14ac:dyDescent="0.2">
      <c r="A2" s="13" t="e">
        <f ca="1">HYPERLINK(Lists!$T$7&amp;SUBSTITUTE(SheetName," ","_"),"Help")</f>
        <v>#NAME?</v>
      </c>
    </row>
    <row r="3" spans="1:21" ht="30.75" thickBot="1" x14ac:dyDescent="0.3">
      <c r="A3" s="64" t="s">
        <v>117</v>
      </c>
      <c r="B3" s="65" t="s">
        <v>785</v>
      </c>
      <c r="C3" s="65" t="str">
        <f>'TB and map'!C4</f>
        <v>Amount</v>
      </c>
      <c r="D3" s="65" t="str" cm="1">
        <f t="array" ref="D3">_xlfn.ANCHORARRAY('PwC Setup'!$B$74)</f>
        <v/>
      </c>
      <c r="E3" s="65"/>
      <c r="F3" s="65"/>
      <c r="G3" s="65"/>
      <c r="I3" s="65" t="s">
        <v>855</v>
      </c>
      <c r="K3" s="65" t="s">
        <v>856</v>
      </c>
      <c r="M3" s="65" t="s">
        <v>808</v>
      </c>
      <c r="O3" s="62" t="s">
        <v>7</v>
      </c>
      <c r="P3" s="62" t="s">
        <v>857</v>
      </c>
      <c r="Q3" s="62" t="s">
        <v>858</v>
      </c>
      <c r="R3" s="62" t="s">
        <v>859</v>
      </c>
      <c r="S3" s="62" t="s">
        <v>860</v>
      </c>
      <c r="T3" s="62" t="s">
        <v>784</v>
      </c>
      <c r="U3" s="62" t="s">
        <v>861</v>
      </c>
    </row>
    <row r="4" spans="1:21" x14ac:dyDescent="0.2">
      <c r="C4" s="67" t="str">
        <f>+Currency_Symbol</f>
        <v>£</v>
      </c>
      <c r="D4" s="82" t="str">
        <f>+Currency_Symbol</f>
        <v>£</v>
      </c>
      <c r="E4" s="82" t="str">
        <f>+Currency_Symbol</f>
        <v>£</v>
      </c>
      <c r="F4" s="82" t="str">
        <f>+Currency_Symbol</f>
        <v>£</v>
      </c>
      <c r="G4" s="82" t="str">
        <f>+Currency_Symbol</f>
        <v>£</v>
      </c>
      <c r="I4" s="67" t="str">
        <f>+Currency_Symbol</f>
        <v>£</v>
      </c>
      <c r="K4" s="67" t="str">
        <f>+Currency_Symbol</f>
        <v>£</v>
      </c>
    </row>
    <row r="5" spans="1:21" x14ac:dyDescent="0.2">
      <c r="B5" s="62" t="s">
        <v>862</v>
      </c>
      <c r="C5" s="71" cm="1">
        <f t="array" ref="C5:G5">IFERROR(INDEX(_xlfn.ANCHORARRAY('Summarised TB'!$B$4),_xlfn.XMATCH($B5,INDEX(_xlfn.ANCHORARRAY('Summarised TB'!$B$4),,1),0,2),_xlfn.SEQUENCE(1,5,2)),0)</f>
        <v>0</v>
      </c>
      <c r="D5" s="71">
        <v>0</v>
      </c>
      <c r="E5" s="71">
        <v>0</v>
      </c>
      <c r="F5" s="71">
        <v>0</v>
      </c>
      <c r="G5" s="71">
        <v>0</v>
      </c>
      <c r="I5" s="246"/>
      <c r="K5" s="71">
        <f ca="1">P5</f>
        <v>0</v>
      </c>
      <c r="L5" s="121" t="str" cm="1">
        <f t="array" ref="L5:M35">_xlfn.SWITCH(R5:R35,10,_xlfn.HSTACK(1,"Amount should match Financial Statements"),20,_xlfn.HSTACK(1,B5&amp;" should be negative"),"")</f>
        <v/>
      </c>
      <c r="M5" s="1" t="str">
        <v/>
      </c>
      <c r="N5" s="1"/>
      <c r="P5" s="71" cm="1">
        <f t="array" aca="1" ref="P5:P34" ca="1">IF(LEN($B$5:$B$34),SUMIFS('Trial balance interface'!$AL6:$AL522,'Trial balance interface'!$AI6:$AI522,$B$5:$B$34,'Trial balance interface'!$AF6:$AF522,$B$40),0)</f>
        <v>0</v>
      </c>
      <c r="Q5" s="129" t="b">
        <v>1</v>
      </c>
      <c r="R5" s="62" t="str" cm="1">
        <f t="array" ref="R5:R35">_xlfn.IFS(($B$46),"",NOT($Q$5:$Q$35),"",($C$5:$C$35&lt;&gt;$I$5:$I$35),10,TRUE,"")</f>
        <v/>
      </c>
      <c r="S5" s="142" t="b">
        <v>1</v>
      </c>
      <c r="T5" s="62" t="s">
        <v>36</v>
      </c>
      <c r="U5" s="62" t="s">
        <v>863</v>
      </c>
    </row>
    <row r="6" spans="1:21" x14ac:dyDescent="0.2">
      <c r="B6" s="62" t="s">
        <v>864</v>
      </c>
      <c r="C6" s="71" cm="1">
        <f t="array" ref="C6:G6">IFERROR(INDEX(_xlfn.ANCHORARRAY('Summarised TB'!$B$4),_xlfn.XMATCH($B6,INDEX(_xlfn.ANCHORARRAY('Summarised TB'!$B$4),,1),0,2),_xlfn.SEQUENCE(1,5,2)),0)</f>
        <v>0</v>
      </c>
      <c r="D6" s="71">
        <v>0</v>
      </c>
      <c r="E6" s="71">
        <v>0</v>
      </c>
      <c r="F6" s="71">
        <v>0</v>
      </c>
      <c r="G6" s="71">
        <v>0</v>
      </c>
      <c r="I6" s="246"/>
      <c r="K6" s="71">
        <f t="shared" ref="K6:K9" ca="1" si="0">P6</f>
        <v>0</v>
      </c>
      <c r="L6" s="121" t="str">
        <v/>
      </c>
      <c r="M6" s="1" t="str">
        <v/>
      </c>
      <c r="N6" s="1"/>
      <c r="P6" s="71">
        <f ca="1"/>
        <v>0</v>
      </c>
      <c r="Q6" s="129" t="b">
        <v>1</v>
      </c>
      <c r="R6" s="62" t="str">
        <v/>
      </c>
      <c r="S6" s="142" t="b">
        <v>1</v>
      </c>
      <c r="T6" s="62" t="s">
        <v>36</v>
      </c>
      <c r="U6" s="62" t="s">
        <v>863</v>
      </c>
    </row>
    <row r="7" spans="1:21" x14ac:dyDescent="0.2">
      <c r="B7" s="62" t="s">
        <v>865</v>
      </c>
      <c r="C7" s="71" cm="1">
        <f t="array" ref="C7:G7">IFERROR(INDEX(_xlfn.ANCHORARRAY('Summarised TB'!$B$4),_xlfn.XMATCH($B7,INDEX(_xlfn.ANCHORARRAY('Summarised TB'!$B$4),,1),0,2),_xlfn.SEQUENCE(1,5,2)),0)</f>
        <v>0</v>
      </c>
      <c r="D7" s="71">
        <v>0</v>
      </c>
      <c r="E7" s="71">
        <v>0</v>
      </c>
      <c r="F7" s="71">
        <v>0</v>
      </c>
      <c r="G7" s="71">
        <v>0</v>
      </c>
      <c r="I7" s="246"/>
      <c r="K7" s="71">
        <f t="shared" ca="1" si="0"/>
        <v>0</v>
      </c>
      <c r="L7" s="121" t="str">
        <v/>
      </c>
      <c r="M7" s="1" t="str">
        <v/>
      </c>
      <c r="N7" s="1"/>
      <c r="P7" s="71">
        <f ca="1"/>
        <v>0</v>
      </c>
      <c r="Q7" s="129" t="b">
        <v>1</v>
      </c>
      <c r="R7" s="62" t="str">
        <v/>
      </c>
      <c r="S7" s="142" t="b">
        <v>1</v>
      </c>
      <c r="T7" s="62" t="s">
        <v>36</v>
      </c>
      <c r="U7" s="62" t="s">
        <v>863</v>
      </c>
    </row>
    <row r="8" spans="1:21" x14ac:dyDescent="0.2">
      <c r="B8" s="62" t="s">
        <v>866</v>
      </c>
      <c r="C8" s="71" cm="1">
        <f t="array" ref="C8:G8">IFERROR(INDEX(_xlfn.ANCHORARRAY('Summarised TB'!$B$4),_xlfn.XMATCH($B8,INDEX(_xlfn.ANCHORARRAY('Summarised TB'!$B$4),,1),0,2),_xlfn.SEQUENCE(1,5,2)),0)</f>
        <v>0</v>
      </c>
      <c r="D8" s="71">
        <v>0</v>
      </c>
      <c r="E8" s="71">
        <v>0</v>
      </c>
      <c r="F8" s="71">
        <v>0</v>
      </c>
      <c r="G8" s="71">
        <v>0</v>
      </c>
      <c r="I8" s="246"/>
      <c r="K8" s="71">
        <f t="shared" ca="1" si="0"/>
        <v>0</v>
      </c>
      <c r="L8" s="121" t="str">
        <v/>
      </c>
      <c r="M8" s="1" t="str">
        <v/>
      </c>
      <c r="N8" s="1"/>
      <c r="P8" s="71">
        <f ca="1"/>
        <v>0</v>
      </c>
      <c r="Q8" s="129" t="b">
        <v>1</v>
      </c>
      <c r="R8" s="62" t="str">
        <v/>
      </c>
      <c r="S8" s="142" t="b">
        <v>1</v>
      </c>
      <c r="T8" s="62" t="s">
        <v>36</v>
      </c>
      <c r="U8" s="62" t="s">
        <v>863</v>
      </c>
    </row>
    <row r="9" spans="1:21" x14ac:dyDescent="0.2">
      <c r="B9" s="62" t="s">
        <v>867</v>
      </c>
      <c r="C9" s="71" cm="1">
        <f t="array" ref="C9:G9">IFERROR(INDEX(_xlfn.ANCHORARRAY('Summarised TB'!$B$4),_xlfn.XMATCH($B9,INDEX(_xlfn.ANCHORARRAY('Summarised TB'!$B$4),,1),0,2),_xlfn.SEQUENCE(1,5,2)),0)</f>
        <v>0</v>
      </c>
      <c r="D9" s="71">
        <v>0</v>
      </c>
      <c r="E9" s="71">
        <v>0</v>
      </c>
      <c r="F9" s="71">
        <v>0</v>
      </c>
      <c r="G9" s="71">
        <v>0</v>
      </c>
      <c r="I9" s="246"/>
      <c r="K9" s="71">
        <f t="shared" ca="1" si="0"/>
        <v>0</v>
      </c>
      <c r="L9" s="121" t="str">
        <v/>
      </c>
      <c r="M9" s="1" t="str">
        <v/>
      </c>
      <c r="N9" s="1"/>
      <c r="P9" s="71">
        <f ca="1"/>
        <v>0</v>
      </c>
      <c r="Q9" s="129" t="b">
        <v>1</v>
      </c>
      <c r="R9" s="62" t="str">
        <v/>
      </c>
      <c r="S9" s="142" t="b">
        <v>1</v>
      </c>
      <c r="T9" s="62" t="s">
        <v>36</v>
      </c>
      <c r="U9" s="62" t="s">
        <v>863</v>
      </c>
    </row>
    <row r="10" spans="1:21" x14ac:dyDescent="0.2">
      <c r="B10" s="62" t="s">
        <v>868</v>
      </c>
      <c r="C10" s="71" cm="1">
        <f t="array" ref="C10:G10">IFERROR(INDEX(_xlfn.ANCHORARRAY('Summarised TB'!$B$4),_xlfn.XMATCH($B10,INDEX(_xlfn.ANCHORARRAY('Summarised TB'!$B$4),,1),0,2),_xlfn.SEQUENCE(1,5,2)),0)</f>
        <v>0</v>
      </c>
      <c r="D10" s="71">
        <v>0</v>
      </c>
      <c r="E10" s="71">
        <v>0</v>
      </c>
      <c r="F10" s="71">
        <v>0</v>
      </c>
      <c r="G10" s="71">
        <v>0</v>
      </c>
      <c r="I10" s="235"/>
      <c r="K10" s="71">
        <f ca="1">P10</f>
        <v>0</v>
      </c>
      <c r="L10" s="121" t="str">
        <v/>
      </c>
      <c r="M10" s="1" t="str">
        <v/>
      </c>
      <c r="N10" s="1"/>
      <c r="P10" s="71">
        <f ca="1"/>
        <v>0</v>
      </c>
      <c r="Q10" s="129" t="b">
        <v>1</v>
      </c>
      <c r="R10" s="62" t="str">
        <v/>
      </c>
      <c r="S10" s="142" t="b">
        <v>1</v>
      </c>
      <c r="T10" s="62" t="s">
        <v>36</v>
      </c>
      <c r="U10" s="62" t="s">
        <v>863</v>
      </c>
    </row>
    <row r="11" spans="1:21" ht="15" thickBot="1" x14ac:dyDescent="0.25">
      <c r="C11" s="71"/>
      <c r="D11" s="71"/>
      <c r="E11" s="71"/>
      <c r="F11" s="71"/>
      <c r="G11" s="71"/>
      <c r="I11" s="71"/>
      <c r="K11" s="71"/>
      <c r="L11" s="121" t="str">
        <v/>
      </c>
      <c r="M11" s="1" t="str">
        <v/>
      </c>
      <c r="N11" s="1"/>
      <c r="P11" s="71">
        <f ca="1"/>
        <v>0</v>
      </c>
      <c r="Q11" s="129" t="b">
        <v>0</v>
      </c>
      <c r="R11" s="62" t="str">
        <v/>
      </c>
      <c r="S11" s="142" t="b">
        <v>0</v>
      </c>
    </row>
    <row r="12" spans="1:21" ht="15" thickBot="1" x14ac:dyDescent="0.25">
      <c r="B12" s="74" t="s">
        <v>869</v>
      </c>
      <c r="C12" s="68" cm="1">
        <f t="array" ref="C12:G12">_xlfn.BYCOL(C4:G11,_xleta.SUM)</f>
        <v>0</v>
      </c>
      <c r="D12" s="68">
        <v>0</v>
      </c>
      <c r="E12" s="68">
        <v>0</v>
      </c>
      <c r="F12" s="68">
        <v>0</v>
      </c>
      <c r="G12" s="68">
        <v>0</v>
      </c>
      <c r="I12" s="68">
        <f>SUM(I4:I11)</f>
        <v>0</v>
      </c>
      <c r="K12" s="68">
        <f ca="1">SUM(K4:K11)</f>
        <v>0</v>
      </c>
      <c r="L12" s="121" t="str">
        <v/>
      </c>
      <c r="M12" s="1" t="str">
        <v/>
      </c>
      <c r="N12" s="1"/>
      <c r="P12" s="71">
        <f ca="1"/>
        <v>0</v>
      </c>
      <c r="Q12" s="129" t="b">
        <v>0</v>
      </c>
      <c r="R12" s="62" t="str">
        <v/>
      </c>
      <c r="S12" s="142" t="b">
        <v>0</v>
      </c>
    </row>
    <row r="13" spans="1:21" x14ac:dyDescent="0.2">
      <c r="C13" s="71"/>
      <c r="D13" s="71"/>
      <c r="E13" s="71"/>
      <c r="F13" s="71"/>
      <c r="G13" s="71"/>
      <c r="I13" s="71"/>
      <c r="K13" s="71"/>
      <c r="L13" s="121" t="str">
        <v/>
      </c>
      <c r="M13" s="1" t="str">
        <v/>
      </c>
      <c r="N13" s="1"/>
      <c r="P13" s="71">
        <f ca="1"/>
        <v>0</v>
      </c>
      <c r="Q13" s="129" t="b">
        <v>0</v>
      </c>
      <c r="R13" s="62" t="str">
        <v/>
      </c>
      <c r="S13" s="142" t="b">
        <v>0</v>
      </c>
    </row>
    <row r="14" spans="1:21" x14ac:dyDescent="0.2">
      <c r="B14" s="5" t="s">
        <v>870</v>
      </c>
      <c r="C14" s="71" cm="1">
        <f t="array" ref="C14:G14">IFERROR(INDEX(_xlfn.ANCHORARRAY('Summarised TB'!$B$4),_xlfn.XMATCH($B14,INDEX(_xlfn.ANCHORARRAY('Summarised TB'!$B$4),,1),0,2),_xlfn.SEQUENCE(1,5,2)),0)</f>
        <v>0</v>
      </c>
      <c r="D14" s="71">
        <v>0</v>
      </c>
      <c r="E14" s="71">
        <v>0</v>
      </c>
      <c r="F14" s="71">
        <v>0</v>
      </c>
      <c r="G14" s="71">
        <v>0</v>
      </c>
      <c r="I14" s="235"/>
      <c r="K14" s="71">
        <f ca="1">P14</f>
        <v>0</v>
      </c>
      <c r="L14" s="121" t="str">
        <v/>
      </c>
      <c r="M14" s="1" t="str">
        <v/>
      </c>
      <c r="N14" s="1"/>
      <c r="P14" s="71">
        <f ca="1"/>
        <v>0</v>
      </c>
      <c r="Q14" s="129" t="b">
        <v>1</v>
      </c>
      <c r="R14" s="62" t="str">
        <v/>
      </c>
      <c r="S14" s="142" t="b">
        <v>1</v>
      </c>
      <c r="T14" s="62" t="s">
        <v>36</v>
      </c>
      <c r="U14" s="62" t="s">
        <v>871</v>
      </c>
    </row>
    <row r="15" spans="1:21" customFormat="1" x14ac:dyDescent="0.2">
      <c r="B15" s="5" t="s">
        <v>872</v>
      </c>
      <c r="C15" s="71" cm="1">
        <f t="array" ref="C15:G15">IFERROR(INDEX(_xlfn.ANCHORARRAY('Summarised TB'!$B$4),_xlfn.XMATCH($B15,INDEX(_xlfn.ANCHORARRAY('Summarised TB'!$B$4),,1),0,2),_xlfn.SEQUENCE(1,5,2)),0)</f>
        <v>0</v>
      </c>
      <c r="D15" s="71">
        <v>0</v>
      </c>
      <c r="E15" s="71">
        <v>0</v>
      </c>
      <c r="F15" s="71">
        <v>0</v>
      </c>
      <c r="G15" s="71">
        <v>0</v>
      </c>
      <c r="H15" s="62"/>
      <c r="I15" s="235"/>
      <c r="K15" s="71">
        <f t="shared" ref="K15:K23" ca="1" si="1">P15</f>
        <v>0</v>
      </c>
      <c r="L15" s="121" t="str">
        <v/>
      </c>
      <c r="M15" s="1" t="str">
        <v/>
      </c>
      <c r="P15" s="71">
        <f ca="1"/>
        <v>0</v>
      </c>
      <c r="Q15" s="129" t="b">
        <v>1</v>
      </c>
      <c r="R15" t="str">
        <v/>
      </c>
      <c r="S15" s="142" t="b">
        <v>1</v>
      </c>
      <c r="T15" s="62" t="s">
        <v>36</v>
      </c>
      <c r="U15" s="62" t="s">
        <v>871</v>
      </c>
    </row>
    <row r="16" spans="1:21" customFormat="1" x14ac:dyDescent="0.2">
      <c r="B16" s="5" t="s">
        <v>873</v>
      </c>
      <c r="C16" s="71" cm="1">
        <f t="array" ref="C16:G16">IFERROR(INDEX(_xlfn.ANCHORARRAY('Summarised TB'!$B$4),_xlfn.XMATCH($B16,INDEX(_xlfn.ANCHORARRAY('Summarised TB'!$B$4),,1),0,2),_xlfn.SEQUENCE(1,5,2)),0)</f>
        <v>0</v>
      </c>
      <c r="D16" s="71">
        <v>0</v>
      </c>
      <c r="E16" s="71">
        <v>0</v>
      </c>
      <c r="F16" s="71">
        <v>0</v>
      </c>
      <c r="G16" s="71">
        <v>0</v>
      </c>
      <c r="H16" s="62"/>
      <c r="I16" s="235"/>
      <c r="K16" s="71">
        <f t="shared" ca="1" si="1"/>
        <v>0</v>
      </c>
      <c r="L16" s="121" t="str">
        <v/>
      </c>
      <c r="M16" s="1" t="str">
        <v/>
      </c>
      <c r="P16" s="71">
        <f ca="1"/>
        <v>0</v>
      </c>
      <c r="Q16" s="129" t="b">
        <v>1</v>
      </c>
      <c r="R16" t="str">
        <v/>
      </c>
      <c r="S16" s="142" t="b">
        <v>1</v>
      </c>
      <c r="T16" s="62" t="s">
        <v>36</v>
      </c>
      <c r="U16" s="62" t="s">
        <v>871</v>
      </c>
    </row>
    <row r="17" spans="2:21" customFormat="1" x14ac:dyDescent="0.2">
      <c r="B17" s="5" t="s">
        <v>874</v>
      </c>
      <c r="C17" s="71" cm="1">
        <f t="array" ref="C17:G17">IFERROR(INDEX(_xlfn.ANCHORARRAY('Summarised TB'!$B$4),_xlfn.XMATCH($B17,INDEX(_xlfn.ANCHORARRAY('Summarised TB'!$B$4),,1),0,2),_xlfn.SEQUENCE(1,5,2)),0)</f>
        <v>0</v>
      </c>
      <c r="D17" s="71">
        <v>0</v>
      </c>
      <c r="E17" s="71">
        <v>0</v>
      </c>
      <c r="F17" s="71">
        <v>0</v>
      </c>
      <c r="G17" s="71">
        <v>0</v>
      </c>
      <c r="H17" s="62"/>
      <c r="I17" s="235"/>
      <c r="K17" s="71">
        <f t="shared" ca="1" si="1"/>
        <v>0</v>
      </c>
      <c r="L17" s="121" t="str">
        <v/>
      </c>
      <c r="M17" s="1" t="str">
        <v/>
      </c>
      <c r="P17" s="71">
        <f ca="1"/>
        <v>0</v>
      </c>
      <c r="Q17" s="129" t="b">
        <v>1</v>
      </c>
      <c r="R17" t="str">
        <v/>
      </c>
      <c r="S17" s="142" t="b">
        <v>1</v>
      </c>
      <c r="T17" s="62" t="s">
        <v>36</v>
      </c>
      <c r="U17" s="62" t="s">
        <v>871</v>
      </c>
    </row>
    <row r="18" spans="2:21" customFormat="1" x14ac:dyDescent="0.2">
      <c r="B18" s="5" t="s">
        <v>875</v>
      </c>
      <c r="C18" s="71" cm="1">
        <f t="array" ref="C18:G18">IFERROR(INDEX(_xlfn.ANCHORARRAY('Summarised TB'!$B$4),_xlfn.XMATCH($B18,INDEX(_xlfn.ANCHORARRAY('Summarised TB'!$B$4),,1),0,2),_xlfn.SEQUENCE(1,5,2)),0)</f>
        <v>0</v>
      </c>
      <c r="D18" s="71">
        <v>0</v>
      </c>
      <c r="E18" s="71">
        <v>0</v>
      </c>
      <c r="F18" s="71">
        <v>0</v>
      </c>
      <c r="G18" s="71">
        <v>0</v>
      </c>
      <c r="H18" s="62"/>
      <c r="I18" s="235"/>
      <c r="K18" s="71">
        <f t="shared" ca="1" si="1"/>
        <v>0</v>
      </c>
      <c r="L18" s="121" t="str">
        <v/>
      </c>
      <c r="M18" s="1" t="str">
        <v/>
      </c>
      <c r="P18" s="71">
        <f ca="1"/>
        <v>0</v>
      </c>
      <c r="Q18" s="129" t="b">
        <v>1</v>
      </c>
      <c r="R18" t="str">
        <v/>
      </c>
      <c r="S18" s="142" t="b">
        <v>1</v>
      </c>
      <c r="T18" s="62" t="s">
        <v>36</v>
      </c>
      <c r="U18" s="62" t="s">
        <v>871</v>
      </c>
    </row>
    <row r="19" spans="2:21" customFormat="1" x14ac:dyDescent="0.2">
      <c r="B19" s="5" t="s">
        <v>876</v>
      </c>
      <c r="C19" s="71" cm="1">
        <f t="array" ref="C19:G19">IFERROR(INDEX(_xlfn.ANCHORARRAY('Summarised TB'!$B$4),_xlfn.XMATCH($B19,INDEX(_xlfn.ANCHORARRAY('Summarised TB'!$B$4),,1),0,2),_xlfn.SEQUENCE(1,5,2)),0)</f>
        <v>0</v>
      </c>
      <c r="D19" s="71">
        <v>0</v>
      </c>
      <c r="E19" s="71">
        <v>0</v>
      </c>
      <c r="F19" s="71">
        <v>0</v>
      </c>
      <c r="G19" s="71">
        <v>0</v>
      </c>
      <c r="H19" s="62"/>
      <c r="I19" s="235"/>
      <c r="K19" s="71">
        <f t="shared" ca="1" si="1"/>
        <v>0</v>
      </c>
      <c r="L19" s="121" t="str">
        <v/>
      </c>
      <c r="M19" s="1" t="str">
        <v/>
      </c>
      <c r="P19" s="71">
        <f ca="1"/>
        <v>0</v>
      </c>
      <c r="Q19" s="129" t="b">
        <v>1</v>
      </c>
      <c r="R19" t="str">
        <v/>
      </c>
      <c r="S19" s="142" t="b">
        <v>1</v>
      </c>
      <c r="T19" s="62" t="s">
        <v>36</v>
      </c>
      <c r="U19" s="62" t="s">
        <v>871</v>
      </c>
    </row>
    <row r="20" spans="2:21" customFormat="1" x14ac:dyDescent="0.2">
      <c r="B20" s="5" t="s">
        <v>877</v>
      </c>
      <c r="C20" s="71" cm="1">
        <f t="array" ref="C20:G20">IFERROR(INDEX(_xlfn.ANCHORARRAY('Summarised TB'!$B$4),_xlfn.XMATCH($B20,INDEX(_xlfn.ANCHORARRAY('Summarised TB'!$B$4),,1),0,2),_xlfn.SEQUENCE(1,5,2)),0)</f>
        <v>0</v>
      </c>
      <c r="D20" s="71">
        <v>0</v>
      </c>
      <c r="E20" s="71">
        <v>0</v>
      </c>
      <c r="F20" s="71">
        <v>0</v>
      </c>
      <c r="G20" s="71">
        <v>0</v>
      </c>
      <c r="H20" s="62"/>
      <c r="I20" s="235"/>
      <c r="K20" s="71">
        <f t="shared" ca="1" si="1"/>
        <v>0</v>
      </c>
      <c r="L20" s="121" t="str">
        <v/>
      </c>
      <c r="M20" s="1" t="str">
        <v/>
      </c>
      <c r="P20" s="71">
        <f ca="1"/>
        <v>0</v>
      </c>
      <c r="Q20" s="129" t="b">
        <v>1</v>
      </c>
      <c r="R20" t="str">
        <v/>
      </c>
      <c r="S20" s="142" t="b">
        <v>1</v>
      </c>
      <c r="T20" s="62" t="s">
        <v>36</v>
      </c>
      <c r="U20" s="62" t="s">
        <v>871</v>
      </c>
    </row>
    <row r="21" spans="2:21" customFormat="1" x14ac:dyDescent="0.2">
      <c r="B21" s="5" t="s">
        <v>878</v>
      </c>
      <c r="C21" s="71" cm="1">
        <f t="array" ref="C21:G21">IFERROR(INDEX(_xlfn.ANCHORARRAY('Summarised TB'!$B$4),_xlfn.XMATCH($B21,INDEX(_xlfn.ANCHORARRAY('Summarised TB'!$B$4),,1),0,2),_xlfn.SEQUENCE(1,5,2)),0)</f>
        <v>0</v>
      </c>
      <c r="D21" s="71">
        <v>0</v>
      </c>
      <c r="E21" s="71">
        <v>0</v>
      </c>
      <c r="F21" s="71">
        <v>0</v>
      </c>
      <c r="G21" s="71">
        <v>0</v>
      </c>
      <c r="H21" s="62"/>
      <c r="I21" s="235"/>
      <c r="K21" s="71">
        <f t="shared" ca="1" si="1"/>
        <v>0</v>
      </c>
      <c r="L21" s="121" t="str">
        <v/>
      </c>
      <c r="M21" s="1" t="str">
        <v/>
      </c>
      <c r="P21" s="71">
        <f ca="1"/>
        <v>0</v>
      </c>
      <c r="Q21" s="129" t="b">
        <v>1</v>
      </c>
      <c r="R21" t="str">
        <v/>
      </c>
      <c r="S21" s="142" t="b">
        <v>1</v>
      </c>
      <c r="T21" s="62" t="s">
        <v>36</v>
      </c>
      <c r="U21" s="62" t="s">
        <v>871</v>
      </c>
    </row>
    <row r="22" spans="2:21" customFormat="1" x14ac:dyDescent="0.2">
      <c r="B22" s="99" t="str">
        <f>HYPERLINK("#'Net operating expenses'!A1","Net operating expenses")</f>
        <v>Net operating expenses</v>
      </c>
      <c r="C22" s="71" cm="1">
        <f t="array" ref="C22:G22">IFERROR(INDEX(_xlfn.ANCHORARRAY('Summarised TB'!$B$4),_xlfn.XMATCH($B22,INDEX(_xlfn.ANCHORARRAY('Summarised TB'!$B$4),,1),0,2),_xlfn.SEQUENCE(1,5,2)),0)</f>
        <v>0</v>
      </c>
      <c r="D22" s="71">
        <v>0</v>
      </c>
      <c r="E22" s="71">
        <v>0</v>
      </c>
      <c r="F22" s="71">
        <v>0</v>
      </c>
      <c r="G22" s="71">
        <v>0</v>
      </c>
      <c r="H22" s="62"/>
      <c r="I22" s="235"/>
      <c r="K22" s="71">
        <f t="shared" ca="1" si="1"/>
        <v>0</v>
      </c>
      <c r="L22" s="121" t="str">
        <v/>
      </c>
      <c r="M22" s="1" t="str">
        <v/>
      </c>
      <c r="P22" s="71">
        <f ca="1"/>
        <v>0</v>
      </c>
      <c r="Q22" s="129" t="b">
        <v>1</v>
      </c>
      <c r="R22" t="str">
        <v/>
      </c>
      <c r="S22" s="142" t="b">
        <v>1</v>
      </c>
      <c r="T22" s="62" t="s">
        <v>36</v>
      </c>
      <c r="U22" s="62" t="s">
        <v>871</v>
      </c>
    </row>
    <row r="23" spans="2:21" customFormat="1" x14ac:dyDescent="0.2">
      <c r="B23" s="5" t="s">
        <v>879</v>
      </c>
      <c r="C23" s="71" cm="1">
        <f t="array" ref="C23:G23">IFERROR(INDEX(_xlfn.ANCHORARRAY('Summarised TB'!$B$4),_xlfn.XMATCH($B23,INDEX(_xlfn.ANCHORARRAY('Summarised TB'!$B$4),,1),0,2),_xlfn.SEQUENCE(1,5,2)),0)</f>
        <v>0</v>
      </c>
      <c r="D23" s="71">
        <v>0</v>
      </c>
      <c r="E23" s="71">
        <v>0</v>
      </c>
      <c r="F23" s="71">
        <v>0</v>
      </c>
      <c r="G23" s="71">
        <v>0</v>
      </c>
      <c r="H23" s="62"/>
      <c r="I23" s="235"/>
      <c r="K23" s="71">
        <f t="shared" ca="1" si="1"/>
        <v>0</v>
      </c>
      <c r="L23" s="121" t="str">
        <v/>
      </c>
      <c r="M23" s="1" t="str">
        <v/>
      </c>
      <c r="P23" s="71">
        <f ca="1"/>
        <v>0</v>
      </c>
      <c r="Q23" s="129" t="b">
        <v>1</v>
      </c>
      <c r="R23" t="str">
        <v/>
      </c>
      <c r="S23" s="142" t="b">
        <v>1</v>
      </c>
      <c r="T23" s="62" t="s">
        <v>36</v>
      </c>
      <c r="U23" s="62" t="s">
        <v>871</v>
      </c>
    </row>
    <row r="24" spans="2:21" ht="15" thickBot="1" x14ac:dyDescent="0.25">
      <c r="C24" s="71"/>
      <c r="D24" s="71"/>
      <c r="E24" s="71"/>
      <c r="F24" s="71"/>
      <c r="G24" s="71"/>
      <c r="I24" s="71"/>
      <c r="K24" s="71"/>
      <c r="L24" s="121" t="str">
        <v/>
      </c>
      <c r="M24" s="1" t="str">
        <v/>
      </c>
      <c r="N24" s="1"/>
      <c r="P24" s="71">
        <f ca="1"/>
        <v>0</v>
      </c>
      <c r="Q24" s="129" t="b">
        <v>0</v>
      </c>
      <c r="R24" s="62" t="str">
        <v/>
      </c>
      <c r="S24" s="142" t="b">
        <v>0</v>
      </c>
    </row>
    <row r="25" spans="2:21" ht="15" thickBot="1" x14ac:dyDescent="0.25">
      <c r="B25" s="74" t="s">
        <v>880</v>
      </c>
      <c r="C25" s="68" cm="1">
        <f t="array" ref="C25:G25">_xlfn.BYCOL(C12:G24,_xleta.SUM)</f>
        <v>0</v>
      </c>
      <c r="D25" s="68">
        <v>0</v>
      </c>
      <c r="E25" s="68">
        <v>0</v>
      </c>
      <c r="F25" s="68">
        <v>0</v>
      </c>
      <c r="G25" s="68">
        <v>0</v>
      </c>
      <c r="I25" s="68">
        <f>SUM(I12:I24)</f>
        <v>0</v>
      </c>
      <c r="K25" s="68">
        <f ca="1">SUM(K12:K24)</f>
        <v>0</v>
      </c>
      <c r="L25" s="121" t="str">
        <v/>
      </c>
      <c r="M25" s="1" t="str">
        <v/>
      </c>
      <c r="N25" s="1"/>
      <c r="P25" s="71">
        <f ca="1"/>
        <v>0</v>
      </c>
      <c r="Q25" s="129" t="b">
        <v>0</v>
      </c>
      <c r="R25" s="62" t="str">
        <v/>
      </c>
      <c r="S25" s="142" t="b">
        <v>0</v>
      </c>
    </row>
    <row r="26" spans="2:21" x14ac:dyDescent="0.2">
      <c r="C26" s="71"/>
      <c r="D26" s="71"/>
      <c r="E26" s="71"/>
      <c r="F26" s="71"/>
      <c r="G26" s="71"/>
      <c r="I26" s="71"/>
      <c r="K26" s="71"/>
      <c r="L26" s="121" t="str">
        <v/>
      </c>
      <c r="M26" s="1" t="str">
        <v/>
      </c>
      <c r="N26" s="1"/>
      <c r="P26" s="71">
        <f ca="1"/>
        <v>0</v>
      </c>
      <c r="Q26" s="129" t="b">
        <v>0</v>
      </c>
      <c r="R26" s="62" t="str">
        <v/>
      </c>
      <c r="S26" s="142" t="b">
        <v>0</v>
      </c>
    </row>
    <row r="27" spans="2:21" x14ac:dyDescent="0.2">
      <c r="B27" s="33" t="str">
        <f>HYPERLINK("#'Investment income'!A1","Investment income")</f>
        <v>Investment income</v>
      </c>
      <c r="C27" s="71" cm="1">
        <f t="array" ref="C27:G27">IFERROR(INDEX(_xlfn.ANCHORARRAY('Summarised TB'!$B$4),_xlfn.XMATCH($B27,INDEX(_xlfn.ANCHORARRAY('Summarised TB'!$B$4),,1),0,2),_xlfn.SEQUENCE(1,5,2)),0)</f>
        <v>46000</v>
      </c>
      <c r="D27" s="71">
        <v>0</v>
      </c>
      <c r="E27" s="71">
        <v>0</v>
      </c>
      <c r="F27" s="71">
        <v>0</v>
      </c>
      <c r="G27" s="71">
        <v>0</v>
      </c>
      <c r="I27" s="235"/>
      <c r="K27" s="71">
        <f ca="1">P27</f>
        <v>0</v>
      </c>
      <c r="L27" s="121">
        <v>1</v>
      </c>
      <c r="M27" s="1" t="str">
        <v>Amount should match Financial Statements</v>
      </c>
      <c r="N27" s="1"/>
      <c r="P27" s="71">
        <f ca="1"/>
        <v>0</v>
      </c>
      <c r="Q27" s="129" t="b">
        <v>1</v>
      </c>
      <c r="R27" s="62">
        <v>10</v>
      </c>
      <c r="S27" s="142" t="b">
        <v>1</v>
      </c>
      <c r="T27" s="62" t="s">
        <v>36</v>
      </c>
      <c r="U27" s="62" t="s">
        <v>881</v>
      </c>
    </row>
    <row r="28" spans="2:21" x14ac:dyDescent="0.2">
      <c r="B28" s="5" t="s">
        <v>882</v>
      </c>
      <c r="C28" s="71" cm="1">
        <f t="array" ref="C28:G28">IFERROR(INDEX(_xlfn.ANCHORARRAY('Summarised TB'!$B$4),_xlfn.XMATCH($B28,INDEX(_xlfn.ANCHORARRAY('Summarised TB'!$B$4),,1),0,2),_xlfn.SEQUENCE(1,5,2)),0)</f>
        <v>0</v>
      </c>
      <c r="D28" s="71">
        <v>0</v>
      </c>
      <c r="E28" s="71">
        <v>0</v>
      </c>
      <c r="F28" s="71">
        <v>0</v>
      </c>
      <c r="G28" s="71">
        <v>0</v>
      </c>
      <c r="I28" s="235"/>
      <c r="K28" s="71">
        <f t="shared" ref="K28:K32" ca="1" si="2">P28</f>
        <v>0</v>
      </c>
      <c r="L28" s="121" t="str">
        <v/>
      </c>
      <c r="M28" s="1" t="str">
        <v/>
      </c>
      <c r="N28" s="1"/>
      <c r="P28" s="71">
        <f ca="1"/>
        <v>0</v>
      </c>
      <c r="Q28" s="129" t="b">
        <v>1</v>
      </c>
      <c r="R28" s="62" t="str">
        <v/>
      </c>
      <c r="S28" s="142" t="b">
        <v>1</v>
      </c>
      <c r="T28" s="62" t="s">
        <v>36</v>
      </c>
      <c r="U28" s="62" t="s">
        <v>881</v>
      </c>
    </row>
    <row r="29" spans="2:21" x14ac:dyDescent="0.2">
      <c r="B29" s="5" t="s">
        <v>883</v>
      </c>
      <c r="C29" s="71" cm="1">
        <f t="array" ref="C29:G29">IFERROR(INDEX(_xlfn.ANCHORARRAY('Summarised TB'!$B$4),_xlfn.XMATCH($B29,INDEX(_xlfn.ANCHORARRAY('Summarised TB'!$B$4),,1),0,2),_xlfn.SEQUENCE(1,5,2)),0)</f>
        <v>0</v>
      </c>
      <c r="D29" s="71">
        <v>0</v>
      </c>
      <c r="E29" s="71">
        <v>0</v>
      </c>
      <c r="F29" s="71">
        <v>0</v>
      </c>
      <c r="G29" s="71">
        <v>0</v>
      </c>
      <c r="I29" s="235"/>
      <c r="K29" s="71">
        <f t="shared" ca="1" si="2"/>
        <v>0</v>
      </c>
      <c r="L29" s="121" t="str">
        <v/>
      </c>
      <c r="M29" s="1" t="str">
        <v/>
      </c>
      <c r="N29" s="1"/>
      <c r="P29" s="71">
        <f ca="1"/>
        <v>0</v>
      </c>
      <c r="Q29" s="129" t="b">
        <v>1</v>
      </c>
      <c r="R29" s="62" t="str">
        <v/>
      </c>
      <c r="S29" s="142" t="b">
        <v>1</v>
      </c>
      <c r="T29" s="62" t="s">
        <v>36</v>
      </c>
      <c r="U29" s="62" t="s">
        <v>881</v>
      </c>
    </row>
    <row r="30" spans="2:21" x14ac:dyDescent="0.2">
      <c r="B30" s="5" t="s">
        <v>884</v>
      </c>
      <c r="C30" s="71" cm="1">
        <f t="array" ref="C30:G30">IFERROR(INDEX(_xlfn.ANCHORARRAY('Summarised TB'!$B$4),_xlfn.XMATCH($B30,INDEX(_xlfn.ANCHORARRAY('Summarised TB'!$B$4),,1),0,2),_xlfn.SEQUENCE(1,5,2)),0)</f>
        <v>0</v>
      </c>
      <c r="D30" s="71">
        <v>0</v>
      </c>
      <c r="E30" s="71">
        <v>0</v>
      </c>
      <c r="F30" s="71">
        <v>0</v>
      </c>
      <c r="G30" s="71">
        <v>0</v>
      </c>
      <c r="I30" s="235"/>
      <c r="K30" s="71">
        <f t="shared" ca="1" si="2"/>
        <v>0</v>
      </c>
      <c r="L30" s="121" t="str">
        <v/>
      </c>
      <c r="M30" s="1" t="str">
        <v/>
      </c>
      <c r="N30" s="1"/>
      <c r="P30" s="71">
        <f ca="1"/>
        <v>0</v>
      </c>
      <c r="Q30" s="129" t="b">
        <v>1</v>
      </c>
      <c r="R30" s="62" t="str">
        <v/>
      </c>
      <c r="S30" s="142" t="b">
        <v>1</v>
      </c>
      <c r="T30" s="62" t="s">
        <v>36</v>
      </c>
      <c r="U30" s="62" t="s">
        <v>881</v>
      </c>
    </row>
    <row r="31" spans="2:21" x14ac:dyDescent="0.2">
      <c r="B31" s="5" t="s">
        <v>885</v>
      </c>
      <c r="C31" s="71" cm="1">
        <f t="array" ref="C31:G31">IFERROR(INDEX(_xlfn.ANCHORARRAY('Summarised TB'!$B$4),_xlfn.XMATCH($B31,INDEX(_xlfn.ANCHORARRAY('Summarised TB'!$B$4),,1),0,2),_xlfn.SEQUENCE(1,5,2)),0)</f>
        <v>0</v>
      </c>
      <c r="D31" s="71">
        <v>0</v>
      </c>
      <c r="E31" s="71">
        <v>0</v>
      </c>
      <c r="F31" s="71">
        <v>0</v>
      </c>
      <c r="G31" s="71">
        <v>0</v>
      </c>
      <c r="I31" s="235"/>
      <c r="K31" s="71">
        <f t="shared" ca="1" si="2"/>
        <v>0</v>
      </c>
      <c r="L31" s="121" t="str">
        <v/>
      </c>
      <c r="M31" s="1" t="str">
        <v/>
      </c>
      <c r="N31" s="1"/>
      <c r="P31" s="71">
        <f ca="1"/>
        <v>0</v>
      </c>
      <c r="Q31" s="129" t="b">
        <v>1</v>
      </c>
      <c r="R31" s="62" t="str">
        <v/>
      </c>
      <c r="S31" s="142" t="b">
        <v>1</v>
      </c>
      <c r="T31" s="62" t="s">
        <v>36</v>
      </c>
      <c r="U31" s="62" t="s">
        <v>881</v>
      </c>
    </row>
    <row r="32" spans="2:21" x14ac:dyDescent="0.2">
      <c r="B32" s="33" t="str">
        <f>HYPERLINK("#'Income statement disclosures'!A"&amp;Index!$U$36,"Other income/charges")</f>
        <v>Other income/charges</v>
      </c>
      <c r="C32" s="71" cm="1">
        <f t="array" ref="C32:G32">IFERROR(INDEX(_xlfn.ANCHORARRAY('Summarised TB'!$B$4),_xlfn.XMATCH($B32,INDEX(_xlfn.ANCHORARRAY('Summarised TB'!$B$4),,1),0,2),_xlfn.SEQUENCE(1,5,2)),0)</f>
        <v>14000</v>
      </c>
      <c r="D32" s="71">
        <v>0</v>
      </c>
      <c r="E32" s="71">
        <v>0</v>
      </c>
      <c r="F32" s="71">
        <v>0</v>
      </c>
      <c r="G32" s="71">
        <v>0</v>
      </c>
      <c r="I32" s="235"/>
      <c r="K32" s="71">
        <f t="shared" ca="1" si="2"/>
        <v>0</v>
      </c>
      <c r="L32" s="121">
        <v>1</v>
      </c>
      <c r="M32" s="1" t="str">
        <v>Amount should match Financial Statements</v>
      </c>
      <c r="N32" s="1"/>
      <c r="P32" s="71">
        <f ca="1"/>
        <v>0</v>
      </c>
      <c r="Q32" s="129" t="b">
        <v>1</v>
      </c>
      <c r="R32" s="62">
        <v>10</v>
      </c>
      <c r="S32" s="142" t="b">
        <v>1</v>
      </c>
      <c r="T32" s="62" t="s">
        <v>36</v>
      </c>
      <c r="U32" s="62" t="s">
        <v>881</v>
      </c>
    </row>
    <row r="33" spans="1:21" customFormat="1" x14ac:dyDescent="0.2">
      <c r="B33" s="33" t="str">
        <f>HYPERLINK("#'Income statement disclosures'!A"&amp;Index!$U$34,"Foreign exchange gains/losses")</f>
        <v>Foreign exchange gains/losses</v>
      </c>
      <c r="C33" s="71" cm="1">
        <f t="array" ref="C33:G33">IFERROR(INDEX(_xlfn.ANCHORARRAY('Summarised TB'!$B$4),_xlfn.XMATCH($B33,INDEX(_xlfn.ANCHORARRAY('Summarised TB'!$B$4),,1),0,2),_xlfn.SEQUENCE(1,5,2)),0)</f>
        <v>15000</v>
      </c>
      <c r="D33" s="71">
        <v>0</v>
      </c>
      <c r="E33" s="71">
        <v>0</v>
      </c>
      <c r="F33" s="71">
        <v>0</v>
      </c>
      <c r="G33" s="71">
        <v>0</v>
      </c>
      <c r="H33" s="62"/>
      <c r="I33" s="235"/>
      <c r="K33" s="71">
        <f t="shared" ref="K33" ca="1" si="3">P33</f>
        <v>0</v>
      </c>
      <c r="L33" s="121">
        <v>1</v>
      </c>
      <c r="M33" s="1" t="str">
        <v>Amount should match Financial Statements</v>
      </c>
      <c r="P33" s="71">
        <f ca="1"/>
        <v>0</v>
      </c>
      <c r="Q33" s="129" t="b">
        <v>1</v>
      </c>
      <c r="R33">
        <v>10</v>
      </c>
      <c r="S33" s="142" t="b">
        <v>1</v>
      </c>
      <c r="T33" s="62" t="s">
        <v>36</v>
      </c>
      <c r="U33" s="62" t="s">
        <v>881</v>
      </c>
    </row>
    <row r="34" spans="1:21" ht="15" thickBot="1" x14ac:dyDescent="0.25">
      <c r="C34" s="71"/>
      <c r="D34" s="71"/>
      <c r="E34" s="71"/>
      <c r="F34" s="71"/>
      <c r="G34" s="71"/>
      <c r="I34" s="71"/>
      <c r="K34" s="71"/>
      <c r="L34" s="121" t="str">
        <v/>
      </c>
      <c r="M34" s="1" t="str">
        <v/>
      </c>
      <c r="N34" s="1"/>
      <c r="P34" s="71">
        <f ca="1"/>
        <v>0</v>
      </c>
      <c r="Q34" s="129" t="b">
        <v>0</v>
      </c>
      <c r="R34" s="62" t="str">
        <v/>
      </c>
      <c r="S34" s="142" t="b">
        <v>0</v>
      </c>
    </row>
    <row r="35" spans="1:21" ht="15" thickBot="1" x14ac:dyDescent="0.25">
      <c r="B35" s="74" t="s">
        <v>886</v>
      </c>
      <c r="C35" s="68" cm="1">
        <f t="array" ref="C35:G35">_xlfn.BYCOL(C25:G34,_xleta.SUM)</f>
        <v>75000</v>
      </c>
      <c r="D35" s="68">
        <v>0</v>
      </c>
      <c r="E35" s="68">
        <v>0</v>
      </c>
      <c r="F35" s="68">
        <v>0</v>
      </c>
      <c r="G35" s="68">
        <v>0</v>
      </c>
      <c r="I35" s="68">
        <f>SUM(I25:I34)</f>
        <v>0</v>
      </c>
      <c r="K35" s="68">
        <f ca="1">SUM(K25:K34)</f>
        <v>0</v>
      </c>
      <c r="L35" s="121" t="str">
        <v/>
      </c>
      <c r="M35" s="1" t="str">
        <v/>
      </c>
      <c r="N35" s="1"/>
      <c r="Q35" s="129" t="b">
        <v>0</v>
      </c>
      <c r="R35" s="62" t="str">
        <v/>
      </c>
    </row>
    <row r="36" spans="1:21" x14ac:dyDescent="0.2">
      <c r="C36" s="71"/>
      <c r="D36" s="71"/>
      <c r="E36" s="71"/>
      <c r="F36" s="71"/>
      <c r="G36" s="71"/>
      <c r="I36" s="71"/>
      <c r="K36" s="71"/>
    </row>
    <row r="37" spans="1:21" x14ac:dyDescent="0.2">
      <c r="C37" s="71"/>
      <c r="D37" s="71"/>
      <c r="E37" s="71"/>
      <c r="F37" s="71"/>
      <c r="G37" s="71"/>
      <c r="I37" s="71"/>
      <c r="K37" s="71"/>
    </row>
    <row r="38" spans="1:21" x14ac:dyDescent="0.2">
      <c r="A38" s="62" t="s">
        <v>384</v>
      </c>
    </row>
    <row r="39" spans="1:21" ht="15.75" hidden="1" thickBot="1" x14ac:dyDescent="0.3">
      <c r="A39" s="65" t="s">
        <v>83</v>
      </c>
    </row>
    <row r="40" spans="1:21" hidden="1" x14ac:dyDescent="0.2">
      <c r="A40" s="62" t="s">
        <v>106</v>
      </c>
      <c r="B40" s="107" t="e">
        <f ca="1">[1]!DCRefersToSheetName()</f>
        <v>#NAME?</v>
      </c>
    </row>
    <row r="41" spans="1:21" hidden="1" x14ac:dyDescent="0.2">
      <c r="A41" s="62" t="s">
        <v>18</v>
      </c>
      <c r="B41" s="107" t="e">
        <f ca="1">B40</f>
        <v>#NAME?</v>
      </c>
    </row>
    <row r="42" spans="1:21" hidden="1" x14ac:dyDescent="0.2">
      <c r="A42" s="62" t="s">
        <v>107</v>
      </c>
      <c r="B42" s="107" t="e">
        <f ca="1">Admin!G75</f>
        <v>#NAME?</v>
      </c>
    </row>
    <row r="43" spans="1:21" hidden="1" x14ac:dyDescent="0.2">
      <c r="A43" s="62" t="s">
        <v>108</v>
      </c>
      <c r="B43" s="107" t="e">
        <f ca="1">Admin!H75</f>
        <v>#NAME?</v>
      </c>
    </row>
    <row r="44" spans="1:21" hidden="1" x14ac:dyDescent="0.2">
      <c r="A44" s="62" t="s">
        <v>109</v>
      </c>
      <c r="B44" s="107" t="b">
        <f>Admin!I75</f>
        <v>1</v>
      </c>
    </row>
    <row r="45" spans="1:21" hidden="1" x14ac:dyDescent="0.2">
      <c r="A45" s="62" t="s">
        <v>887</v>
      </c>
      <c r="B45" s="107" t="b">
        <f ca="1">NOT(OR($K$4:$K$35))</f>
        <v>1</v>
      </c>
      <c r="Q45" s="62"/>
    </row>
    <row r="46" spans="1:21" hidden="1" x14ac:dyDescent="0.2">
      <c r="A46" s="62" t="str">
        <f>"Hide "&amp;I3</f>
        <v>Hide Per Financial Statements</v>
      </c>
      <c r="B46" s="107" t="b">
        <f>NOT(Setup_Allow_Entry_Of_Values_From_Financial_Statements=Yes)</f>
        <v>0</v>
      </c>
      <c r="Q46" s="62"/>
    </row>
    <row r="47" spans="1:21" hidden="1" x14ac:dyDescent="0.2">
      <c r="A47" s="62" t="s">
        <v>507</v>
      </c>
      <c r="B47" s="107">
        <f>SUM(L4:L36)</f>
        <v>3</v>
      </c>
      <c r="Q47" s="62"/>
    </row>
    <row r="48" spans="1:21" hidden="1" x14ac:dyDescent="0.2">
      <c r="A48" s="62" t="s">
        <v>801</v>
      </c>
      <c r="B48" s="107" t="str" cm="1">
        <f t="array" ref="B48">_VALIDATIONSMESSAGE2(B47,M4:M36,)</f>
        <v>Multiple validations</v>
      </c>
      <c r="Q48" s="62"/>
    </row>
    <row r="49" spans="1:17" ht="15.75" hidden="1" thickBot="1" x14ac:dyDescent="0.3">
      <c r="A49" s="73" t="s">
        <v>737</v>
      </c>
      <c r="B49" s="107"/>
      <c r="Q49" s="62"/>
    </row>
    <row r="50" spans="1:17" hidden="1" x14ac:dyDescent="0.2">
      <c r="A50" s="62" t="s">
        <v>888</v>
      </c>
      <c r="B50" s="107"/>
      <c r="Q50" s="62"/>
    </row>
    <row r="51" spans="1:17" hidden="1" x14ac:dyDescent="0.2">
      <c r="A51" s="62" t="s">
        <v>828</v>
      </c>
      <c r="D51" s="62" t="e">
        <f ca="1">IF(DataFlow_Hide_Cols_Enabled,[1]!DCHideCol($B$40,COLUMN(),FALSE,Business_show_count),Message_DataFlow_Disabled)</f>
        <v>#NAME?</v>
      </c>
      <c r="E51" s="62" t="e">
        <f ca="1">IF(DataFlow_Hide_Cols_Enabled,[1]!DCHideCol($B$40,COLUMN(D$3)+Business_show_count,TRUE,Business_hide_count),Message_DataFlow_Disabled)</f>
        <v>#NAME?</v>
      </c>
      <c r="Q51" s="62"/>
    </row>
    <row r="52" spans="1:17" hidden="1" x14ac:dyDescent="0.2">
      <c r="A52" s="62" t="s">
        <v>889</v>
      </c>
      <c r="B52" s="74">
        <f>COLUMN($K$3)</f>
        <v>11</v>
      </c>
      <c r="Q52" s="62"/>
    </row>
    <row r="53" spans="1:17" hidden="1" x14ac:dyDescent="0.2">
      <c r="A53" s="62" t="s">
        <v>890</v>
      </c>
      <c r="B53" s="74">
        <v>1</v>
      </c>
      <c r="Q53" s="62"/>
    </row>
    <row r="54" spans="1:17" hidden="1" x14ac:dyDescent="0.2">
      <c r="A54" s="62" t="s">
        <v>113</v>
      </c>
      <c r="B54" s="74" t="e">
        <f ca="1">IF(DataFlow_Hide_Cols_Enabled,[1]!DCHideCol(SheetName,B52,B45,B53),Message_DataFlow_Disabled)</f>
        <v>#NAME?</v>
      </c>
      <c r="Q54" s="62"/>
    </row>
    <row r="55" spans="1:17" hidden="1" x14ac:dyDescent="0.2">
      <c r="A55" s="62" t="s">
        <v>889</v>
      </c>
      <c r="B55" s="74">
        <f>COLUMN(I3)</f>
        <v>9</v>
      </c>
      <c r="Q55" s="62"/>
    </row>
    <row r="56" spans="1:17" hidden="1" x14ac:dyDescent="0.2">
      <c r="A56" s="62" t="s">
        <v>890</v>
      </c>
      <c r="B56" s="74">
        <v>2</v>
      </c>
      <c r="Q56" s="62"/>
    </row>
    <row r="57" spans="1:17" hidden="1" x14ac:dyDescent="0.2">
      <c r="A57" s="62" t="str">
        <f>"Hide "&amp;I3</f>
        <v>Hide Per Financial Statements</v>
      </c>
      <c r="B57" s="74" t="e">
        <f ca="1">IF(DataFlow_Hide_Cols_Enabled,[1]!DCHideCol(SheetName,$B$55,$B$46,$B$56),Message_DataFlow_Disabled)</f>
        <v>#NAME?</v>
      </c>
      <c r="Q57" s="62"/>
    </row>
    <row r="58" spans="1:17" hidden="1" x14ac:dyDescent="0.2">
      <c r="A58" s="62" t="s">
        <v>114</v>
      </c>
      <c r="Q58" s="62"/>
    </row>
  </sheetData>
  <sheetProtection sort="0" autoFilter="0" pivotTables="0"/>
  <hyperlinks>
    <hyperlink ref="A3" location="Index!A1" display="Index" xr:uid="{00000000-0004-0000-0D00-000000000000}"/>
  </hyperlinks>
  <pageMargins left="0.7" right="0.7" top="0.75" bottom="0.75" header="0.3" footer="0.3"/>
  <pageSetup paperSize="9"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191" id="{F5C93680-5932-4A70-AD59-2D3D5796A90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L5:L33</xm:sqref>
        </x14:conditionalFormatting>
        <x14:conditionalFormatting xmlns:xm="http://schemas.microsoft.com/office/excel/2006/main">
          <x14:cfRule type="iconSet" priority="2" id="{58ABBFD2-AC32-4273-AD19-57CAF8D0B03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L34:L35</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B9396-9523-4A8A-A2A8-41D76CE3A602}">
  <sheetPr>
    <tabColor theme="7" tint="0.79995117038483843"/>
    <pageSetUpPr autoPageBreaks="0" fitToPage="1"/>
  </sheetPr>
  <dimension ref="A1:T35"/>
  <sheetViews>
    <sheetView workbookViewId="0">
      <pane xSplit="2" ySplit="3" topLeftCell="C4" activePane="bottomRight" state="frozen"/>
      <selection pane="topRight"/>
      <selection pane="bottomLeft"/>
      <selection pane="bottomRight" activeCell="C3" sqref="C3"/>
    </sheetView>
  </sheetViews>
  <sheetFormatPr defaultRowHeight="14.1" customHeight="1" x14ac:dyDescent="0.2"/>
  <cols>
    <col min="2" max="2" width="60.625" customWidth="1"/>
    <col min="3" max="8" width="15.625" customWidth="1"/>
    <col min="9" max="9" width="3.875" customWidth="1"/>
    <col min="10" max="10" width="15.625" customWidth="1"/>
    <col min="12" max="12" width="9.25" hidden="1" customWidth="1"/>
    <col min="13" max="20" width="0" hidden="1" customWidth="1"/>
  </cols>
  <sheetData>
    <row r="1" spans="1:20" s="62" customFormat="1" ht="23.25" x14ac:dyDescent="0.35">
      <c r="A1" s="63" t="str">
        <f>+Lists!$L$4</f>
        <v>Entity_0001 - Period end: 30/11/2024</v>
      </c>
      <c r="B1" s="74"/>
      <c r="J1" s="121"/>
      <c r="K1" s="121"/>
      <c r="P1"/>
    </row>
    <row r="2" spans="1:20" s="62" customFormat="1" ht="14.1" customHeight="1" x14ac:dyDescent="0.2">
      <c r="A2" s="61"/>
      <c r="B2" s="74"/>
      <c r="J2" s="121"/>
      <c r="K2" s="121"/>
      <c r="P2"/>
    </row>
    <row r="3" spans="1:20" s="62" customFormat="1" ht="30.75" thickBot="1" x14ac:dyDescent="0.3">
      <c r="A3" s="64" t="s">
        <v>117</v>
      </c>
      <c r="B3" s="8" t="s">
        <v>785</v>
      </c>
      <c r="C3" s="145" t="s">
        <v>891</v>
      </c>
      <c r="D3" s="145" t="s">
        <v>891</v>
      </c>
      <c r="E3" s="145" t="s">
        <v>891</v>
      </c>
      <c r="F3" s="145" t="s">
        <v>891</v>
      </c>
      <c r="G3" s="145" t="s">
        <v>891</v>
      </c>
      <c r="H3" s="8" t="s">
        <v>892</v>
      </c>
      <c r="J3" s="8" t="s">
        <v>893</v>
      </c>
      <c r="K3" s="121"/>
      <c r="L3" s="65" t="s">
        <v>808</v>
      </c>
      <c r="N3" s="62" t="s">
        <v>7</v>
      </c>
      <c r="O3" s="62" t="s">
        <v>857</v>
      </c>
      <c r="P3" s="62" t="s">
        <v>858</v>
      </c>
      <c r="Q3" s="62" t="s">
        <v>859</v>
      </c>
      <c r="R3" s="62" t="s">
        <v>860</v>
      </c>
      <c r="S3" s="62" t="s">
        <v>784</v>
      </c>
      <c r="T3" s="62" t="s">
        <v>861</v>
      </c>
    </row>
    <row r="5" spans="1:20" ht="14.1" customHeight="1" x14ac:dyDescent="0.2">
      <c r="B5" s="62" t="s">
        <v>862</v>
      </c>
      <c r="C5" s="235"/>
      <c r="D5" s="235"/>
      <c r="E5" s="235"/>
      <c r="F5" s="235"/>
      <c r="G5" s="235"/>
      <c r="H5" s="40">
        <f>J5-SUM(C5:G5)</f>
        <v>0</v>
      </c>
      <c r="J5" s="40">
        <f>'Income statement'!C5</f>
        <v>0</v>
      </c>
    </row>
    <row r="6" spans="1:20" ht="14.1" customHeight="1" x14ac:dyDescent="0.2">
      <c r="B6" s="62" t="s">
        <v>864</v>
      </c>
      <c r="C6" s="235"/>
      <c r="D6" s="235"/>
      <c r="E6" s="235"/>
      <c r="F6" s="235">
        <v>3434</v>
      </c>
      <c r="G6" s="235"/>
      <c r="H6" s="40">
        <f t="shared" ref="H6:H10" si="0">J6-SUM(C6:G6)</f>
        <v>-3434</v>
      </c>
      <c r="J6" s="40">
        <f>'Income statement'!C6</f>
        <v>0</v>
      </c>
    </row>
    <row r="7" spans="1:20" ht="14.1" customHeight="1" x14ac:dyDescent="0.2">
      <c r="B7" s="62" t="s">
        <v>865</v>
      </c>
      <c r="C7" s="235"/>
      <c r="D7" s="235"/>
      <c r="E7" s="235"/>
      <c r="F7" s="235"/>
      <c r="G7" s="235"/>
      <c r="H7" s="40">
        <f t="shared" si="0"/>
        <v>0</v>
      </c>
      <c r="J7" s="40">
        <f>'Income statement'!C7</f>
        <v>0</v>
      </c>
    </row>
    <row r="8" spans="1:20" ht="14.1" customHeight="1" x14ac:dyDescent="0.2">
      <c r="B8" s="62" t="s">
        <v>866</v>
      </c>
      <c r="C8" s="235"/>
      <c r="D8" s="235"/>
      <c r="E8" s="235"/>
      <c r="F8" s="235"/>
      <c r="G8" s="235"/>
      <c r="H8" s="40">
        <f t="shared" si="0"/>
        <v>0</v>
      </c>
      <c r="J8" s="40">
        <f>'Income statement'!C8</f>
        <v>0</v>
      </c>
    </row>
    <row r="9" spans="1:20" ht="14.1" customHeight="1" x14ac:dyDescent="0.2">
      <c r="B9" s="62" t="s">
        <v>867</v>
      </c>
      <c r="C9" s="235"/>
      <c r="D9" s="235"/>
      <c r="E9" s="235"/>
      <c r="F9" s="235"/>
      <c r="G9" s="235"/>
      <c r="H9" s="40">
        <f t="shared" si="0"/>
        <v>0</v>
      </c>
      <c r="J9" s="40">
        <f>'Income statement'!C9</f>
        <v>0</v>
      </c>
    </row>
    <row r="10" spans="1:20" ht="14.1" customHeight="1" x14ac:dyDescent="0.2">
      <c r="B10" s="62" t="s">
        <v>868</v>
      </c>
      <c r="C10" s="235"/>
      <c r="D10" s="235"/>
      <c r="E10" s="235"/>
      <c r="F10" s="235"/>
      <c r="G10" s="235"/>
      <c r="H10" s="40">
        <f t="shared" si="0"/>
        <v>0</v>
      </c>
      <c r="J10" s="40">
        <f>'Income statement'!C10</f>
        <v>0</v>
      </c>
    </row>
    <row r="11" spans="1:20" ht="14.1" customHeight="1" x14ac:dyDescent="0.2">
      <c r="B11" s="74"/>
    </row>
    <row r="12" spans="1:20" ht="14.1" customHeight="1" x14ac:dyDescent="0.2">
      <c r="B12" s="74" t="s">
        <v>869</v>
      </c>
      <c r="C12" s="42">
        <f t="shared" ref="C12:H12" si="1">SUM(C5:C10)</f>
        <v>0</v>
      </c>
      <c r="D12" s="42">
        <f t="shared" si="1"/>
        <v>0</v>
      </c>
      <c r="E12" s="42">
        <f t="shared" si="1"/>
        <v>0</v>
      </c>
      <c r="F12" s="42">
        <f t="shared" si="1"/>
        <v>3434</v>
      </c>
      <c r="G12" s="42">
        <f t="shared" si="1"/>
        <v>0</v>
      </c>
      <c r="H12" s="42">
        <f t="shared" si="1"/>
        <v>-3434</v>
      </c>
      <c r="J12" s="42">
        <f>SUM(J5:J10)</f>
        <v>0</v>
      </c>
    </row>
    <row r="13" spans="1:20" ht="14.1" customHeight="1" x14ac:dyDescent="0.2">
      <c r="B13" s="74"/>
    </row>
    <row r="14" spans="1:20" ht="14.1" customHeight="1" x14ac:dyDescent="0.2">
      <c r="B14" s="5" t="s">
        <v>870</v>
      </c>
      <c r="C14" s="235"/>
      <c r="D14" s="235"/>
      <c r="E14" s="235"/>
      <c r="F14" s="235"/>
      <c r="G14" s="235"/>
      <c r="H14" s="40">
        <f>J14-SUM(C14:G14)</f>
        <v>0</v>
      </c>
      <c r="J14" s="40">
        <f>'Income statement'!C14</f>
        <v>0</v>
      </c>
    </row>
    <row r="15" spans="1:20" ht="14.1" customHeight="1" x14ac:dyDescent="0.2">
      <c r="B15" s="5" t="s">
        <v>872</v>
      </c>
      <c r="C15" s="235"/>
      <c r="D15" s="235"/>
      <c r="E15" s="235"/>
      <c r="F15" s="235"/>
      <c r="G15" s="235"/>
      <c r="H15" s="40">
        <f t="shared" ref="H15:H23" si="2">J15-SUM(C15:G15)</f>
        <v>0</v>
      </c>
      <c r="J15" s="40">
        <f>'Income statement'!C15</f>
        <v>0</v>
      </c>
    </row>
    <row r="16" spans="1:20" ht="14.1" customHeight="1" x14ac:dyDescent="0.2">
      <c r="B16" s="5" t="s">
        <v>873</v>
      </c>
      <c r="C16" s="235"/>
      <c r="D16" s="235"/>
      <c r="E16" s="235"/>
      <c r="F16" s="235"/>
      <c r="G16" s="235"/>
      <c r="H16" s="40">
        <f t="shared" ref="H16:H22" si="3">J16-SUM(C16:G16)</f>
        <v>0</v>
      </c>
      <c r="J16" s="40">
        <f>'Income statement'!C16</f>
        <v>0</v>
      </c>
    </row>
    <row r="17" spans="2:10" ht="14.1" customHeight="1" x14ac:dyDescent="0.2">
      <c r="B17" s="5" t="s">
        <v>874</v>
      </c>
      <c r="C17" s="235"/>
      <c r="D17" s="235"/>
      <c r="E17" s="235"/>
      <c r="F17" s="235"/>
      <c r="G17" s="235"/>
      <c r="H17" s="40">
        <f t="shared" si="3"/>
        <v>0</v>
      </c>
      <c r="J17" s="40">
        <f>'Income statement'!C17</f>
        <v>0</v>
      </c>
    </row>
    <row r="18" spans="2:10" ht="14.1" customHeight="1" x14ac:dyDescent="0.2">
      <c r="B18" s="5" t="s">
        <v>875</v>
      </c>
      <c r="C18" s="235"/>
      <c r="D18" s="235"/>
      <c r="E18" s="235"/>
      <c r="F18" s="235"/>
      <c r="G18" s="235"/>
      <c r="H18" s="40">
        <f t="shared" si="3"/>
        <v>0</v>
      </c>
      <c r="J18" s="40">
        <f>'Income statement'!C18</f>
        <v>0</v>
      </c>
    </row>
    <row r="19" spans="2:10" ht="14.1" customHeight="1" x14ac:dyDescent="0.2">
      <c r="B19" s="5" t="s">
        <v>876</v>
      </c>
      <c r="C19" s="235"/>
      <c r="D19" s="235"/>
      <c r="E19" s="235"/>
      <c r="F19" s="235"/>
      <c r="G19" s="235"/>
      <c r="H19" s="40">
        <f t="shared" si="3"/>
        <v>0</v>
      </c>
      <c r="J19" s="40">
        <f>'Income statement'!C19</f>
        <v>0</v>
      </c>
    </row>
    <row r="20" spans="2:10" ht="14.1" customHeight="1" x14ac:dyDescent="0.2">
      <c r="B20" s="5" t="s">
        <v>877</v>
      </c>
      <c r="C20" s="235"/>
      <c r="D20" s="235"/>
      <c r="E20" s="235"/>
      <c r="F20" s="235"/>
      <c r="G20" s="235"/>
      <c r="H20" s="40">
        <f t="shared" si="3"/>
        <v>0</v>
      </c>
      <c r="J20" s="40">
        <f>'Income statement'!C20</f>
        <v>0</v>
      </c>
    </row>
    <row r="21" spans="2:10" ht="14.1" customHeight="1" x14ac:dyDescent="0.2">
      <c r="B21" s="5" t="s">
        <v>878</v>
      </c>
      <c r="C21" s="235"/>
      <c r="D21" s="235"/>
      <c r="E21" s="235"/>
      <c r="F21" s="235"/>
      <c r="G21" s="235"/>
      <c r="H21" s="40">
        <f t="shared" si="3"/>
        <v>0</v>
      </c>
      <c r="J21" s="40">
        <f>'Income statement'!C21</f>
        <v>0</v>
      </c>
    </row>
    <row r="22" spans="2:10" ht="14.1" customHeight="1" x14ac:dyDescent="0.2">
      <c r="B22" s="99" t="str">
        <f>HYPERLINK("#'Net operating expenses'!A1","Net operating expenses")</f>
        <v>Net operating expenses</v>
      </c>
      <c r="C22" s="235"/>
      <c r="D22" s="235"/>
      <c r="E22" s="235"/>
      <c r="F22" s="235"/>
      <c r="G22" s="235"/>
      <c r="H22" s="40">
        <f t="shared" si="3"/>
        <v>0</v>
      </c>
      <c r="J22" s="40">
        <f>'Income statement'!C22</f>
        <v>0</v>
      </c>
    </row>
    <row r="23" spans="2:10" ht="14.1" customHeight="1" x14ac:dyDescent="0.2">
      <c r="B23" s="5" t="s">
        <v>879</v>
      </c>
      <c r="C23" s="235"/>
      <c r="D23" s="235"/>
      <c r="E23" s="235"/>
      <c r="F23" s="235"/>
      <c r="G23" s="235"/>
      <c r="H23" s="40">
        <f t="shared" si="2"/>
        <v>0</v>
      </c>
      <c r="J23" s="40">
        <f>'Income statement'!C23</f>
        <v>0</v>
      </c>
    </row>
    <row r="24" spans="2:10" ht="14.1" customHeight="1" x14ac:dyDescent="0.2">
      <c r="B24" s="74"/>
    </row>
    <row r="25" spans="2:10" ht="14.1" customHeight="1" x14ac:dyDescent="0.2">
      <c r="B25" s="74" t="s">
        <v>880</v>
      </c>
      <c r="C25" s="42">
        <f t="shared" ref="C25:H25" si="4">SUM(C12:C23)</f>
        <v>0</v>
      </c>
      <c r="D25" s="42">
        <f t="shared" si="4"/>
        <v>0</v>
      </c>
      <c r="E25" s="42">
        <f t="shared" si="4"/>
        <v>0</v>
      </c>
      <c r="F25" s="42">
        <f t="shared" si="4"/>
        <v>3434</v>
      </c>
      <c r="G25" s="42">
        <f t="shared" si="4"/>
        <v>0</v>
      </c>
      <c r="H25" s="42">
        <f t="shared" si="4"/>
        <v>-3434</v>
      </c>
      <c r="J25" s="42">
        <f>SUM(J12:J23)</f>
        <v>0</v>
      </c>
    </row>
    <row r="26" spans="2:10" ht="14.1" customHeight="1" x14ac:dyDescent="0.2">
      <c r="B26" s="74"/>
    </row>
    <row r="27" spans="2:10" ht="14.1" customHeight="1" x14ac:dyDescent="0.2">
      <c r="B27" s="33" t="str">
        <f>HYPERLINK("#'Investment income'!A1","Investment income")</f>
        <v>Investment income</v>
      </c>
      <c r="C27" s="235"/>
      <c r="D27" s="235"/>
      <c r="E27" s="235"/>
      <c r="F27" s="235"/>
      <c r="G27" s="235"/>
      <c r="H27" s="40">
        <f t="shared" ref="H27:H33" si="5">J27-SUM(C27:G27)</f>
        <v>46000</v>
      </c>
      <c r="J27" s="40">
        <f>'Income statement'!C27</f>
        <v>46000</v>
      </c>
    </row>
    <row r="28" spans="2:10" ht="14.1" customHeight="1" x14ac:dyDescent="0.2">
      <c r="B28" t="s">
        <v>882</v>
      </c>
      <c r="C28" s="235"/>
      <c r="D28" s="235"/>
      <c r="E28" s="235"/>
      <c r="F28" s="235"/>
      <c r="G28" s="235"/>
      <c r="H28" s="40">
        <f t="shared" si="5"/>
        <v>0</v>
      </c>
      <c r="J28" s="40">
        <f>'Income statement'!C28</f>
        <v>0</v>
      </c>
    </row>
    <row r="29" spans="2:10" ht="14.1" customHeight="1" x14ac:dyDescent="0.2">
      <c r="B29" t="s">
        <v>883</v>
      </c>
      <c r="C29" s="235"/>
      <c r="D29" s="235"/>
      <c r="E29" s="235"/>
      <c r="F29" s="235"/>
      <c r="G29" s="235"/>
      <c r="H29" s="40">
        <f t="shared" si="5"/>
        <v>0</v>
      </c>
      <c r="J29" s="40">
        <f>'Income statement'!C29</f>
        <v>0</v>
      </c>
    </row>
    <row r="30" spans="2:10" ht="14.1" customHeight="1" x14ac:dyDescent="0.2">
      <c r="B30" t="s">
        <v>884</v>
      </c>
      <c r="C30" s="235"/>
      <c r="D30" s="235"/>
      <c r="E30" s="235"/>
      <c r="F30" s="235"/>
      <c r="G30" s="235"/>
      <c r="H30" s="40">
        <f t="shared" si="5"/>
        <v>0</v>
      </c>
      <c r="J30" s="40">
        <f>'Income statement'!C30</f>
        <v>0</v>
      </c>
    </row>
    <row r="31" spans="2:10" ht="14.1" customHeight="1" x14ac:dyDescent="0.2">
      <c r="B31" t="s">
        <v>885</v>
      </c>
      <c r="C31" s="235"/>
      <c r="D31" s="235"/>
      <c r="E31" s="235"/>
      <c r="F31" s="235"/>
      <c r="G31" s="235"/>
      <c r="H31" s="40">
        <f t="shared" si="5"/>
        <v>0</v>
      </c>
      <c r="J31" s="40">
        <f>'Income statement'!C31</f>
        <v>0</v>
      </c>
    </row>
    <row r="32" spans="2:10" ht="14.1" customHeight="1" x14ac:dyDescent="0.2">
      <c r="B32" s="33" t="str">
        <f>HYPERLINK("#'Income statement disclosures'!A"&amp;Index!$U$36,"Other income/charges")</f>
        <v>Other income/charges</v>
      </c>
      <c r="C32" s="235"/>
      <c r="D32" s="235"/>
      <c r="E32" s="235"/>
      <c r="F32" s="235"/>
      <c r="G32" s="235"/>
      <c r="H32" s="40">
        <f t="shared" si="5"/>
        <v>14000</v>
      </c>
      <c r="J32" s="40">
        <f>'Income statement'!C32</f>
        <v>14000</v>
      </c>
    </row>
    <row r="33" spans="2:10" ht="14.1" customHeight="1" x14ac:dyDescent="0.2">
      <c r="B33" s="33" t="str">
        <f>HYPERLINK("#'Income statement disclosures'!A"&amp;Index!$U$34,"Foreign exchange gains/losses")</f>
        <v>Foreign exchange gains/losses</v>
      </c>
      <c r="C33" s="235"/>
      <c r="D33" s="235"/>
      <c r="E33" s="235"/>
      <c r="F33" s="235"/>
      <c r="G33" s="235"/>
      <c r="H33" s="40">
        <f t="shared" si="5"/>
        <v>15000</v>
      </c>
      <c r="J33" s="40">
        <f>'Income statement'!C33</f>
        <v>15000</v>
      </c>
    </row>
    <row r="34" spans="2:10" ht="14.1" customHeight="1" thickBot="1" x14ac:dyDescent="0.25">
      <c r="B34" s="74"/>
    </row>
    <row r="35" spans="2:10" ht="14.1" customHeight="1" thickBot="1" x14ac:dyDescent="0.25">
      <c r="B35" s="74" t="s">
        <v>886</v>
      </c>
      <c r="C35" s="23">
        <f t="shared" ref="C35:H35" si="6">SUM(C25:C33)</f>
        <v>0</v>
      </c>
      <c r="D35" s="23">
        <f t="shared" si="6"/>
        <v>0</v>
      </c>
      <c r="E35" s="23">
        <f t="shared" si="6"/>
        <v>0</v>
      </c>
      <c r="F35" s="23">
        <f t="shared" si="6"/>
        <v>3434</v>
      </c>
      <c r="G35" s="23">
        <f t="shared" si="6"/>
        <v>0</v>
      </c>
      <c r="H35" s="23">
        <f t="shared" si="6"/>
        <v>71566</v>
      </c>
      <c r="J35" s="23">
        <f>SUM(J25:J33)</f>
        <v>75000</v>
      </c>
    </row>
  </sheetData>
  <sheetProtection sort="0" autoFilter="0" pivotTables="0"/>
  <hyperlinks>
    <hyperlink ref="A3" location="Index!A1" display="Index" xr:uid="{00000000-0004-0000-0E00-000000000000}"/>
  </hyperlinks>
  <pageMargins left="0.7" right="0.7" top="0.75" bottom="0.75" header="0.3" footer="0.3"/>
  <pageSetup paperSize="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2462F-7263-4AA4-B995-E9589E8BCCA4}">
  <sheetPr>
    <tabColor theme="7" tint="0.79995117038483843"/>
    <pageSetUpPr autoPageBreaks="0" fitToPage="1"/>
  </sheetPr>
  <dimension ref="A1:T84"/>
  <sheetViews>
    <sheetView workbookViewId="0">
      <pane xSplit="3" ySplit="3" topLeftCell="D4" activePane="bottomRight" state="frozen"/>
      <selection pane="topRight"/>
      <selection pane="bottomLeft"/>
      <selection pane="bottomRight" activeCell="B64" sqref="B64:C66"/>
    </sheetView>
  </sheetViews>
  <sheetFormatPr defaultRowHeight="14.25" x14ac:dyDescent="0.2"/>
  <cols>
    <col min="1" max="1" width="7.125" customWidth="1"/>
    <col min="2" max="2" width="60.625" customWidth="1"/>
    <col min="3" max="3" width="15.625" customWidth="1"/>
    <col min="4" max="7" width="15.625" hidden="1" customWidth="1"/>
    <col min="9" max="9" width="15.625" hidden="1" customWidth="1"/>
    <col min="11" max="11" width="13.625" hidden="1" customWidth="1"/>
    <col min="12" max="12" width="4.5" hidden="1" customWidth="1"/>
    <col min="13" max="13" width="14.125" hidden="1" customWidth="1"/>
    <col min="14" max="14" width="18.125" hidden="1" customWidth="1"/>
    <col min="15" max="15" width="85.875" hidden="1" customWidth="1"/>
    <col min="16" max="16" width="15.375" hidden="1" customWidth="1"/>
    <col min="17" max="17" width="12.125" hidden="1" customWidth="1"/>
    <col min="18" max="19" width="11" hidden="1" customWidth="1"/>
    <col min="20" max="20" width="62.625" hidden="1" customWidth="1"/>
    <col min="21" max="21" width="8.875" customWidth="1"/>
  </cols>
  <sheetData>
    <row r="1" spans="1:20" ht="23.25" x14ac:dyDescent="0.35">
      <c r="A1" s="7" t="str">
        <f>+Lists!$L$4</f>
        <v>Entity_0001 - Period end: 30/11/2024</v>
      </c>
      <c r="K1" t="s">
        <v>737</v>
      </c>
    </row>
    <row r="2" spans="1:20" x14ac:dyDescent="0.2">
      <c r="A2" s="13" t="e">
        <f ca="1">HYPERLINK(Lists!$T$7&amp;SUBSTITUTE('Income statement'!SheetName," ","_"),"Help")</f>
        <v>#NAME?</v>
      </c>
    </row>
    <row r="3" spans="1:20" ht="30.75" thickBot="1" x14ac:dyDescent="0.3">
      <c r="A3" s="11" t="s">
        <v>117</v>
      </c>
      <c r="B3" s="8" t="s">
        <v>785</v>
      </c>
      <c r="C3" s="8" t="s">
        <v>787</v>
      </c>
      <c r="D3" s="8" t="str" cm="1">
        <f t="array" ref="D3">_xlfn.ANCHORARRAY('PwC Setup'!$B$74)</f>
        <v/>
      </c>
      <c r="E3" s="8"/>
      <c r="F3" s="8"/>
      <c r="G3" s="8"/>
      <c r="I3" s="8" t="s">
        <v>856</v>
      </c>
      <c r="K3" t="s">
        <v>894</v>
      </c>
      <c r="L3" t="s">
        <v>14</v>
      </c>
      <c r="M3" t="s">
        <v>894</v>
      </c>
      <c r="N3" t="s">
        <v>895</v>
      </c>
      <c r="O3" t="s">
        <v>896</v>
      </c>
      <c r="P3" t="s">
        <v>897</v>
      </c>
      <c r="Q3" t="s">
        <v>898</v>
      </c>
      <c r="R3" t="s">
        <v>259</v>
      </c>
      <c r="S3" t="s">
        <v>899</v>
      </c>
      <c r="T3" t="s">
        <v>7</v>
      </c>
    </row>
    <row r="4" spans="1:20" x14ac:dyDescent="0.2">
      <c r="C4" s="20" t="str">
        <f>+Currency_Symbol</f>
        <v>£</v>
      </c>
      <c r="D4" s="20" t="str">
        <f>+Currency_Symbol</f>
        <v>£</v>
      </c>
      <c r="E4" s="20" t="str">
        <f>+Currency_Symbol</f>
        <v>£</v>
      </c>
      <c r="F4" s="20" t="str">
        <f>+Currency_Symbol</f>
        <v>£</v>
      </c>
      <c r="G4" s="20" t="str">
        <f>+Currency_Symbol</f>
        <v>£</v>
      </c>
      <c r="I4" s="20" t="str">
        <f>+Currency_Symbol</f>
        <v>£</v>
      </c>
      <c r="L4">
        <v>4</v>
      </c>
    </row>
    <row r="5" spans="1:20" ht="15.75" x14ac:dyDescent="0.25">
      <c r="A5" s="6" t="e">
        <f ca="1">+$B$70</f>
        <v>#NAME?</v>
      </c>
      <c r="C5" s="10"/>
      <c r="D5" s="10"/>
      <c r="E5" s="10"/>
      <c r="F5" s="10"/>
      <c r="G5" s="10"/>
      <c r="K5" s="21"/>
      <c r="L5">
        <f>L4+1</f>
        <v>5</v>
      </c>
      <c r="O5" t="s">
        <v>900</v>
      </c>
      <c r="P5" t="s">
        <v>901</v>
      </c>
      <c r="T5" t="s">
        <v>902</v>
      </c>
    </row>
    <row r="6" spans="1:20" ht="13.35" customHeight="1" x14ac:dyDescent="0.2">
      <c r="C6" s="10"/>
      <c r="D6" s="10"/>
      <c r="E6" s="10"/>
      <c r="F6" s="10"/>
      <c r="G6" s="10"/>
      <c r="L6">
        <f t="shared" ref="L6" si="0">L5+1</f>
        <v>6</v>
      </c>
    </row>
    <row r="7" spans="1:20" x14ac:dyDescent="0.2">
      <c r="B7" s="100" t="str">
        <f>HYPERLINK("#'Income statement disclosures'!A"&amp;Index!$U28,Index!$T28)</f>
        <v>Legal and professional fees</v>
      </c>
      <c r="C7" s="10" cm="1">
        <f t="array" aca="1" ref="C7:G7" ca="1">IFERROR(INDEX(_xlfn.ANCHORARRAY('Summarised TB'!$I$4),_xlfn.XMATCH($A$5&amp;"|"&amp;$B7,_xlfn.ANCHORARRAY('Summarised TB'!$Q$4),0,2),_xlfn.SEQUENCE(1,5,3)),0)</f>
        <v>0</v>
      </c>
      <c r="D7" s="10">
        <f ca="1"/>
        <v>0</v>
      </c>
      <c r="E7" s="10">
        <f ca="1"/>
        <v>0</v>
      </c>
      <c r="F7" s="10">
        <f ca="1"/>
        <v>0</v>
      </c>
      <c r="G7" s="10">
        <f ca="1"/>
        <v>0</v>
      </c>
      <c r="I7" s="10" cm="1">
        <f t="array" aca="1" ref="I7:I59" ca="1">IF(LEN($B$7:$B$59),SUMIFS('Trial balance interface'!$AL6:$AL522,'Trial balance interface'!$AI6:$AI522,$B$7:$B$59,'Trial balance interface'!$AF6:$AF522,$A$5),0)</f>
        <v>0</v>
      </c>
      <c r="K7" t="b" cm="1">
        <f t="array" aca="1" ref="K7:K59" ca="1">((C7:C59&lt;&gt;0)+(I7:I59&lt;&gt;0)+0)=0</f>
        <v>1</v>
      </c>
      <c r="L7">
        <f>L6+1</f>
        <v>7</v>
      </c>
      <c r="N7" t="b" cm="1">
        <f t="array" aca="1" ref="N7:N59" ca="1">(C7:C59)&lt;&gt;0</f>
        <v>0</v>
      </c>
      <c r="O7" t="s">
        <v>900</v>
      </c>
      <c r="P7" t="s">
        <v>901</v>
      </c>
    </row>
    <row r="8" spans="1:20" x14ac:dyDescent="0.2">
      <c r="B8" s="100" t="str">
        <f>HYPERLINK("#'Income statement disclosures'!A"&amp;Index!$U29,Index!$T29)</f>
        <v>Entertaining and gifts</v>
      </c>
      <c r="C8" s="10" cm="1">
        <f t="array" aca="1" ref="C8:G8" ca="1">IFERROR(INDEX(_xlfn.ANCHORARRAY('Summarised TB'!$I$4),_xlfn.XMATCH($A$5&amp;"|"&amp;$B8,_xlfn.ANCHORARRAY('Summarised TB'!$Q$4),0,2),_xlfn.SEQUENCE(1,5,3)),0)</f>
        <v>0</v>
      </c>
      <c r="D8" s="10">
        <f ca="1"/>
        <v>0</v>
      </c>
      <c r="E8" s="10">
        <f ca="1"/>
        <v>0</v>
      </c>
      <c r="F8" s="10">
        <f ca="1"/>
        <v>0</v>
      </c>
      <c r="G8" s="10">
        <f ca="1"/>
        <v>0</v>
      </c>
      <c r="I8" s="10">
        <f ca="1"/>
        <v>0</v>
      </c>
      <c r="K8" t="b">
        <f ca="1"/>
        <v>1</v>
      </c>
      <c r="L8">
        <f>L7+1</f>
        <v>8</v>
      </c>
      <c r="N8" t="b">
        <f ca="1"/>
        <v>0</v>
      </c>
      <c r="O8" t="s">
        <v>900</v>
      </c>
      <c r="P8" t="s">
        <v>901</v>
      </c>
    </row>
    <row r="9" spans="1:20" x14ac:dyDescent="0.2">
      <c r="B9" s="100" t="str">
        <f>HYPERLINK("#'Income statement disclosures'!A"&amp;Index!$U30,Index!$T30)</f>
        <v>Repairs, maintenance and computer costs</v>
      </c>
      <c r="C9" s="10" cm="1">
        <f t="array" aca="1" ref="C9:G9" ca="1">IFERROR(INDEX(_xlfn.ANCHORARRAY('Summarised TB'!$I$4),_xlfn.XMATCH($A$5&amp;"|"&amp;$B9,_xlfn.ANCHORARRAY('Summarised TB'!$Q$4),0,2),_xlfn.SEQUENCE(1,5,3)),0)</f>
        <v>0</v>
      </c>
      <c r="D9" s="10">
        <f ca="1"/>
        <v>0</v>
      </c>
      <c r="E9" s="10">
        <f ca="1"/>
        <v>0</v>
      </c>
      <c r="F9" s="10">
        <f ca="1"/>
        <v>0</v>
      </c>
      <c r="G9" s="10">
        <f ca="1"/>
        <v>0</v>
      </c>
      <c r="I9" s="10">
        <f ca="1"/>
        <v>0</v>
      </c>
      <c r="K9" t="b">
        <f ca="1"/>
        <v>1</v>
      </c>
      <c r="L9">
        <f t="shared" ref="L9:L59" si="1">L8+1</f>
        <v>9</v>
      </c>
      <c r="N9" t="b">
        <f ca="1"/>
        <v>0</v>
      </c>
      <c r="O9" t="s">
        <v>900</v>
      </c>
      <c r="P9" t="s">
        <v>901</v>
      </c>
    </row>
    <row r="10" spans="1:20" x14ac:dyDescent="0.2">
      <c r="B10" s="100" t="str">
        <f>HYPERLINK("#'Income statement disclosures'!A"&amp;Index!$U31,Index!$T31)</f>
        <v>Bad debts</v>
      </c>
      <c r="C10" s="10" cm="1">
        <f t="array" aca="1" ref="C10:G10" ca="1">IFERROR(INDEX(_xlfn.ANCHORARRAY('Summarised TB'!$I$4),_xlfn.XMATCH($A$5&amp;"|"&amp;$B10,_xlfn.ANCHORARRAY('Summarised TB'!$Q$4),0,2),_xlfn.SEQUENCE(1,5,3)),0)</f>
        <v>0</v>
      </c>
      <c r="D10" s="10">
        <f ca="1"/>
        <v>0</v>
      </c>
      <c r="E10" s="10">
        <f ca="1"/>
        <v>0</v>
      </c>
      <c r="F10" s="10">
        <f ca="1"/>
        <v>0</v>
      </c>
      <c r="G10" s="10">
        <f ca="1"/>
        <v>0</v>
      </c>
      <c r="I10" s="10">
        <f ca="1"/>
        <v>0</v>
      </c>
      <c r="K10" t="b">
        <f ca="1"/>
        <v>1</v>
      </c>
      <c r="L10">
        <f t="shared" si="1"/>
        <v>10</v>
      </c>
      <c r="N10" t="b">
        <f ca="1"/>
        <v>0</v>
      </c>
      <c r="O10" t="s">
        <v>900</v>
      </c>
      <c r="P10" t="s">
        <v>901</v>
      </c>
    </row>
    <row r="11" spans="1:20" x14ac:dyDescent="0.2">
      <c r="B11" s="100" t="str">
        <f>HYPERLINK("#'Income statement disclosures'!A"&amp;Index!$U32,Index!$T32)</f>
        <v>Bank charges</v>
      </c>
      <c r="C11" s="10" cm="1">
        <f t="array" aca="1" ref="C11:G11" ca="1">IFERROR(INDEX(_xlfn.ANCHORARRAY('Summarised TB'!$I$4),_xlfn.XMATCH($A$5&amp;"|"&amp;$B11,_xlfn.ANCHORARRAY('Summarised TB'!$Q$4),0,2),_xlfn.SEQUENCE(1,5,3)),0)</f>
        <v>0</v>
      </c>
      <c r="D11" s="10">
        <f ca="1"/>
        <v>0</v>
      </c>
      <c r="E11" s="10">
        <f ca="1"/>
        <v>0</v>
      </c>
      <c r="F11" s="10">
        <f ca="1"/>
        <v>0</v>
      </c>
      <c r="G11" s="10">
        <f ca="1"/>
        <v>0</v>
      </c>
      <c r="I11" s="10">
        <f ca="1"/>
        <v>0</v>
      </c>
      <c r="K11" t="b">
        <f ca="1"/>
        <v>1</v>
      </c>
      <c r="L11">
        <f t="shared" si="1"/>
        <v>11</v>
      </c>
      <c r="N11" t="b">
        <f ca="1"/>
        <v>0</v>
      </c>
      <c r="O11" t="s">
        <v>900</v>
      </c>
      <c r="P11" t="s">
        <v>901</v>
      </c>
    </row>
    <row r="12" spans="1:20" x14ac:dyDescent="0.2">
      <c r="B12" s="100" t="str">
        <f>HYPERLINK("#'Income statement disclosures'!A"&amp;Index!$U33,Index!$T33)</f>
        <v>Charitable donations</v>
      </c>
      <c r="C12" s="10" cm="1">
        <f t="array" aca="1" ref="C12:G12" ca="1">IFERROR(INDEX(_xlfn.ANCHORARRAY('Summarised TB'!$I$4),_xlfn.XMATCH($A$5&amp;"|"&amp;$B12,_xlfn.ANCHORARRAY('Summarised TB'!$Q$4),0,2),_xlfn.SEQUENCE(1,5,3)),0)</f>
        <v>0</v>
      </c>
      <c r="D12" s="10">
        <f ca="1"/>
        <v>0</v>
      </c>
      <c r="E12" s="10">
        <f ca="1"/>
        <v>0</v>
      </c>
      <c r="F12" s="10">
        <f ca="1"/>
        <v>0</v>
      </c>
      <c r="G12" s="10">
        <f ca="1"/>
        <v>0</v>
      </c>
      <c r="I12" s="10">
        <f ca="1"/>
        <v>0</v>
      </c>
      <c r="K12" t="b">
        <f ca="1"/>
        <v>1</v>
      </c>
      <c r="L12">
        <f t="shared" si="1"/>
        <v>12</v>
      </c>
      <c r="N12" t="b">
        <f ca="1"/>
        <v>0</v>
      </c>
      <c r="O12" t="s">
        <v>900</v>
      </c>
      <c r="P12" t="s">
        <v>901</v>
      </c>
    </row>
    <row r="13" spans="1:20" x14ac:dyDescent="0.2">
      <c r="B13" s="100" t="str">
        <f>HYPERLINK("#'Income statement disclosures'!A"&amp;Index!$U34,Index!$T34)</f>
        <v>Interest and foreign exchange movements</v>
      </c>
      <c r="C13" s="10" cm="1">
        <f t="array" aca="1" ref="C13:G13" ca="1">IFERROR(INDEX(_xlfn.ANCHORARRAY('Summarised TB'!$I$4),_xlfn.XMATCH($A$5&amp;"|"&amp;$B13,_xlfn.ANCHORARRAY('Summarised TB'!$Q$4),0,2),_xlfn.SEQUENCE(1,5,3)),0)</f>
        <v>0</v>
      </c>
      <c r="D13" s="10">
        <f ca="1"/>
        <v>0</v>
      </c>
      <c r="E13" s="10">
        <f ca="1"/>
        <v>0</v>
      </c>
      <c r="F13" s="10">
        <f ca="1"/>
        <v>0</v>
      </c>
      <c r="G13" s="10">
        <f ca="1"/>
        <v>0</v>
      </c>
      <c r="I13" s="10">
        <f ca="1"/>
        <v>0</v>
      </c>
      <c r="K13" t="b">
        <f ca="1"/>
        <v>1</v>
      </c>
      <c r="L13">
        <f t="shared" si="1"/>
        <v>13</v>
      </c>
      <c r="N13" t="b">
        <f ca="1"/>
        <v>0</v>
      </c>
      <c r="O13" t="s">
        <v>900</v>
      </c>
      <c r="P13" t="s">
        <v>901</v>
      </c>
    </row>
    <row r="14" spans="1:20" x14ac:dyDescent="0.2">
      <c r="B14" s="100" t="str">
        <f>HYPERLINK("#'Income statement disclosures'!A"&amp;Index!$U35,Index!$T35)</f>
        <v>Penalties and fines</v>
      </c>
      <c r="C14" s="10" cm="1">
        <f t="array" aca="1" ref="C14:G14" ca="1">IFERROR(INDEX(_xlfn.ANCHORARRAY('Summarised TB'!$I$4),_xlfn.XMATCH($A$5&amp;"|"&amp;$B14,_xlfn.ANCHORARRAY('Summarised TB'!$Q$4),0,2),_xlfn.SEQUENCE(1,5,3)),0)</f>
        <v>0</v>
      </c>
      <c r="D14" s="10">
        <f ca="1"/>
        <v>0</v>
      </c>
      <c r="E14" s="10">
        <f ca="1"/>
        <v>0</v>
      </c>
      <c r="F14" s="10">
        <f ca="1"/>
        <v>0</v>
      </c>
      <c r="G14" s="10">
        <f ca="1"/>
        <v>0</v>
      </c>
      <c r="I14" s="10">
        <f ca="1"/>
        <v>0</v>
      </c>
      <c r="K14" t="b">
        <f ca="1"/>
        <v>1</v>
      </c>
      <c r="L14">
        <f t="shared" si="1"/>
        <v>14</v>
      </c>
      <c r="N14" t="b">
        <f ca="1"/>
        <v>0</v>
      </c>
      <c r="O14" t="s">
        <v>900</v>
      </c>
      <c r="P14" t="s">
        <v>901</v>
      </c>
    </row>
    <row r="15" spans="1:20" x14ac:dyDescent="0.2">
      <c r="B15" s="100" t="str">
        <f>HYPERLINK("#'Income statement disclosures'!A"&amp;Index!$U$36,Index!$T$36)</f>
        <v>Other income</v>
      </c>
      <c r="C15" s="10" cm="1">
        <f t="array" aca="1" ref="C15:G15" ca="1">IFERROR(INDEX(_xlfn.ANCHORARRAY('Summarised TB'!$I$4),_xlfn.XMATCH($A$5&amp;"|"&amp;$B15,_xlfn.ANCHORARRAY('Summarised TB'!$Q$4),0,2),_xlfn.SEQUENCE(1,5,3)),0)</f>
        <v>0</v>
      </c>
      <c r="D15" s="10">
        <f ca="1"/>
        <v>0</v>
      </c>
      <c r="E15" s="10">
        <f ca="1"/>
        <v>0</v>
      </c>
      <c r="F15" s="10">
        <f ca="1"/>
        <v>0</v>
      </c>
      <c r="G15" s="10">
        <f ca="1"/>
        <v>0</v>
      </c>
      <c r="I15" s="10">
        <f ca="1"/>
        <v>0</v>
      </c>
      <c r="K15" t="b">
        <f ca="1"/>
        <v>1</v>
      </c>
      <c r="L15">
        <f t="shared" si="1"/>
        <v>15</v>
      </c>
      <c r="N15" t="b">
        <f ca="1"/>
        <v>0</v>
      </c>
      <c r="O15" t="s">
        <v>900</v>
      </c>
      <c r="P15" t="s">
        <v>901</v>
      </c>
    </row>
    <row r="16" spans="1:20" x14ac:dyDescent="0.2">
      <c r="B16" s="100" t="str">
        <f>HYPERLINK("#'Income statement disclosures'!A"&amp;Index!$U37,Index!$T37)</f>
        <v>Other analysis / exceptional costs</v>
      </c>
      <c r="C16" s="10" cm="1">
        <f t="array" aca="1" ref="C16:G16" ca="1">IFERROR(INDEX(_xlfn.ANCHORARRAY('Summarised TB'!$I$4),_xlfn.XMATCH($A$5&amp;"|"&amp;$B16,_xlfn.ANCHORARRAY('Summarised TB'!$Q$4),0,2),_xlfn.SEQUENCE(1,5,3)),0)</f>
        <v>0</v>
      </c>
      <c r="D16" s="10">
        <f ca="1"/>
        <v>0</v>
      </c>
      <c r="E16" s="10">
        <f ca="1"/>
        <v>0</v>
      </c>
      <c r="F16" s="10">
        <f ca="1"/>
        <v>0</v>
      </c>
      <c r="G16" s="10">
        <f ca="1"/>
        <v>0</v>
      </c>
      <c r="I16" s="10">
        <f ca="1"/>
        <v>0</v>
      </c>
      <c r="K16" t="b">
        <f ca="1"/>
        <v>1</v>
      </c>
      <c r="L16">
        <f t="shared" si="1"/>
        <v>16</v>
      </c>
      <c r="N16" t="b">
        <f ca="1"/>
        <v>0</v>
      </c>
      <c r="O16" t="s">
        <v>900</v>
      </c>
      <c r="P16" t="s">
        <v>901</v>
      </c>
    </row>
    <row r="17" spans="1:18" x14ac:dyDescent="0.2">
      <c r="B17" s="100" t="e">
        <f ca="1">HYPERLINK("#'Income statement disclosures'!A"&amp;Index!$U38,Index!$T38)</f>
        <v>#NAME?</v>
      </c>
      <c r="C17" s="10" cm="1">
        <f t="array" aca="1" ref="C17:G17" ca="1">IFERROR(INDEX(_xlfn.ANCHORARRAY('Summarised TB'!$I$4),_xlfn.XMATCH($A$5&amp;"|"&amp;$B17,_xlfn.ANCHORARRAY('Summarised TB'!$Q$4),0,2),_xlfn.SEQUENCE(1,5,3)),0)</f>
        <v>0</v>
      </c>
      <c r="D17" s="10">
        <f ca="1"/>
        <v>0</v>
      </c>
      <c r="E17" s="10">
        <f ca="1"/>
        <v>0</v>
      </c>
      <c r="F17" s="10">
        <f ca="1"/>
        <v>0</v>
      </c>
      <c r="G17" s="10">
        <f ca="1"/>
        <v>0</v>
      </c>
      <c r="I17" s="10" t="e">
        <f ca="1"/>
        <v>#NAME?</v>
      </c>
      <c r="K17" t="e">
        <f ca="1"/>
        <v>#NAME?</v>
      </c>
      <c r="L17">
        <f t="shared" si="1"/>
        <v>17</v>
      </c>
      <c r="N17" t="b">
        <f ca="1"/>
        <v>0</v>
      </c>
      <c r="O17" t="s">
        <v>900</v>
      </c>
      <c r="P17" t="s">
        <v>901</v>
      </c>
    </row>
    <row r="18" spans="1:18" x14ac:dyDescent="0.2">
      <c r="B18" s="100" t="str">
        <f>HYPERLINK("#'Income statement disclosures'!A"&amp;Index!$U39,Index!$T39)</f>
        <v>Royalties payable</v>
      </c>
      <c r="C18" s="10" cm="1">
        <f t="array" aca="1" ref="C18:G18" ca="1">IFERROR(INDEX(_xlfn.ANCHORARRAY('Summarised TB'!$I$4),_xlfn.XMATCH($A$5&amp;"|"&amp;$B18,_xlfn.ANCHORARRAY('Summarised TB'!$Q$4),0,2),_xlfn.SEQUENCE(1,5,3)),0)</f>
        <v>0</v>
      </c>
      <c r="D18" s="10">
        <f ca="1"/>
        <v>0</v>
      </c>
      <c r="E18" s="10">
        <f ca="1"/>
        <v>0</v>
      </c>
      <c r="F18" s="10">
        <f ca="1"/>
        <v>0</v>
      </c>
      <c r="G18" s="10">
        <f ca="1"/>
        <v>0</v>
      </c>
      <c r="I18" s="10">
        <f ca="1"/>
        <v>0</v>
      </c>
      <c r="K18" t="b">
        <f ca="1"/>
        <v>1</v>
      </c>
      <c r="L18">
        <f t="shared" si="1"/>
        <v>18</v>
      </c>
      <c r="N18" t="b">
        <f ca="1"/>
        <v>0</v>
      </c>
      <c r="O18" t="s">
        <v>900</v>
      </c>
      <c r="P18" t="s">
        <v>901</v>
      </c>
    </row>
    <row r="19" spans="1:18" x14ac:dyDescent="0.2">
      <c r="B19" s="100" t="str">
        <f>HYPERLINK("#'Income statement disclosures'!A"&amp;Index!$U40,Index!$T40)</f>
        <v>Sundry</v>
      </c>
      <c r="C19" s="10" cm="1">
        <f t="array" aca="1" ref="C19:G19" ca="1">IFERROR(INDEX(_xlfn.ANCHORARRAY('Summarised TB'!$I$4),_xlfn.XMATCH($A$5&amp;"|"&amp;$B19,_xlfn.ANCHORARRAY('Summarised TB'!$Q$4),0,2),_xlfn.SEQUENCE(1,5,3)),0)</f>
        <v>0</v>
      </c>
      <c r="D19" s="10">
        <f ca="1"/>
        <v>0</v>
      </c>
      <c r="E19" s="10">
        <f ca="1"/>
        <v>0</v>
      </c>
      <c r="F19" s="10">
        <f ca="1"/>
        <v>0</v>
      </c>
      <c r="G19" s="10">
        <f ca="1"/>
        <v>0</v>
      </c>
      <c r="I19" s="10">
        <f ca="1"/>
        <v>0</v>
      </c>
      <c r="K19" t="b">
        <f ca="1"/>
        <v>1</v>
      </c>
      <c r="L19">
        <f t="shared" si="1"/>
        <v>19</v>
      </c>
      <c r="N19" t="b">
        <f ca="1"/>
        <v>0</v>
      </c>
      <c r="O19" t="s">
        <v>900</v>
      </c>
      <c r="P19" t="s">
        <v>901</v>
      </c>
    </row>
    <row r="20" spans="1:18" hidden="1" x14ac:dyDescent="0.2">
      <c r="B20" s="100" t="s">
        <v>125</v>
      </c>
      <c r="C20" s="10" cm="1">
        <f t="array" aca="1" ref="C20:G20" ca="1">IFERROR(INDEX(_xlfn.ANCHORARRAY('Summarised TB'!$I$4),_xlfn.XMATCH($A$5&amp;"|"&amp;$B20,_xlfn.ANCHORARRAY('Summarised TB'!$Q$4),0,2),_xlfn.SEQUENCE(1,5,3)),0)</f>
        <v>0</v>
      </c>
      <c r="D20" s="10">
        <f ca="1"/>
        <v>0</v>
      </c>
      <c r="E20" s="10">
        <f ca="1"/>
        <v>0</v>
      </c>
      <c r="F20" s="10">
        <f ca="1"/>
        <v>0</v>
      </c>
      <c r="G20" s="10">
        <f ca="1"/>
        <v>0</v>
      </c>
      <c r="I20" s="10">
        <f ca="1"/>
        <v>0</v>
      </c>
      <c r="K20" t="b">
        <f ca="1"/>
        <v>1</v>
      </c>
      <c r="L20">
        <f t="shared" si="1"/>
        <v>20</v>
      </c>
      <c r="M20" t="e">
        <f ca="1">IF(DataFlow_Hide_Rows_Enabled,[1]!DCHideRow(SheetName,+$L20,$K20,1),Message_DataFlow_Disabled)</f>
        <v>#NAME?</v>
      </c>
      <c r="N20" t="b">
        <f ca="1"/>
        <v>0</v>
      </c>
      <c r="O20" t="s">
        <v>900</v>
      </c>
      <c r="P20" t="s">
        <v>901</v>
      </c>
    </row>
    <row r="21" spans="1:18" hidden="1" x14ac:dyDescent="0.2">
      <c r="B21" s="100" t="s">
        <v>126</v>
      </c>
      <c r="C21" s="10" cm="1">
        <f t="array" aca="1" ref="C21:G21" ca="1">IFERROR(INDEX(_xlfn.ANCHORARRAY('Summarised TB'!$I$4),_xlfn.XMATCH($A$5&amp;"|"&amp;$B21,_xlfn.ANCHORARRAY('Summarised TB'!$Q$4),0,2),_xlfn.SEQUENCE(1,5,3)),0)</f>
        <v>0</v>
      </c>
      <c r="D21" s="10">
        <f ca="1"/>
        <v>0</v>
      </c>
      <c r="E21" s="10">
        <f ca="1"/>
        <v>0</v>
      </c>
      <c r="F21" s="10">
        <f ca="1"/>
        <v>0</v>
      </c>
      <c r="G21" s="10">
        <f ca="1"/>
        <v>0</v>
      </c>
      <c r="I21" s="10">
        <f ca="1"/>
        <v>0</v>
      </c>
      <c r="K21" t="b">
        <f ca="1"/>
        <v>1</v>
      </c>
      <c r="L21">
        <f t="shared" si="1"/>
        <v>21</v>
      </c>
      <c r="M21" t="e">
        <f ca="1">IF(DataFlow_Hide_Rows_Enabled,[1]!DCHideRow(SheetName,+$L21,$K21,1),Message_DataFlow_Disabled)</f>
        <v>#NAME?</v>
      </c>
      <c r="N21" t="b">
        <f ca="1"/>
        <v>0</v>
      </c>
      <c r="O21" t="s">
        <v>900</v>
      </c>
      <c r="P21" t="s">
        <v>901</v>
      </c>
    </row>
    <row r="22" spans="1:18" hidden="1" x14ac:dyDescent="0.2">
      <c r="B22" s="100" t="s">
        <v>903</v>
      </c>
      <c r="C22" s="10" cm="1">
        <f t="array" aca="1" ref="C22:G22" ca="1">IFERROR(INDEX(_xlfn.ANCHORARRAY('Summarised TB'!$I$4),_xlfn.XMATCH($A$5&amp;"|"&amp;$B22,_xlfn.ANCHORARRAY('Summarised TB'!$Q$4),0,2),_xlfn.SEQUENCE(1,5,3)),0)</f>
        <v>0</v>
      </c>
      <c r="D22" s="10">
        <f ca="1"/>
        <v>0</v>
      </c>
      <c r="E22" s="10">
        <f ca="1"/>
        <v>0</v>
      </c>
      <c r="F22" s="10">
        <f ca="1"/>
        <v>0</v>
      </c>
      <c r="G22" s="10">
        <f ca="1"/>
        <v>0</v>
      </c>
      <c r="I22" s="10">
        <f ca="1"/>
        <v>0</v>
      </c>
      <c r="K22" t="b">
        <f ca="1"/>
        <v>1</v>
      </c>
      <c r="L22">
        <f t="shared" si="1"/>
        <v>22</v>
      </c>
      <c r="M22" t="e">
        <f ca="1">IF(DataFlow_Hide_Rows_Enabled,[1]!DCHideRow(SheetName,+$L22,$K22,1),Message_DataFlow_Disabled)</f>
        <v>#NAME?</v>
      </c>
      <c r="N22" t="b">
        <f ca="1"/>
        <v>0</v>
      </c>
      <c r="O22" t="s">
        <v>900</v>
      </c>
      <c r="P22" t="s">
        <v>901</v>
      </c>
      <c r="R22" t="b">
        <v>1</v>
      </c>
    </row>
    <row r="23" spans="1:18" hidden="1" x14ac:dyDescent="0.2">
      <c r="B23" s="100" t="s">
        <v>904</v>
      </c>
      <c r="C23" s="10" cm="1">
        <f t="array" aca="1" ref="C23:G23" ca="1">IFERROR(INDEX(_xlfn.ANCHORARRAY('Summarised TB'!$I$4),_xlfn.XMATCH($A$5&amp;"|"&amp;$B23,_xlfn.ANCHORARRAY('Summarised TB'!$Q$4),0,2),_xlfn.SEQUENCE(1,5,3)),0)</f>
        <v>0</v>
      </c>
      <c r="D23" s="10">
        <f ca="1"/>
        <v>0</v>
      </c>
      <c r="E23" s="10">
        <f ca="1"/>
        <v>0</v>
      </c>
      <c r="F23" s="10">
        <f ca="1"/>
        <v>0</v>
      </c>
      <c r="G23" s="10">
        <f ca="1"/>
        <v>0</v>
      </c>
      <c r="I23" s="10">
        <f ca="1"/>
        <v>0</v>
      </c>
      <c r="K23" t="b">
        <f ca="1"/>
        <v>1</v>
      </c>
      <c r="L23">
        <f t="shared" si="1"/>
        <v>23</v>
      </c>
      <c r="M23" t="e">
        <f ca="1">IF(DataFlow_Hide_Rows_Enabled,[1]!DCHideRow(SheetName,+$L23,$K23,1),Message_DataFlow_Disabled)</f>
        <v>#NAME?</v>
      </c>
      <c r="N23" t="b">
        <f ca="1"/>
        <v>0</v>
      </c>
      <c r="O23" t="s">
        <v>900</v>
      </c>
      <c r="P23" t="s">
        <v>901</v>
      </c>
      <c r="R23" t="b">
        <v>1</v>
      </c>
    </row>
    <row r="24" spans="1:18" hidden="1" x14ac:dyDescent="0.2">
      <c r="B24" s="100" t="s">
        <v>905</v>
      </c>
      <c r="C24" s="10" cm="1">
        <f t="array" aca="1" ref="C24:G24" ca="1">IFERROR(INDEX(_xlfn.ANCHORARRAY('Summarised TB'!$I$4),_xlfn.XMATCH($A$5&amp;"|"&amp;$B24,_xlfn.ANCHORARRAY('Summarised TB'!$Q$4),0,2),_xlfn.SEQUENCE(1,5,3)),0)</f>
        <v>0</v>
      </c>
      <c r="D24" s="10">
        <f ca="1"/>
        <v>0</v>
      </c>
      <c r="E24" s="10">
        <f ca="1"/>
        <v>0</v>
      </c>
      <c r="F24" s="10">
        <f ca="1"/>
        <v>0</v>
      </c>
      <c r="G24" s="10">
        <f ca="1"/>
        <v>0</v>
      </c>
      <c r="I24" s="10">
        <f ca="1"/>
        <v>0</v>
      </c>
      <c r="K24" t="b">
        <f ca="1"/>
        <v>1</v>
      </c>
      <c r="L24">
        <f t="shared" si="1"/>
        <v>24</v>
      </c>
      <c r="M24" t="e">
        <f ca="1">IF(DataFlow_Hide_Rows_Enabled,[1]!DCHideRow(SheetName,+$L24,$K24,1),Message_DataFlow_Disabled)</f>
        <v>#NAME?</v>
      </c>
      <c r="N24" t="b">
        <f ca="1"/>
        <v>0</v>
      </c>
      <c r="O24" t="s">
        <v>900</v>
      </c>
      <c r="P24" t="s">
        <v>901</v>
      </c>
      <c r="R24" t="b">
        <v>1</v>
      </c>
    </row>
    <row r="25" spans="1:18" hidden="1" x14ac:dyDescent="0.2">
      <c r="B25" s="100" t="s">
        <v>332</v>
      </c>
      <c r="C25" s="10" cm="1">
        <f t="array" aca="1" ref="C25:G25" ca="1">IFERROR(INDEX(_xlfn.ANCHORARRAY('Summarised TB'!$I$4),_xlfn.XMATCH($A$5&amp;"|"&amp;$B25,_xlfn.ANCHORARRAY('Summarised TB'!$Q$4),0,2),_xlfn.SEQUENCE(1,5,3)),0)</f>
        <v>0</v>
      </c>
      <c r="D25" s="10">
        <f ca="1"/>
        <v>0</v>
      </c>
      <c r="E25" s="10">
        <f ca="1"/>
        <v>0</v>
      </c>
      <c r="F25" s="10">
        <f ca="1"/>
        <v>0</v>
      </c>
      <c r="G25" s="10">
        <f ca="1"/>
        <v>0</v>
      </c>
      <c r="I25" s="10">
        <f ca="1"/>
        <v>0</v>
      </c>
      <c r="K25" t="b">
        <f ca="1"/>
        <v>1</v>
      </c>
      <c r="L25">
        <f t="shared" si="1"/>
        <v>25</v>
      </c>
      <c r="M25" t="e">
        <f ca="1">IF(DataFlow_Hide_Rows_Enabled,[1]!DCHideRow(SheetName,+$L25,$K25,1),Message_DataFlow_Disabled)</f>
        <v>#NAME?</v>
      </c>
      <c r="N25" t="b">
        <f ca="1"/>
        <v>0</v>
      </c>
      <c r="O25" t="s">
        <v>900</v>
      </c>
      <c r="P25" t="s">
        <v>901</v>
      </c>
    </row>
    <row r="26" spans="1:18" hidden="1" x14ac:dyDescent="0.2">
      <c r="B26" s="100" t="s">
        <v>906</v>
      </c>
      <c r="C26" s="10" cm="1">
        <f t="array" aca="1" ref="C26:G26" ca="1">IFERROR(INDEX(_xlfn.ANCHORARRAY('Summarised TB'!$I$4),_xlfn.XMATCH($A$5&amp;"|"&amp;$B26,_xlfn.ANCHORARRAY('Summarised TB'!$Q$4),0,2),_xlfn.SEQUENCE(1,5,3)),0)</f>
        <v>0</v>
      </c>
      <c r="D26" s="10">
        <f ca="1"/>
        <v>0</v>
      </c>
      <c r="E26" s="10">
        <f ca="1"/>
        <v>0</v>
      </c>
      <c r="F26" s="10">
        <f ca="1"/>
        <v>0</v>
      </c>
      <c r="G26" s="10">
        <f ca="1"/>
        <v>0</v>
      </c>
      <c r="I26" s="10">
        <f ca="1"/>
        <v>0</v>
      </c>
      <c r="K26" t="b">
        <f ca="1"/>
        <v>1</v>
      </c>
      <c r="L26">
        <f t="shared" si="1"/>
        <v>26</v>
      </c>
      <c r="M26" t="e">
        <f ca="1">IF(DataFlow_Hide_Rows_Enabled,[1]!DCHideRow(SheetName,+$L26,$K26,1),Message_DataFlow_Disabled)</f>
        <v>#NAME?</v>
      </c>
      <c r="N26" t="b">
        <f ca="1"/>
        <v>0</v>
      </c>
      <c r="O26" t="s">
        <v>900</v>
      </c>
      <c r="P26" t="s">
        <v>901</v>
      </c>
      <c r="R26" t="b">
        <v>1</v>
      </c>
    </row>
    <row r="27" spans="1:18" hidden="1" x14ac:dyDescent="0.2">
      <c r="B27" s="100" t="s">
        <v>333</v>
      </c>
      <c r="C27" s="10" cm="1">
        <f t="array" aca="1" ref="C27:G27" ca="1">IFERROR(INDEX(_xlfn.ANCHORARRAY('Summarised TB'!$I$4),_xlfn.XMATCH($A$5&amp;"|"&amp;$B27,_xlfn.ANCHORARRAY('Summarised TB'!$Q$4),0,2),_xlfn.SEQUENCE(1,5,3)),0)</f>
        <v>0</v>
      </c>
      <c r="D27" s="10">
        <f ca="1"/>
        <v>0</v>
      </c>
      <c r="E27" s="10">
        <f ca="1"/>
        <v>0</v>
      </c>
      <c r="F27" s="10">
        <f ca="1"/>
        <v>0</v>
      </c>
      <c r="G27" s="10">
        <f ca="1"/>
        <v>0</v>
      </c>
      <c r="I27" s="10">
        <f ca="1"/>
        <v>0</v>
      </c>
      <c r="K27" t="b">
        <f ca="1"/>
        <v>1</v>
      </c>
      <c r="L27">
        <f t="shared" si="1"/>
        <v>27</v>
      </c>
      <c r="M27" t="e">
        <f ca="1">IF(DataFlow_Hide_Rows_Enabled,[1]!DCHideRow(SheetName,+$L27,$K27,1),Message_DataFlow_Disabled)</f>
        <v>#NAME?</v>
      </c>
      <c r="N27" t="b">
        <f ca="1"/>
        <v>0</v>
      </c>
      <c r="O27" t="s">
        <v>900</v>
      </c>
      <c r="P27" t="s">
        <v>901</v>
      </c>
    </row>
    <row r="28" spans="1:18" hidden="1" x14ac:dyDescent="0.2">
      <c r="B28" s="100" t="s">
        <v>907</v>
      </c>
      <c r="C28" s="10" cm="1">
        <f t="array" aca="1" ref="C28:G28" ca="1">IFERROR(INDEX(_xlfn.ANCHORARRAY('Summarised TB'!$I$4),_xlfn.XMATCH($A$5&amp;"|"&amp;$B28,_xlfn.ANCHORARRAY('Summarised TB'!$Q$4),0,2),_xlfn.SEQUENCE(1,5,3)),0)</f>
        <v>0</v>
      </c>
      <c r="D28" s="10">
        <f ca="1"/>
        <v>0</v>
      </c>
      <c r="E28" s="10">
        <f ca="1"/>
        <v>0</v>
      </c>
      <c r="F28" s="10">
        <f ca="1"/>
        <v>0</v>
      </c>
      <c r="G28" s="10">
        <f ca="1"/>
        <v>0</v>
      </c>
      <c r="I28" s="10">
        <f ca="1"/>
        <v>0</v>
      </c>
      <c r="K28" t="b">
        <f ca="1"/>
        <v>1</v>
      </c>
      <c r="L28">
        <f t="shared" si="1"/>
        <v>28</v>
      </c>
      <c r="M28" t="e">
        <f ca="1">IF(DataFlow_Hide_Rows_Enabled,[1]!DCHideRow(SheetName,+$L28,$K28,1),Message_DataFlow_Disabled)</f>
        <v>#NAME?</v>
      </c>
      <c r="N28" t="b">
        <f ca="1"/>
        <v>0</v>
      </c>
      <c r="O28" t="s">
        <v>900</v>
      </c>
      <c r="P28" t="s">
        <v>901</v>
      </c>
    </row>
    <row r="29" spans="1:18" hidden="1" x14ac:dyDescent="0.2">
      <c r="B29" s="100" t="s">
        <v>128</v>
      </c>
      <c r="C29" s="10" cm="1">
        <f t="array" aca="1" ref="C29:G29" ca="1">IFERROR(INDEX(_xlfn.ANCHORARRAY('Summarised TB'!$I$4),_xlfn.XMATCH($A$5&amp;"|"&amp;$B29,_xlfn.ANCHORARRAY('Summarised TB'!$Q$4),0,2),_xlfn.SEQUENCE(1,5,3)),0)</f>
        <v>0</v>
      </c>
      <c r="D29" s="10">
        <f ca="1"/>
        <v>0</v>
      </c>
      <c r="E29" s="10">
        <f ca="1"/>
        <v>0</v>
      </c>
      <c r="F29" s="10">
        <f ca="1"/>
        <v>0</v>
      </c>
      <c r="G29" s="10">
        <f ca="1"/>
        <v>0</v>
      </c>
      <c r="I29" s="10">
        <f ca="1"/>
        <v>0</v>
      </c>
      <c r="K29" t="b">
        <f ca="1"/>
        <v>1</v>
      </c>
      <c r="L29">
        <f t="shared" si="1"/>
        <v>29</v>
      </c>
      <c r="M29" t="e">
        <f ca="1">IF(DataFlow_Hide_Rows_Enabled,[1]!DCHideRow(SheetName,+$L29,$K29,1),Message_DataFlow_Disabled)</f>
        <v>#NAME?</v>
      </c>
      <c r="N29" t="b">
        <f ca="1"/>
        <v>0</v>
      </c>
      <c r="O29" t="s">
        <v>900</v>
      </c>
      <c r="P29" t="s">
        <v>901</v>
      </c>
    </row>
    <row r="30" spans="1:18" hidden="1" x14ac:dyDescent="0.2">
      <c r="B30" s="100" t="s">
        <v>908</v>
      </c>
      <c r="C30" s="10" cm="1">
        <f t="array" aca="1" ref="C30:G30" ca="1">IFERROR(INDEX(_xlfn.ANCHORARRAY('Summarised TB'!$I$4),_xlfn.XMATCH($A$5&amp;"|"&amp;$B30,_xlfn.ANCHORARRAY('Summarised TB'!$Q$4),0,2),_xlfn.SEQUENCE(1,5,3)),0)</f>
        <v>0</v>
      </c>
      <c r="D30" s="10">
        <f ca="1"/>
        <v>0</v>
      </c>
      <c r="E30" s="10">
        <f ca="1"/>
        <v>0</v>
      </c>
      <c r="F30" s="10">
        <f ca="1"/>
        <v>0</v>
      </c>
      <c r="G30" s="10">
        <f ca="1"/>
        <v>0</v>
      </c>
      <c r="I30" s="10">
        <f ca="1"/>
        <v>0</v>
      </c>
      <c r="K30" t="b">
        <f ca="1"/>
        <v>1</v>
      </c>
      <c r="L30">
        <f t="shared" si="1"/>
        <v>30</v>
      </c>
      <c r="M30" t="e">
        <f ca="1">IF(DataFlow_Hide_Rows_Enabled,[1]!DCHideRow(SheetName,+$L30,$K30,1),Message_DataFlow_Disabled)</f>
        <v>#NAME?</v>
      </c>
      <c r="N30" t="b">
        <f ca="1"/>
        <v>0</v>
      </c>
      <c r="O30" t="s">
        <v>900</v>
      </c>
      <c r="P30" t="s">
        <v>901</v>
      </c>
    </row>
    <row r="31" spans="1:18" ht="15" hidden="1" x14ac:dyDescent="0.2">
      <c r="A31" s="186"/>
      <c r="B31" s="100" t="s">
        <v>129</v>
      </c>
      <c r="C31" s="10" cm="1">
        <f t="array" aca="1" ref="C31:G31" ca="1">IFERROR(INDEX(_xlfn.ANCHORARRAY('Summarised TB'!$I$4),_xlfn.XMATCH($A$5&amp;"|"&amp;$B31,_xlfn.ANCHORARRAY('Summarised TB'!$Q$4),0,2),_xlfn.SEQUENCE(1,5,3)),0)</f>
        <v>0</v>
      </c>
      <c r="D31" s="10">
        <f ca="1"/>
        <v>0</v>
      </c>
      <c r="E31" s="10">
        <f ca="1"/>
        <v>0</v>
      </c>
      <c r="F31" s="10">
        <f ca="1"/>
        <v>0</v>
      </c>
      <c r="G31" s="10">
        <f ca="1"/>
        <v>0</v>
      </c>
      <c r="I31" s="10">
        <f ca="1"/>
        <v>0</v>
      </c>
      <c r="K31" t="b">
        <f ca="1"/>
        <v>1</v>
      </c>
      <c r="L31">
        <f t="shared" si="1"/>
        <v>31</v>
      </c>
      <c r="M31" t="e">
        <f ca="1">IF(DataFlow_Hide_Rows_Enabled,[1]!DCHideRow(SheetName,+$L31,$K31,1),Message_DataFlow_Disabled)</f>
        <v>#NAME?</v>
      </c>
      <c r="N31" t="b">
        <f ca="1"/>
        <v>0</v>
      </c>
      <c r="O31" t="s">
        <v>900</v>
      </c>
      <c r="P31" t="s">
        <v>901</v>
      </c>
    </row>
    <row r="32" spans="1:18" hidden="1" x14ac:dyDescent="0.2">
      <c r="B32" s="100" t="str">
        <f>Trial_Balance_Description_Shared_Based_Payments</f>
        <v>Share based payments</v>
      </c>
      <c r="C32" s="10" cm="1">
        <f t="array" aca="1" ref="C32:G32" ca="1">IFERROR(INDEX(_xlfn.ANCHORARRAY('Summarised TB'!$I$4),_xlfn.XMATCH($A$5&amp;"|"&amp;$B32,_xlfn.ANCHORARRAY('Summarised TB'!$Q$4),0,2),_xlfn.SEQUENCE(1,5,3)),0)</f>
        <v>0</v>
      </c>
      <c r="D32" s="10">
        <f ca="1"/>
        <v>0</v>
      </c>
      <c r="E32" s="10">
        <f ca="1"/>
        <v>0</v>
      </c>
      <c r="F32" s="10">
        <f ca="1"/>
        <v>0</v>
      </c>
      <c r="G32" s="10">
        <f ca="1"/>
        <v>0</v>
      </c>
      <c r="I32" s="10">
        <f ca="1"/>
        <v>0</v>
      </c>
      <c r="K32" t="b">
        <f ca="1"/>
        <v>1</v>
      </c>
      <c r="L32">
        <f t="shared" si="1"/>
        <v>32</v>
      </c>
      <c r="M32" t="e">
        <f ca="1">IF(DataFlow_Hide_Rows_Enabled,[1]!DCHideRow(SheetName,+$L32,$K32,1),Message_DataFlow_Disabled)</f>
        <v>#NAME?</v>
      </c>
      <c r="N32" t="b">
        <f ca="1"/>
        <v>0</v>
      </c>
      <c r="O32" t="s">
        <v>900</v>
      </c>
      <c r="P32" t="s">
        <v>901</v>
      </c>
    </row>
    <row r="33" spans="1:19" hidden="1" x14ac:dyDescent="0.2">
      <c r="B33" s="10" t="s">
        <v>139</v>
      </c>
      <c r="C33" s="10" cm="1">
        <f t="array" aca="1" ref="C33:G33" ca="1">IFERROR(INDEX(_xlfn.ANCHORARRAY('Summarised TB'!$I$4),_xlfn.XMATCH($A$5&amp;"|"&amp;$B33,_xlfn.ANCHORARRAY('Summarised TB'!$Q$4),0,2),_xlfn.SEQUENCE(1,5,3)),0)</f>
        <v>0</v>
      </c>
      <c r="D33" s="10">
        <f ca="1"/>
        <v>0</v>
      </c>
      <c r="E33" s="10">
        <f ca="1"/>
        <v>0</v>
      </c>
      <c r="F33" s="10">
        <f ca="1"/>
        <v>0</v>
      </c>
      <c r="G33" s="10">
        <f ca="1"/>
        <v>0</v>
      </c>
      <c r="I33" s="10">
        <f ca="1"/>
        <v>0</v>
      </c>
      <c r="K33" t="b">
        <f ca="1"/>
        <v>1</v>
      </c>
      <c r="L33">
        <f t="shared" si="1"/>
        <v>33</v>
      </c>
      <c r="M33" t="e">
        <f ca="1">IF(DataFlow_Hide_Rows_Enabled,[1]!DCHideRow(SheetName,+$L33,$K33,1),Message_DataFlow_Disabled)</f>
        <v>#NAME?</v>
      </c>
      <c r="N33" t="b">
        <f ca="1"/>
        <v>0</v>
      </c>
      <c r="O33" t="s">
        <v>900</v>
      </c>
      <c r="P33" t="s">
        <v>901</v>
      </c>
    </row>
    <row r="34" spans="1:19" hidden="1" x14ac:dyDescent="0.2">
      <c r="B34" s="10" t="s">
        <v>909</v>
      </c>
      <c r="C34" s="10" cm="1">
        <f t="array" aca="1" ref="C34:G34" ca="1">IFERROR(INDEX(_xlfn.ANCHORARRAY('Summarised TB'!$I$4),_xlfn.XMATCH($A$5&amp;"|"&amp;$B34,_xlfn.ANCHORARRAY('Summarised TB'!$Q$4),0,2),_xlfn.SEQUENCE(1,5,3)),0)</f>
        <v>0</v>
      </c>
      <c r="D34" s="10">
        <f ca="1"/>
        <v>0</v>
      </c>
      <c r="E34" s="10">
        <f ca="1"/>
        <v>0</v>
      </c>
      <c r="F34" s="10">
        <f ca="1"/>
        <v>0</v>
      </c>
      <c r="G34" s="10">
        <f ca="1"/>
        <v>0</v>
      </c>
      <c r="I34" s="10">
        <f ca="1"/>
        <v>0</v>
      </c>
      <c r="K34" t="b">
        <f ca="1"/>
        <v>1</v>
      </c>
      <c r="L34">
        <f t="shared" si="1"/>
        <v>34</v>
      </c>
      <c r="M34" t="e">
        <f ca="1">IF(DataFlow_Hide_Rows_Enabled,[1]!DCHideRow(SheetName,+$L34,$K34,1),Message_DataFlow_Disabled)</f>
        <v>#NAME?</v>
      </c>
      <c r="N34" t="b">
        <f ca="1"/>
        <v>0</v>
      </c>
      <c r="O34" t="s">
        <v>900</v>
      </c>
      <c r="P34" t="s">
        <v>901</v>
      </c>
      <c r="S34" t="b">
        <v>1</v>
      </c>
    </row>
    <row r="35" spans="1:19" hidden="1" x14ac:dyDescent="0.2">
      <c r="B35" s="10" t="s">
        <v>910</v>
      </c>
      <c r="C35" s="10" cm="1">
        <f t="array" aca="1" ref="C35:G35" ca="1">IFERROR(INDEX(_xlfn.ANCHORARRAY('Summarised TB'!$I$4),_xlfn.XMATCH($A$5&amp;"|"&amp;$B35,_xlfn.ANCHORARRAY('Summarised TB'!$Q$4),0,2),_xlfn.SEQUENCE(1,5,3)),0)</f>
        <v>0</v>
      </c>
      <c r="D35" s="10">
        <f ca="1"/>
        <v>0</v>
      </c>
      <c r="E35" s="10">
        <f ca="1"/>
        <v>0</v>
      </c>
      <c r="F35" s="10">
        <f ca="1"/>
        <v>0</v>
      </c>
      <c r="G35" s="10">
        <f ca="1"/>
        <v>0</v>
      </c>
      <c r="I35" s="10">
        <f ca="1"/>
        <v>0</v>
      </c>
      <c r="K35" t="b">
        <f ca="1"/>
        <v>1</v>
      </c>
      <c r="L35">
        <f t="shared" si="1"/>
        <v>35</v>
      </c>
      <c r="M35" t="e">
        <f ca="1">IF(DataFlow_Hide_Rows_Enabled,[1]!DCHideRow(SheetName,+$L35,$K35,1),Message_DataFlow_Disabled)</f>
        <v>#NAME?</v>
      </c>
      <c r="N35" t="b">
        <f ca="1"/>
        <v>0</v>
      </c>
      <c r="O35" t="s">
        <v>900</v>
      </c>
      <c r="P35" t="s">
        <v>901</v>
      </c>
      <c r="S35" t="b">
        <v>1</v>
      </c>
    </row>
    <row r="36" spans="1:19" hidden="1" x14ac:dyDescent="0.2">
      <c r="B36" s="10" t="s">
        <v>911</v>
      </c>
      <c r="C36" s="10" cm="1">
        <f t="array" aca="1" ref="C36:G36" ca="1">IFERROR(INDEX(_xlfn.ANCHORARRAY('Summarised TB'!$I$4),_xlfn.XMATCH($A$5&amp;"|"&amp;$B36,_xlfn.ANCHORARRAY('Summarised TB'!$Q$4),0,2),_xlfn.SEQUENCE(1,5,3)),0)</f>
        <v>0</v>
      </c>
      <c r="D36" s="10">
        <f ca="1"/>
        <v>0</v>
      </c>
      <c r="E36" s="10">
        <f ca="1"/>
        <v>0</v>
      </c>
      <c r="F36" s="10">
        <f ca="1"/>
        <v>0</v>
      </c>
      <c r="G36" s="10">
        <f ca="1"/>
        <v>0</v>
      </c>
      <c r="I36" s="10">
        <f ca="1"/>
        <v>0</v>
      </c>
      <c r="K36" t="b">
        <f ca="1"/>
        <v>1</v>
      </c>
      <c r="L36">
        <f t="shared" si="1"/>
        <v>36</v>
      </c>
      <c r="M36" t="e">
        <f ca="1">IF(DataFlow_Hide_Rows_Enabled,[1]!DCHideRow(SheetName,+$L36,$K36,1),Message_DataFlow_Disabled)</f>
        <v>#NAME?</v>
      </c>
      <c r="N36" t="b">
        <f ca="1"/>
        <v>0</v>
      </c>
      <c r="O36" t="s">
        <v>900</v>
      </c>
      <c r="P36" t="s">
        <v>901</v>
      </c>
    </row>
    <row r="37" spans="1:19" hidden="1" x14ac:dyDescent="0.2">
      <c r="B37" s="10" t="s">
        <v>912</v>
      </c>
      <c r="C37" s="10" cm="1">
        <f t="array" aca="1" ref="C37:G37" ca="1">IFERROR(INDEX(_xlfn.ANCHORARRAY('Summarised TB'!$I$4),_xlfn.XMATCH($A$5&amp;"|"&amp;$B37,_xlfn.ANCHORARRAY('Summarised TB'!$Q$4),0,2),_xlfn.SEQUENCE(1,5,3)),0)</f>
        <v>0</v>
      </c>
      <c r="D37" s="10">
        <f ca="1"/>
        <v>0</v>
      </c>
      <c r="E37" s="10">
        <f ca="1"/>
        <v>0</v>
      </c>
      <c r="F37" s="10">
        <f ca="1"/>
        <v>0</v>
      </c>
      <c r="G37" s="10">
        <f ca="1"/>
        <v>0</v>
      </c>
      <c r="I37" s="10">
        <f ca="1"/>
        <v>0</v>
      </c>
      <c r="K37" t="b">
        <f ca="1"/>
        <v>1</v>
      </c>
      <c r="L37">
        <f t="shared" si="1"/>
        <v>37</v>
      </c>
      <c r="M37" t="e">
        <f ca="1">IF(DataFlow_Hide_Rows_Enabled,[1]!DCHideRow(SheetName,+$L37,$K37,1),Message_DataFlow_Disabled)</f>
        <v>#NAME?</v>
      </c>
      <c r="N37" t="b">
        <f ca="1"/>
        <v>0</v>
      </c>
      <c r="O37" t="s">
        <v>900</v>
      </c>
      <c r="P37" t="s">
        <v>901</v>
      </c>
      <c r="S37" t="b">
        <v>1</v>
      </c>
    </row>
    <row r="38" spans="1:19" hidden="1" x14ac:dyDescent="0.2">
      <c r="B38" s="10" t="s">
        <v>913</v>
      </c>
      <c r="C38" s="10" cm="1">
        <f t="array" aca="1" ref="C38:G38" ca="1">IFERROR(INDEX(_xlfn.ANCHORARRAY('Summarised TB'!$I$4),_xlfn.XMATCH($A$5&amp;"|"&amp;$B38,_xlfn.ANCHORARRAY('Summarised TB'!$Q$4),0,2),_xlfn.SEQUENCE(1,5,3)),0)</f>
        <v>0</v>
      </c>
      <c r="D38" s="10">
        <f ca="1"/>
        <v>0</v>
      </c>
      <c r="E38" s="10">
        <f ca="1"/>
        <v>0</v>
      </c>
      <c r="F38" s="10">
        <f ca="1"/>
        <v>0</v>
      </c>
      <c r="G38" s="10">
        <f ca="1"/>
        <v>0</v>
      </c>
      <c r="I38" s="10">
        <f ca="1"/>
        <v>0</v>
      </c>
      <c r="K38" t="b">
        <f ca="1"/>
        <v>1</v>
      </c>
      <c r="L38">
        <f t="shared" si="1"/>
        <v>38</v>
      </c>
      <c r="M38" t="e">
        <f ca="1">IF(DataFlow_Hide_Rows_Enabled,[1]!DCHideRow(SheetName,+$L38,$K38,1),Message_DataFlow_Disabled)</f>
        <v>#NAME?</v>
      </c>
      <c r="N38" t="b">
        <f ca="1"/>
        <v>0</v>
      </c>
      <c r="O38" t="s">
        <v>900</v>
      </c>
      <c r="P38" t="s">
        <v>901</v>
      </c>
      <c r="S38" t="b">
        <v>1</v>
      </c>
    </row>
    <row r="39" spans="1:19" hidden="1" x14ac:dyDescent="0.2">
      <c r="B39" s="10" t="s">
        <v>914</v>
      </c>
      <c r="C39" s="10" cm="1">
        <f t="array" aca="1" ref="C39:G39" ca="1">IFERROR(INDEX(_xlfn.ANCHORARRAY('Summarised TB'!$I$4),_xlfn.XMATCH($A$5&amp;"|"&amp;$B39,_xlfn.ANCHORARRAY('Summarised TB'!$Q$4),0,2),_xlfn.SEQUENCE(1,5,3)),0)</f>
        <v>0</v>
      </c>
      <c r="D39" s="10">
        <f ca="1"/>
        <v>0</v>
      </c>
      <c r="E39" s="10">
        <f ca="1"/>
        <v>0</v>
      </c>
      <c r="F39" s="10">
        <f ca="1"/>
        <v>0</v>
      </c>
      <c r="G39" s="10">
        <f ca="1"/>
        <v>0</v>
      </c>
      <c r="I39" s="10">
        <f ca="1"/>
        <v>0</v>
      </c>
      <c r="K39" t="b">
        <f ca="1"/>
        <v>1</v>
      </c>
      <c r="L39">
        <f t="shared" si="1"/>
        <v>39</v>
      </c>
      <c r="M39" t="e">
        <f ca="1">IF(DataFlow_Hide_Rows_Enabled,[1]!DCHideRow(SheetName,+$L39,$K39,1),Message_DataFlow_Disabled)</f>
        <v>#NAME?</v>
      </c>
      <c r="N39" t="b">
        <f ca="1"/>
        <v>0</v>
      </c>
      <c r="O39" t="s">
        <v>900</v>
      </c>
      <c r="P39" t="s">
        <v>901</v>
      </c>
    </row>
    <row r="40" spans="1:19" hidden="1" x14ac:dyDescent="0.2">
      <c r="B40" s="10" t="s">
        <v>915</v>
      </c>
      <c r="C40" s="10" cm="1">
        <f t="array" aca="1" ref="C40:G40" ca="1">IFERROR(INDEX(_xlfn.ANCHORARRAY('Summarised TB'!$I$4),_xlfn.XMATCH($A$5&amp;"|"&amp;$B40,_xlfn.ANCHORARRAY('Summarised TB'!$Q$4),0,2),_xlfn.SEQUENCE(1,5,3)),0)</f>
        <v>0</v>
      </c>
      <c r="D40" s="10">
        <f ca="1"/>
        <v>0</v>
      </c>
      <c r="E40" s="10">
        <f ca="1"/>
        <v>0</v>
      </c>
      <c r="F40" s="10">
        <f ca="1"/>
        <v>0</v>
      </c>
      <c r="G40" s="10">
        <f ca="1"/>
        <v>0</v>
      </c>
      <c r="I40" s="10">
        <f ca="1"/>
        <v>0</v>
      </c>
      <c r="K40" t="b">
        <f ca="1"/>
        <v>1</v>
      </c>
      <c r="L40">
        <f t="shared" si="1"/>
        <v>40</v>
      </c>
      <c r="M40" t="e">
        <f ca="1">IF(DataFlow_Hide_Rows_Enabled,[1]!DCHideRow(SheetName,+$L40,$K40,1),Message_DataFlow_Disabled)</f>
        <v>#NAME?</v>
      </c>
      <c r="N40" t="b">
        <f ca="1"/>
        <v>0</v>
      </c>
      <c r="O40" t="s">
        <v>900</v>
      </c>
      <c r="P40" t="s">
        <v>901</v>
      </c>
      <c r="S40" t="b">
        <v>1</v>
      </c>
    </row>
    <row r="41" spans="1:19" ht="15" hidden="1" x14ac:dyDescent="0.2">
      <c r="A41" s="186"/>
      <c r="B41" s="5" t="s">
        <v>916</v>
      </c>
      <c r="C41" s="10" cm="1">
        <f t="array" aca="1" ref="C41:G41" ca="1">IFERROR(INDEX(_xlfn.ANCHORARRAY('Summarised TB'!$I$4),_xlfn.XMATCH($A$5&amp;"|"&amp;$B41,_xlfn.ANCHORARRAY('Summarised TB'!$Q$4),0,2),_xlfn.SEQUENCE(1,5,3)),0)</f>
        <v>0</v>
      </c>
      <c r="D41" s="10">
        <f ca="1"/>
        <v>0</v>
      </c>
      <c r="E41" s="10">
        <f ca="1"/>
        <v>0</v>
      </c>
      <c r="F41" s="10">
        <f ca="1"/>
        <v>0</v>
      </c>
      <c r="G41" s="10">
        <f ca="1"/>
        <v>0</v>
      </c>
      <c r="I41" s="10">
        <f ca="1"/>
        <v>0</v>
      </c>
      <c r="K41" t="b">
        <f ca="1"/>
        <v>1</v>
      </c>
      <c r="L41">
        <f t="shared" si="1"/>
        <v>41</v>
      </c>
      <c r="M41" t="e">
        <f ca="1">IF(DataFlow_Hide_Rows_Enabled,[1]!DCHideRow(SheetName,+$L41,$K41,1),Message_DataFlow_Disabled)</f>
        <v>#NAME?</v>
      </c>
      <c r="N41" s="40" t="b">
        <f ca="1"/>
        <v>0</v>
      </c>
      <c r="O41" t="s">
        <v>900</v>
      </c>
      <c r="P41" t="s">
        <v>901</v>
      </c>
      <c r="S41" t="b">
        <v>1</v>
      </c>
    </row>
    <row r="42" spans="1:19" hidden="1" x14ac:dyDescent="0.2">
      <c r="B42" s="10" t="s">
        <v>917</v>
      </c>
      <c r="C42" s="10" cm="1">
        <f t="array" aca="1" ref="C42:G42" ca="1">IFERROR(INDEX(_xlfn.ANCHORARRAY('Summarised TB'!$I$4),_xlfn.XMATCH($A$5&amp;"|"&amp;$B42,_xlfn.ANCHORARRAY('Summarised TB'!$Q$4),0,2),_xlfn.SEQUENCE(1,5,3)),0)</f>
        <v>0</v>
      </c>
      <c r="D42" s="10">
        <f ca="1"/>
        <v>0</v>
      </c>
      <c r="E42" s="10">
        <f ca="1"/>
        <v>0</v>
      </c>
      <c r="F42" s="10">
        <f ca="1"/>
        <v>0</v>
      </c>
      <c r="G42" s="10">
        <f ca="1"/>
        <v>0</v>
      </c>
      <c r="I42" s="10">
        <f ca="1"/>
        <v>0</v>
      </c>
      <c r="K42" t="b">
        <f ca="1"/>
        <v>1</v>
      </c>
      <c r="L42">
        <f t="shared" si="1"/>
        <v>42</v>
      </c>
      <c r="M42" t="e">
        <f ca="1">IF(DataFlow_Hide_Rows_Enabled,[1]!DCHideRow(SheetName,+$L42,$K42,1),Message_DataFlow_Disabled)</f>
        <v>#NAME?</v>
      </c>
      <c r="N42" t="b">
        <f ca="1"/>
        <v>0</v>
      </c>
      <c r="O42" t="s">
        <v>900</v>
      </c>
      <c r="P42" t="s">
        <v>901</v>
      </c>
      <c r="S42" t="b">
        <v>1</v>
      </c>
    </row>
    <row r="43" spans="1:19" hidden="1" x14ac:dyDescent="0.2">
      <c r="B43" s="10" t="s">
        <v>918</v>
      </c>
      <c r="C43" s="10" cm="1">
        <f t="array" aca="1" ref="C43:G43" ca="1">IFERROR(INDEX(_xlfn.ANCHORARRAY('Summarised TB'!$I$4),_xlfn.XMATCH($A$5&amp;"|"&amp;$B43,_xlfn.ANCHORARRAY('Summarised TB'!$Q$4),0,2),_xlfn.SEQUENCE(1,5,3)),0)</f>
        <v>0</v>
      </c>
      <c r="D43" s="10">
        <f ca="1"/>
        <v>0</v>
      </c>
      <c r="E43" s="10">
        <f ca="1"/>
        <v>0</v>
      </c>
      <c r="F43" s="10">
        <f ca="1"/>
        <v>0</v>
      </c>
      <c r="G43" s="10">
        <f ca="1"/>
        <v>0</v>
      </c>
      <c r="I43" s="10">
        <f ca="1"/>
        <v>0</v>
      </c>
      <c r="K43" t="b">
        <f ca="1"/>
        <v>1</v>
      </c>
      <c r="L43">
        <f t="shared" si="1"/>
        <v>43</v>
      </c>
      <c r="M43" t="e">
        <f ca="1">IF(DataFlow_Hide_Rows_Enabled,[1]!DCHideRow(SheetName,+$L43,$K43,1),Message_DataFlow_Disabled)</f>
        <v>#NAME?</v>
      </c>
      <c r="N43" t="b">
        <f ca="1"/>
        <v>0</v>
      </c>
      <c r="O43" t="s">
        <v>900</v>
      </c>
      <c r="P43" t="s">
        <v>901</v>
      </c>
      <c r="S43" t="b">
        <v>1</v>
      </c>
    </row>
    <row r="44" spans="1:19" hidden="1" x14ac:dyDescent="0.2">
      <c r="B44" s="10" t="s">
        <v>919</v>
      </c>
      <c r="C44" s="10" cm="1">
        <f t="array" aca="1" ref="C44:G44" ca="1">IFERROR(INDEX(_xlfn.ANCHORARRAY('Summarised TB'!$I$4),_xlfn.XMATCH($A$5&amp;"|"&amp;$B44,_xlfn.ANCHORARRAY('Summarised TB'!$Q$4),0,2),_xlfn.SEQUENCE(1,5,3)),0)</f>
        <v>0</v>
      </c>
      <c r="D44" s="10">
        <f ca="1"/>
        <v>0</v>
      </c>
      <c r="E44" s="10">
        <f ca="1"/>
        <v>0</v>
      </c>
      <c r="F44" s="10">
        <f ca="1"/>
        <v>0</v>
      </c>
      <c r="G44" s="10">
        <f ca="1"/>
        <v>0</v>
      </c>
      <c r="I44" s="10">
        <f ca="1"/>
        <v>0</v>
      </c>
      <c r="K44" t="b">
        <f ca="1"/>
        <v>1</v>
      </c>
      <c r="L44">
        <f t="shared" si="1"/>
        <v>44</v>
      </c>
      <c r="M44" t="e">
        <f ca="1">IF(DataFlow_Hide_Rows_Enabled,[1]!DCHideRow(SheetName,+$L44,$K44,1),Message_DataFlow_Disabled)</f>
        <v>#NAME?</v>
      </c>
      <c r="N44" t="b">
        <f ca="1"/>
        <v>0</v>
      </c>
      <c r="O44" t="s">
        <v>900</v>
      </c>
      <c r="P44" t="s">
        <v>901</v>
      </c>
      <c r="S44" t="b">
        <v>1</v>
      </c>
    </row>
    <row r="45" spans="1:19" hidden="1" x14ac:dyDescent="0.2">
      <c r="B45" s="10" t="s">
        <v>920</v>
      </c>
      <c r="C45" s="10" cm="1">
        <f t="array" aca="1" ref="C45:G45" ca="1">IFERROR(INDEX(_xlfn.ANCHORARRAY('Summarised TB'!$I$4),_xlfn.XMATCH($A$5&amp;"|"&amp;$B45,_xlfn.ANCHORARRAY('Summarised TB'!$Q$4),0,2),_xlfn.SEQUENCE(1,5,3)),0)</f>
        <v>0</v>
      </c>
      <c r="D45" s="10">
        <f ca="1"/>
        <v>0</v>
      </c>
      <c r="E45" s="10">
        <f ca="1"/>
        <v>0</v>
      </c>
      <c r="F45" s="10">
        <f ca="1"/>
        <v>0</v>
      </c>
      <c r="G45" s="10">
        <f ca="1"/>
        <v>0</v>
      </c>
      <c r="I45" s="10">
        <f ca="1"/>
        <v>0</v>
      </c>
      <c r="K45" t="b">
        <f ca="1"/>
        <v>1</v>
      </c>
      <c r="L45">
        <f t="shared" si="1"/>
        <v>45</v>
      </c>
      <c r="M45" t="e">
        <f ca="1">IF(DataFlow_Hide_Rows_Enabled,[1]!DCHideRow(SheetName,+$L45,$K45,1),Message_DataFlow_Disabled)</f>
        <v>#NAME?</v>
      </c>
      <c r="N45" t="b">
        <f ca="1"/>
        <v>0</v>
      </c>
      <c r="O45" t="s">
        <v>900</v>
      </c>
      <c r="P45" t="s">
        <v>901</v>
      </c>
      <c r="S45" t="b">
        <v>1</v>
      </c>
    </row>
    <row r="46" spans="1:19" hidden="1" x14ac:dyDescent="0.2">
      <c r="B46" s="10" t="s">
        <v>2214</v>
      </c>
      <c r="C46" s="10" cm="1">
        <f t="array" aca="1" ref="C46:G46" ca="1">IFERROR(INDEX(_xlfn.ANCHORARRAY('Summarised TB'!$I$4),_xlfn.XMATCH($A$5&amp;"|"&amp;$B46,_xlfn.ANCHORARRAY('Summarised TB'!$Q$4),0,2),_xlfn.SEQUENCE(1,5,3)),0)</f>
        <v>0</v>
      </c>
      <c r="D46" s="10">
        <f ca="1"/>
        <v>0</v>
      </c>
      <c r="E46" s="10">
        <f ca="1"/>
        <v>0</v>
      </c>
      <c r="F46" s="10">
        <f ca="1"/>
        <v>0</v>
      </c>
      <c r="G46" s="10">
        <f ca="1"/>
        <v>0</v>
      </c>
      <c r="I46" s="10">
        <f ca="1"/>
        <v>0</v>
      </c>
      <c r="K46" t="b">
        <f ca="1"/>
        <v>1</v>
      </c>
      <c r="L46">
        <f t="shared" si="1"/>
        <v>46</v>
      </c>
      <c r="M46" t="e">
        <f ca="1">IF(DataFlow_Hide_Rows_Enabled,[1]!DCHideRow(SheetName,+$L46,$K46,1),Message_DataFlow_Disabled)</f>
        <v>#NAME?</v>
      </c>
      <c r="N46" t="b">
        <f ca="1"/>
        <v>0</v>
      </c>
      <c r="O46" t="s">
        <v>900</v>
      </c>
      <c r="P46" t="s">
        <v>901</v>
      </c>
      <c r="S46" t="b">
        <v>1</v>
      </c>
    </row>
    <row r="47" spans="1:19" hidden="1" x14ac:dyDescent="0.2">
      <c r="B47" s="10" t="s">
        <v>921</v>
      </c>
      <c r="C47" s="10" cm="1">
        <f t="array" aca="1" ref="C47:G47" ca="1">IFERROR(INDEX(_xlfn.ANCHORARRAY('Summarised TB'!$I$4),_xlfn.XMATCH($A$5&amp;"|"&amp;$B47,_xlfn.ANCHORARRAY('Summarised TB'!$Q$4),0,2),_xlfn.SEQUENCE(1,5,3)),0)</f>
        <v>0</v>
      </c>
      <c r="D47" s="10">
        <f ca="1"/>
        <v>0</v>
      </c>
      <c r="E47" s="10">
        <f ca="1"/>
        <v>0</v>
      </c>
      <c r="F47" s="10">
        <f ca="1"/>
        <v>0</v>
      </c>
      <c r="G47" s="10">
        <f ca="1"/>
        <v>0</v>
      </c>
      <c r="I47" s="10">
        <f ca="1"/>
        <v>0</v>
      </c>
      <c r="K47" t="b">
        <f ca="1"/>
        <v>1</v>
      </c>
      <c r="L47">
        <f t="shared" si="1"/>
        <v>47</v>
      </c>
      <c r="M47" t="e">
        <f ca="1">IF(DataFlow_Hide_Rows_Enabled,[1]!DCHideRow(SheetName,+$L47,$K47,1),Message_DataFlow_Disabled)</f>
        <v>#NAME?</v>
      </c>
      <c r="N47" t="b">
        <f ca="1"/>
        <v>0</v>
      </c>
      <c r="O47" t="s">
        <v>900</v>
      </c>
      <c r="P47" t="s">
        <v>901</v>
      </c>
      <c r="S47" t="b">
        <v>1</v>
      </c>
    </row>
    <row r="48" spans="1:19" hidden="1" x14ac:dyDescent="0.2">
      <c r="B48" s="10" t="s">
        <v>922</v>
      </c>
      <c r="C48" s="10" cm="1">
        <f t="array" aca="1" ref="C48:G48" ca="1">IFERROR(INDEX(_xlfn.ANCHORARRAY('Summarised TB'!$I$4),_xlfn.XMATCH($A$5&amp;"|"&amp;$B48,_xlfn.ANCHORARRAY('Summarised TB'!$Q$4),0,2),_xlfn.SEQUENCE(1,5,3)),0)</f>
        <v>0</v>
      </c>
      <c r="D48" s="10">
        <f ca="1"/>
        <v>0</v>
      </c>
      <c r="E48" s="10">
        <f ca="1"/>
        <v>0</v>
      </c>
      <c r="F48" s="10">
        <f ca="1"/>
        <v>0</v>
      </c>
      <c r="G48" s="10">
        <f ca="1"/>
        <v>0</v>
      </c>
      <c r="I48" s="10">
        <f ca="1"/>
        <v>0</v>
      </c>
      <c r="K48" t="b">
        <f ca="1"/>
        <v>1</v>
      </c>
      <c r="L48">
        <f t="shared" si="1"/>
        <v>48</v>
      </c>
      <c r="M48" t="e">
        <f ca="1">IF(DataFlow_Hide_Rows_Enabled,[1]!DCHideRow(SheetName,+$L48,$K48,1),Message_DataFlow_Disabled)</f>
        <v>#NAME?</v>
      </c>
      <c r="N48" t="b">
        <f ca="1"/>
        <v>0</v>
      </c>
      <c r="O48" t="s">
        <v>900</v>
      </c>
      <c r="P48" t="s">
        <v>901</v>
      </c>
      <c r="S48" t="b">
        <v>1</v>
      </c>
    </row>
    <row r="49" spans="1:20" hidden="1" x14ac:dyDescent="0.2">
      <c r="B49" s="10" t="s">
        <v>923</v>
      </c>
      <c r="C49" s="10" cm="1">
        <f t="array" aca="1" ref="C49:G49" ca="1">IFERROR(INDEX(_xlfn.ANCHORARRAY('Summarised TB'!$I$4),_xlfn.XMATCH($A$5&amp;"|"&amp;$B49,_xlfn.ANCHORARRAY('Summarised TB'!$Q$4),0,2),_xlfn.SEQUENCE(1,5,3)),0)</f>
        <v>0</v>
      </c>
      <c r="D49" s="10">
        <f ca="1"/>
        <v>0</v>
      </c>
      <c r="E49" s="10">
        <f ca="1"/>
        <v>0</v>
      </c>
      <c r="F49" s="10">
        <f ca="1"/>
        <v>0</v>
      </c>
      <c r="G49" s="10">
        <f ca="1"/>
        <v>0</v>
      </c>
      <c r="I49" s="10">
        <f ca="1"/>
        <v>0</v>
      </c>
      <c r="K49" t="b">
        <f ca="1"/>
        <v>1</v>
      </c>
      <c r="L49">
        <f t="shared" si="1"/>
        <v>49</v>
      </c>
      <c r="M49" t="e">
        <f ca="1">IF(DataFlow_Hide_Rows_Enabled,[1]!DCHideRow(SheetName,+$L49,$K49,1),Message_DataFlow_Disabled)</f>
        <v>#NAME?</v>
      </c>
      <c r="N49" t="b">
        <f ca="1"/>
        <v>0</v>
      </c>
      <c r="O49" t="s">
        <v>900</v>
      </c>
      <c r="P49" t="s">
        <v>901</v>
      </c>
    </row>
    <row r="50" spans="1:20" hidden="1" x14ac:dyDescent="0.2">
      <c r="B50" s="10" t="s">
        <v>924</v>
      </c>
      <c r="C50" s="10" cm="1">
        <f t="array" aca="1" ref="C50:G50" ca="1">IFERROR(INDEX(_xlfn.ANCHORARRAY('Summarised TB'!$I$4),_xlfn.XMATCH($A$5&amp;"|"&amp;$B50,_xlfn.ANCHORARRAY('Summarised TB'!$Q$4),0,2),_xlfn.SEQUENCE(1,5,3)),0)</f>
        <v>0</v>
      </c>
      <c r="D50" s="10">
        <f ca="1"/>
        <v>0</v>
      </c>
      <c r="E50" s="10">
        <f ca="1"/>
        <v>0</v>
      </c>
      <c r="F50" s="10">
        <f ca="1"/>
        <v>0</v>
      </c>
      <c r="G50" s="10">
        <f ca="1"/>
        <v>0</v>
      </c>
      <c r="I50" s="10">
        <f ca="1"/>
        <v>0</v>
      </c>
      <c r="K50" t="b">
        <f ca="1"/>
        <v>1</v>
      </c>
      <c r="L50">
        <f t="shared" si="1"/>
        <v>50</v>
      </c>
      <c r="M50" t="e">
        <f ca="1">IF(DataFlow_Hide_Rows_Enabled,[1]!DCHideRow(SheetName,+$L50,$K50,1),Message_DataFlow_Disabled)</f>
        <v>#NAME?</v>
      </c>
      <c r="N50" t="b">
        <f ca="1"/>
        <v>0</v>
      </c>
      <c r="O50" t="s">
        <v>900</v>
      </c>
      <c r="P50" t="s">
        <v>901</v>
      </c>
      <c r="S50" t="b">
        <v>1</v>
      </c>
    </row>
    <row r="51" spans="1:20" hidden="1" x14ac:dyDescent="0.2">
      <c r="B51" s="10" t="s">
        <v>925</v>
      </c>
      <c r="C51" s="10" cm="1">
        <f t="array" aca="1" ref="C51:G51" ca="1">IFERROR(INDEX(_xlfn.ANCHORARRAY('Summarised TB'!$I$4),_xlfn.XMATCH($A$5&amp;"|"&amp;$B51,_xlfn.ANCHORARRAY('Summarised TB'!$Q$4),0,2),_xlfn.SEQUENCE(1,5,3)),0)</f>
        <v>0</v>
      </c>
      <c r="D51" s="10">
        <f ca="1"/>
        <v>0</v>
      </c>
      <c r="E51" s="10">
        <f ca="1"/>
        <v>0</v>
      </c>
      <c r="F51" s="10">
        <f ca="1"/>
        <v>0</v>
      </c>
      <c r="G51" s="10">
        <f ca="1"/>
        <v>0</v>
      </c>
      <c r="I51" s="10">
        <f ca="1"/>
        <v>0</v>
      </c>
      <c r="K51" t="b">
        <f ca="1"/>
        <v>1</v>
      </c>
      <c r="L51">
        <f t="shared" si="1"/>
        <v>51</v>
      </c>
      <c r="M51" t="e">
        <f ca="1">IF(DataFlow_Hide_Rows_Enabled,[1]!DCHideRow(SheetName,+$L51,$K51,1),Message_DataFlow_Disabled)</f>
        <v>#NAME?</v>
      </c>
      <c r="N51" t="b">
        <f ca="1"/>
        <v>0</v>
      </c>
      <c r="O51" t="s">
        <v>900</v>
      </c>
      <c r="P51" t="s">
        <v>901</v>
      </c>
      <c r="S51" t="b">
        <v>1</v>
      </c>
    </row>
    <row r="52" spans="1:20" hidden="1" x14ac:dyDescent="0.2">
      <c r="B52" s="10" t="s">
        <v>926</v>
      </c>
      <c r="C52" s="10" cm="1">
        <f t="array" aca="1" ref="C52:G52" ca="1">IFERROR(INDEX(_xlfn.ANCHORARRAY('Summarised TB'!$I$4),_xlfn.XMATCH($A$5&amp;"|"&amp;$B52,_xlfn.ANCHORARRAY('Summarised TB'!$Q$4),0,2),_xlfn.SEQUENCE(1,5,3)),0)</f>
        <v>0</v>
      </c>
      <c r="D52" s="10">
        <f ca="1"/>
        <v>0</v>
      </c>
      <c r="E52" s="10">
        <f ca="1"/>
        <v>0</v>
      </c>
      <c r="F52" s="10">
        <f ca="1"/>
        <v>0</v>
      </c>
      <c r="G52" s="10">
        <f ca="1"/>
        <v>0</v>
      </c>
      <c r="I52" s="10">
        <f ca="1"/>
        <v>0</v>
      </c>
      <c r="K52" t="b">
        <f ca="1"/>
        <v>1</v>
      </c>
      <c r="L52">
        <f t="shared" si="1"/>
        <v>52</v>
      </c>
      <c r="M52" t="e">
        <f ca="1">IF(DataFlow_Hide_Rows_Enabled,[1]!DCHideRow(SheetName,+$L52,$K52,1),Message_DataFlow_Disabled)</f>
        <v>#NAME?</v>
      </c>
      <c r="N52" t="b">
        <f ca="1"/>
        <v>0</v>
      </c>
      <c r="O52" t="s">
        <v>900</v>
      </c>
      <c r="P52" t="s">
        <v>901</v>
      </c>
      <c r="S52" t="b">
        <v>1</v>
      </c>
    </row>
    <row r="53" spans="1:20" hidden="1" x14ac:dyDescent="0.2">
      <c r="B53" s="10" t="s">
        <v>927</v>
      </c>
      <c r="C53" s="10" cm="1">
        <f t="array" aca="1" ref="C53:G53" ca="1">IFERROR(INDEX(_xlfn.ANCHORARRAY('Summarised TB'!$I$4),_xlfn.XMATCH($A$5&amp;"|"&amp;$B53,_xlfn.ANCHORARRAY('Summarised TB'!$Q$4),0,2),_xlfn.SEQUENCE(1,5,3)),0)</f>
        <v>0</v>
      </c>
      <c r="D53" s="10">
        <f ca="1"/>
        <v>0</v>
      </c>
      <c r="E53" s="10">
        <f ca="1"/>
        <v>0</v>
      </c>
      <c r="F53" s="10">
        <f ca="1"/>
        <v>0</v>
      </c>
      <c r="G53" s="10">
        <f ca="1"/>
        <v>0</v>
      </c>
      <c r="I53" s="10">
        <f ca="1"/>
        <v>0</v>
      </c>
      <c r="K53" t="b">
        <f ca="1"/>
        <v>1</v>
      </c>
      <c r="L53">
        <f t="shared" si="1"/>
        <v>53</v>
      </c>
      <c r="M53" t="e">
        <f ca="1">IF(DataFlow_Hide_Rows_Enabled,[1]!DCHideRow(SheetName,+$L53,$K53,1),Message_DataFlow_Disabled)</f>
        <v>#NAME?</v>
      </c>
      <c r="N53" t="b">
        <f ca="1"/>
        <v>0</v>
      </c>
      <c r="O53" t="s">
        <v>900</v>
      </c>
      <c r="P53" t="s">
        <v>901</v>
      </c>
      <c r="S53" t="b">
        <v>1</v>
      </c>
    </row>
    <row r="54" spans="1:20" hidden="1" x14ac:dyDescent="0.2">
      <c r="B54" s="10" t="s">
        <v>928</v>
      </c>
      <c r="C54" s="10" cm="1">
        <f t="array" aca="1" ref="C54:G54" ca="1">IFERROR(INDEX(_xlfn.ANCHORARRAY('Summarised TB'!$I$4),_xlfn.XMATCH($A$5&amp;"|"&amp;$B54,_xlfn.ANCHORARRAY('Summarised TB'!$Q$4),0,2),_xlfn.SEQUENCE(1,5,3)),0)</f>
        <v>0</v>
      </c>
      <c r="D54" s="10">
        <f ca="1"/>
        <v>0</v>
      </c>
      <c r="E54" s="10">
        <f ca="1"/>
        <v>0</v>
      </c>
      <c r="F54" s="10">
        <f ca="1"/>
        <v>0</v>
      </c>
      <c r="G54" s="10">
        <f ca="1"/>
        <v>0</v>
      </c>
      <c r="I54" s="10">
        <f ca="1"/>
        <v>0</v>
      </c>
      <c r="K54" t="b">
        <f ca="1"/>
        <v>1</v>
      </c>
      <c r="L54">
        <f t="shared" si="1"/>
        <v>54</v>
      </c>
      <c r="M54" t="e">
        <f ca="1">IF(DataFlow_Hide_Rows_Enabled,[1]!DCHideRow(SheetName,+$L54,$K54,1),Message_DataFlow_Disabled)</f>
        <v>#NAME?</v>
      </c>
      <c r="N54" t="b">
        <f ca="1"/>
        <v>0</v>
      </c>
      <c r="O54" t="s">
        <v>900</v>
      </c>
      <c r="P54" t="s">
        <v>901</v>
      </c>
      <c r="S54" t="b">
        <v>1</v>
      </c>
    </row>
    <row r="55" spans="1:20" ht="15" hidden="1" x14ac:dyDescent="0.2">
      <c r="A55" s="186"/>
      <c r="B55" s="5" t="s">
        <v>929</v>
      </c>
      <c r="C55" s="10" cm="1">
        <f t="array" aca="1" ref="C55:G55" ca="1">IFERROR(INDEX(_xlfn.ANCHORARRAY('Summarised TB'!$I$4),_xlfn.XMATCH($A$5&amp;"|"&amp;$B55,_xlfn.ANCHORARRAY('Summarised TB'!$Q$4),0,2),_xlfn.SEQUENCE(1,5,3)),0)</f>
        <v>0</v>
      </c>
      <c r="D55" s="10">
        <f ca="1"/>
        <v>0</v>
      </c>
      <c r="E55" s="10">
        <f ca="1"/>
        <v>0</v>
      </c>
      <c r="F55" s="10">
        <f ca="1"/>
        <v>0</v>
      </c>
      <c r="G55" s="10">
        <f ca="1"/>
        <v>0</v>
      </c>
      <c r="I55" s="10">
        <f ca="1"/>
        <v>0</v>
      </c>
      <c r="K55" t="b">
        <f ca="1"/>
        <v>1</v>
      </c>
      <c r="L55">
        <f t="shared" si="1"/>
        <v>55</v>
      </c>
      <c r="M55" t="e">
        <f ca="1">IF(DataFlow_Hide_Rows_Enabled,[1]!DCHideRow(SheetName,+$L55,$K55,1),Message_DataFlow_Disabled)</f>
        <v>#NAME?</v>
      </c>
      <c r="N55" t="b">
        <f ca="1"/>
        <v>0</v>
      </c>
      <c r="O55" t="s">
        <v>900</v>
      </c>
      <c r="P55" t="s">
        <v>901</v>
      </c>
      <c r="S55" t="b">
        <v>1</v>
      </c>
    </row>
    <row r="56" spans="1:20" hidden="1" x14ac:dyDescent="0.2">
      <c r="B56" s="10" t="s">
        <v>930</v>
      </c>
      <c r="C56" s="10" cm="1">
        <f t="array" aca="1" ref="C56:G56" ca="1">IFERROR(INDEX(_xlfn.ANCHORARRAY('Summarised TB'!$I$4),_xlfn.XMATCH($A$5&amp;"|"&amp;$B56,_xlfn.ANCHORARRAY('Summarised TB'!$Q$4),0,2),_xlfn.SEQUENCE(1,5,3)),0)</f>
        <v>0</v>
      </c>
      <c r="D56" s="10">
        <f ca="1"/>
        <v>0</v>
      </c>
      <c r="E56" s="10">
        <f ca="1"/>
        <v>0</v>
      </c>
      <c r="F56" s="10">
        <f ca="1"/>
        <v>0</v>
      </c>
      <c r="G56" s="10">
        <f ca="1"/>
        <v>0</v>
      </c>
      <c r="I56" s="10">
        <f ca="1"/>
        <v>0</v>
      </c>
      <c r="K56" t="b">
        <f ca="1"/>
        <v>1</v>
      </c>
      <c r="L56">
        <f t="shared" si="1"/>
        <v>56</v>
      </c>
      <c r="M56" t="e">
        <f ca="1">IF(DataFlow_Hide_Rows_Enabled,[1]!DCHideRow(SheetName,+$L56,$K56,1),Message_DataFlow_Disabled)</f>
        <v>#NAME?</v>
      </c>
      <c r="N56" t="b">
        <f ca="1"/>
        <v>0</v>
      </c>
      <c r="O56" t="s">
        <v>900</v>
      </c>
      <c r="P56" t="s">
        <v>901</v>
      </c>
      <c r="S56" t="b">
        <v>1</v>
      </c>
    </row>
    <row r="57" spans="1:20" hidden="1" x14ac:dyDescent="0.2">
      <c r="B57" s="10" t="s">
        <v>931</v>
      </c>
      <c r="C57" s="10" cm="1">
        <f t="array" aca="1" ref="C57:G57" ca="1">IFERROR(INDEX(_xlfn.ANCHORARRAY('Summarised TB'!$I$4),_xlfn.XMATCH($A$5&amp;"|"&amp;$B57,_xlfn.ANCHORARRAY('Summarised TB'!$Q$4),0,2),_xlfn.SEQUENCE(1,5,3)),0)</f>
        <v>0</v>
      </c>
      <c r="D57" s="10">
        <f ca="1"/>
        <v>0</v>
      </c>
      <c r="E57" s="10">
        <f ca="1"/>
        <v>0</v>
      </c>
      <c r="F57" s="10">
        <f ca="1"/>
        <v>0</v>
      </c>
      <c r="G57" s="10">
        <f ca="1"/>
        <v>0</v>
      </c>
      <c r="I57" s="10">
        <f ca="1"/>
        <v>0</v>
      </c>
      <c r="K57" t="b">
        <f ca="1"/>
        <v>1</v>
      </c>
      <c r="L57">
        <f t="shared" si="1"/>
        <v>57</v>
      </c>
      <c r="M57" t="e">
        <f ca="1">IF(DataFlow_Hide_Rows_Enabled,[1]!DCHideRow(SheetName,+$L57,$K57,1),Message_DataFlow_Disabled)</f>
        <v>#NAME?</v>
      </c>
      <c r="N57" t="b">
        <f ca="1"/>
        <v>0</v>
      </c>
      <c r="O57" t="s">
        <v>900</v>
      </c>
      <c r="P57" t="s">
        <v>901</v>
      </c>
      <c r="S57" t="b">
        <v>1</v>
      </c>
    </row>
    <row r="58" spans="1:20" hidden="1" x14ac:dyDescent="0.2">
      <c r="B58" s="5" t="s">
        <v>932</v>
      </c>
      <c r="C58" s="10" cm="1">
        <f t="array" aca="1" ref="C58:G58" ca="1">IFERROR(INDEX(_xlfn.ANCHORARRAY('Summarised TB'!$I$4),_xlfn.XMATCH($A$5&amp;"|"&amp;$B58,_xlfn.ANCHORARRAY('Summarised TB'!$Q$4),0,2),_xlfn.SEQUENCE(1,5,3)),0)</f>
        <v>0</v>
      </c>
      <c r="D58" s="10">
        <f ca="1"/>
        <v>0</v>
      </c>
      <c r="E58" s="10">
        <f ca="1"/>
        <v>0</v>
      </c>
      <c r="F58" s="10">
        <f ca="1"/>
        <v>0</v>
      </c>
      <c r="G58" s="10">
        <f ca="1"/>
        <v>0</v>
      </c>
      <c r="I58" s="10">
        <f ca="1"/>
        <v>0</v>
      </c>
      <c r="K58" t="b">
        <f ca="1"/>
        <v>1</v>
      </c>
      <c r="L58">
        <f t="shared" si="1"/>
        <v>58</v>
      </c>
      <c r="M58" t="e">
        <f ca="1">IF(DataFlow_Hide_Rows_Enabled,[1]!DCHideRow(SheetName,+$L58,$K58,1),Message_DataFlow_Disabled)</f>
        <v>#NAME?</v>
      </c>
      <c r="N58" t="b">
        <f ca="1"/>
        <v>0</v>
      </c>
      <c r="O58" t="s">
        <v>900</v>
      </c>
      <c r="P58" t="s">
        <v>901</v>
      </c>
      <c r="S58" t="b">
        <v>1</v>
      </c>
    </row>
    <row r="59" spans="1:20" hidden="1" x14ac:dyDescent="0.2">
      <c r="B59" s="5" t="s">
        <v>933</v>
      </c>
      <c r="C59" s="10" cm="1">
        <f t="array" aca="1" ref="C59:G59" ca="1">IFERROR(INDEX(_xlfn.ANCHORARRAY('Summarised TB'!$I$4),_xlfn.XMATCH($A$5&amp;"|"&amp;$B59,_xlfn.ANCHORARRAY('Summarised TB'!$Q$4),0,2),_xlfn.SEQUENCE(1,5,3)),0)</f>
        <v>0</v>
      </c>
      <c r="D59" s="10">
        <f ca="1"/>
        <v>0</v>
      </c>
      <c r="E59" s="10">
        <f ca="1"/>
        <v>0</v>
      </c>
      <c r="F59" s="10">
        <f ca="1"/>
        <v>0</v>
      </c>
      <c r="G59" s="10">
        <f ca="1"/>
        <v>0</v>
      </c>
      <c r="I59" s="10">
        <f ca="1"/>
        <v>0</v>
      </c>
      <c r="K59" t="b">
        <f ca="1"/>
        <v>1</v>
      </c>
      <c r="L59">
        <f t="shared" si="1"/>
        <v>59</v>
      </c>
      <c r="M59" t="e">
        <f ca="1">IF(DataFlow_Hide_Rows_Enabled,[1]!DCHideRow(SheetName,+$L59,$K59,1),Message_DataFlow_Disabled)</f>
        <v>#NAME?</v>
      </c>
      <c r="N59" t="b">
        <f ca="1"/>
        <v>0</v>
      </c>
      <c r="O59" t="s">
        <v>900</v>
      </c>
      <c r="P59" t="s">
        <v>901</v>
      </c>
    </row>
    <row r="60" spans="1:20" ht="15.75" thickBot="1" x14ac:dyDescent="0.25">
      <c r="A60" s="186"/>
      <c r="C60" s="10"/>
      <c r="D60" s="10"/>
      <c r="E60" s="10"/>
      <c r="F60" s="10"/>
      <c r="G60" s="10"/>
      <c r="I60" s="10"/>
      <c r="T60" t="s">
        <v>934</v>
      </c>
    </row>
    <row r="61" spans="1:20" ht="15.75" thickBot="1" x14ac:dyDescent="0.25">
      <c r="A61" s="186"/>
      <c r="B61" t="s">
        <v>935</v>
      </c>
      <c r="C61" s="68" cm="1">
        <f t="array" aca="1" ref="C61:G61" ca="1">_xlfn.BYCOL(C5:G60,_xleta.SUM)</f>
        <v>0</v>
      </c>
      <c r="D61" s="23">
        <f ca="1"/>
        <v>0</v>
      </c>
      <c r="E61" s="23">
        <f ca="1"/>
        <v>0</v>
      </c>
      <c r="F61" s="23">
        <f ca="1"/>
        <v>0</v>
      </c>
      <c r="G61" s="23">
        <f ca="1"/>
        <v>0</v>
      </c>
      <c r="I61" s="23" t="e">
        <f ca="1">SUM(I6:I60)</f>
        <v>#NAME?</v>
      </c>
    </row>
    <row r="62" spans="1:20" ht="15" x14ac:dyDescent="0.2">
      <c r="A62" s="186"/>
      <c r="B62" s="1" t="str" cm="1">
        <f t="array" aca="1" ref="B62:C62" ca="1">IF(C61&lt;&gt;'Income statement'!C22,_xlfn.HSTACK(Message_Analysis_Should_Agree_With_Income_Statement,1),_xlfn.HSTACK("",0))</f>
        <v/>
      </c>
      <c r="C62" s="69">
        <f ca="1"/>
        <v>0</v>
      </c>
      <c r="D62" s="10"/>
      <c r="E62" s="10"/>
      <c r="F62" s="10"/>
      <c r="G62" s="10"/>
    </row>
    <row r="63" spans="1:20" x14ac:dyDescent="0.2">
      <c r="B63" t="s">
        <v>936</v>
      </c>
      <c r="C63" s="36"/>
      <c r="D63" s="36"/>
      <c r="E63" s="36"/>
      <c r="F63" s="36"/>
      <c r="G63" s="36"/>
    </row>
    <row r="64" spans="1:20" ht="14.25" customHeight="1" x14ac:dyDescent="0.2">
      <c r="B64" s="341"/>
      <c r="C64" s="341"/>
      <c r="D64" s="36"/>
      <c r="E64" s="36"/>
      <c r="F64" s="36"/>
      <c r="G64" s="36"/>
    </row>
    <row r="65" spans="1:7" ht="14.25" customHeight="1" x14ac:dyDescent="0.2">
      <c r="B65" s="341"/>
      <c r="C65" s="341"/>
      <c r="D65" s="36"/>
      <c r="E65" s="36"/>
      <c r="F65" s="36"/>
      <c r="G65" s="36"/>
    </row>
    <row r="66" spans="1:7" ht="14.25" customHeight="1" x14ac:dyDescent="0.2">
      <c r="B66" s="341"/>
      <c r="C66" s="341"/>
      <c r="D66" s="36"/>
      <c r="E66" s="36"/>
      <c r="F66" s="36"/>
      <c r="G66" s="36"/>
    </row>
    <row r="67" spans="1:7" x14ac:dyDescent="0.2">
      <c r="D67" s="36"/>
      <c r="E67" s="36"/>
      <c r="F67" s="36"/>
      <c r="G67" s="36"/>
    </row>
    <row r="68" spans="1:7" ht="15.75" hidden="1" thickBot="1" x14ac:dyDescent="0.3">
      <c r="A68" s="8" t="s">
        <v>83</v>
      </c>
    </row>
    <row r="69" spans="1:7" hidden="1" x14ac:dyDescent="0.2">
      <c r="A69" t="s">
        <v>106</v>
      </c>
      <c r="B69" s="2" t="e">
        <f ca="1">[1]!DCRefersToSheetName()</f>
        <v>#NAME?</v>
      </c>
    </row>
    <row r="70" spans="1:7" hidden="1" x14ac:dyDescent="0.2">
      <c r="A70" t="s">
        <v>733</v>
      </c>
      <c r="B70" s="2" t="e">
        <f ca="1">SheetName</f>
        <v>#NAME?</v>
      </c>
    </row>
    <row r="71" spans="1:7" hidden="1" x14ac:dyDescent="0.2">
      <c r="A71" t="s">
        <v>937</v>
      </c>
      <c r="B71" t="e">
        <f ca="1">+$B$70&amp;Lists!$V$5</f>
        <v>#NAME?</v>
      </c>
    </row>
    <row r="72" spans="1:7" hidden="1" x14ac:dyDescent="0.2">
      <c r="A72" t="s">
        <v>507</v>
      </c>
      <c r="B72">
        <f ca="1">SUM(C62)</f>
        <v>0</v>
      </c>
    </row>
    <row r="73" spans="1:7" hidden="1" x14ac:dyDescent="0.2">
      <c r="A73" t="s">
        <v>938</v>
      </c>
      <c r="B73" t="str" cm="1">
        <f t="array" aca="1" ref="B73" ca="1">_VALIDATIONSMESSAGE2(B72,_xlfn.HSTACK(B62),)</f>
        <v/>
      </c>
    </row>
    <row r="74" spans="1:7" hidden="1" x14ac:dyDescent="0.2">
      <c r="A74" t="s">
        <v>939</v>
      </c>
      <c r="B74" s="2" t="e">
        <f ca="1">OR($I$5:$I$59)</f>
        <v>#NAME?</v>
      </c>
    </row>
    <row r="75" spans="1:7" hidden="1" x14ac:dyDescent="0.2">
      <c r="A75" s="62" t="s">
        <v>107</v>
      </c>
      <c r="B75" s="76" t="e">
        <f ca="1">Admin!G50</f>
        <v>#NAME?</v>
      </c>
    </row>
    <row r="76" spans="1:7" hidden="1" x14ac:dyDescent="0.2">
      <c r="A76" s="62" t="s">
        <v>108</v>
      </c>
      <c r="B76" s="76" t="e">
        <f ca="1">Admin!H50</f>
        <v>#NAME?</v>
      </c>
    </row>
    <row r="77" spans="1:7" hidden="1" x14ac:dyDescent="0.2">
      <c r="A77" s="62" t="s">
        <v>109</v>
      </c>
      <c r="B77" s="62" t="b">
        <f>Admin!I50</f>
        <v>1</v>
      </c>
    </row>
    <row r="78" spans="1:7" ht="15.75" hidden="1" thickBot="1" x14ac:dyDescent="0.3">
      <c r="A78" s="14" t="s">
        <v>737</v>
      </c>
    </row>
    <row r="79" spans="1:7" hidden="1" x14ac:dyDescent="0.2">
      <c r="A79" t="s">
        <v>888</v>
      </c>
      <c r="B79" s="21"/>
    </row>
    <row r="80" spans="1:7" hidden="1" x14ac:dyDescent="0.2">
      <c r="A80" t="s">
        <v>828</v>
      </c>
      <c r="D80" s="62" t="e">
        <f ca="1">IF(DataFlow_Hide_Cols_Enabled,[1]!DCHideCol($B69,COLUMN(D$3),FALSE,Business_show_count),Message_DataFlow_Disabled)</f>
        <v>#NAME?</v>
      </c>
      <c r="E80" s="62" t="e">
        <f ca="1">IF(DataFlow_Hide_Cols_Enabled,[1]!DCHideCol($B69,COLUMN(D$3)+Business_show_count,TRUE,Business_hide_count),Message_DataFlow_Disabled)</f>
        <v>#NAME?</v>
      </c>
    </row>
    <row r="81" spans="1:9" hidden="1" x14ac:dyDescent="0.2">
      <c r="A81" t="s">
        <v>889</v>
      </c>
      <c r="I81">
        <f>COLUMN()</f>
        <v>9</v>
      </c>
    </row>
    <row r="82" spans="1:9" hidden="1" x14ac:dyDescent="0.2">
      <c r="A82" t="s">
        <v>890</v>
      </c>
      <c r="B82">
        <v>1</v>
      </c>
    </row>
    <row r="83" spans="1:9" hidden="1" x14ac:dyDescent="0.2">
      <c r="A83" t="s">
        <v>113</v>
      </c>
      <c r="B83" t="e">
        <f ca="1">IF(DataFlow_Hide_Cols_Enabled,[1]!DCHideCol(SheetName,$I81,NOT(Show_Sheet),$B82),Message_DataFlow_Disabled)</f>
        <v>#NAME?</v>
      </c>
    </row>
    <row r="84" spans="1:9" hidden="1" x14ac:dyDescent="0.2">
      <c r="A84" t="s">
        <v>114</v>
      </c>
    </row>
  </sheetData>
  <sheetProtection sort="0" autoFilter="0" pivotTables="0"/>
  <mergeCells count="1">
    <mergeCell ref="B64:C66"/>
  </mergeCells>
  <conditionalFormatting sqref="C62">
    <cfRule type="iconSet" priority="158">
      <iconSet iconSet="3Symbols" showValue="0" reverse="1">
        <cfvo type="percent" val="0"/>
        <cfvo type="num" val="0" gte="0"/>
        <cfvo type="num" val="1"/>
      </iconSet>
    </cfRule>
  </conditionalFormatting>
  <hyperlinks>
    <hyperlink ref="A3" location="Index!A1" display="Index" xr:uid="{00000000-0004-0000-0F00-000000000000}"/>
    <hyperlink ref="B21" location="'Defined contribution pensions'!A1" display="Defined contribution pension costs" xr:uid="{00000000-0004-0000-0F00-000001000000}"/>
    <hyperlink ref="B20" location="'Defined benefit pensions'!A1" display="Defined benefit pension costs" xr:uid="{00000000-0004-0000-0F00-000002000000}"/>
    <hyperlink ref="B22" location="'Tangible asset note'!A1" display="Depreciation" xr:uid="{00000000-0004-0000-0F00-000003000000}"/>
    <hyperlink ref="B23" location="'Tangible asset note'!A1" display="Impairments on tangible fixed assets" xr:uid="{00000000-0004-0000-0F00-000004000000}"/>
    <hyperlink ref="B24" location="'Tangible asset disposals'!A1" display="(Profit) or loss on disposal of fixed assets" xr:uid="{00000000-0004-0000-0F00-000005000000}"/>
    <hyperlink ref="B25" location="'Intangible asset note'!A1" display="Amortisation of intangibles" xr:uid="{00000000-0004-0000-0F00-000006000000}"/>
    <hyperlink ref="B26" location="'Intangible asset note'!A1" display="Impairments on intangible fixed assets" xr:uid="{00000000-0004-0000-0F00-000007000000}"/>
    <hyperlink ref="B27" location="'Intangible asset disposals'!A1" display="(Profit) / loss on intangibles disposals" xr:uid="{00000000-0004-0000-0F00-000008000000}"/>
    <hyperlink ref="B31" location="'Tangible asset note'!A1" display="Revaluations of properties" xr:uid="{00000000-0004-0000-0F00-000009000000}"/>
    <hyperlink ref="B32" location="'Employee share schemes'!A1" display="'Employee share schemes'!A1" xr:uid="{00000000-0004-0000-0F00-00000A000000}"/>
    <hyperlink ref="B28" location="'Investment in subsidiaries'!A1" display="Amounts written off / impairment of investments" xr:uid="{00000000-0004-0000-0F00-00000B000000}"/>
    <hyperlink ref="B29" location="'Investment in subsidiaries'!A1" display="Revaluations of investments" xr:uid="{00000000-0004-0000-0F00-00000C000000}"/>
    <hyperlink ref="B30" location="'Investment in subsidiaries'!A1" display="(Profit) / loss on investment disposals" xr:uid="{00000000-0004-0000-0F00-00000D000000}"/>
  </hyperlinks>
  <pageMargins left="0.7" right="0.7"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E35E1-B8A8-4860-819A-C9D1C7DDF7C7}">
  <sheetPr>
    <tabColor theme="7" tint="0.79995117038483843"/>
    <pageSetUpPr autoPageBreaks="0" fitToPage="1"/>
  </sheetPr>
  <dimension ref="A1:T33"/>
  <sheetViews>
    <sheetView workbookViewId="0">
      <pane xSplit="3" ySplit="3" topLeftCell="D4" activePane="bottomRight" state="frozen"/>
      <selection pane="topRight"/>
      <selection pane="bottomLeft"/>
      <selection pane="bottomRight" activeCell="B13" sqref="B13:C15"/>
    </sheetView>
  </sheetViews>
  <sheetFormatPr defaultRowHeight="14.25" x14ac:dyDescent="0.2"/>
  <cols>
    <col min="1" max="1" width="7.125" customWidth="1"/>
    <col min="2" max="2" width="60.625" customWidth="1"/>
    <col min="3" max="3" width="15.625" customWidth="1"/>
    <col min="4" max="7" width="15.625" hidden="1" customWidth="1"/>
    <col min="9" max="9" width="15.625" hidden="1" customWidth="1"/>
    <col min="11" max="11" width="13.625" hidden="1" customWidth="1"/>
    <col min="12" max="12" width="4.5" hidden="1" customWidth="1"/>
    <col min="13" max="13" width="14.125" hidden="1" customWidth="1"/>
    <col min="14" max="14" width="18.125" hidden="1" customWidth="1"/>
    <col min="15" max="15" width="85.875" hidden="1" customWidth="1"/>
    <col min="16" max="16" width="15.375" hidden="1" customWidth="1"/>
    <col min="17" max="17" width="12.125" hidden="1" customWidth="1"/>
    <col min="18" max="19" width="11" hidden="1" customWidth="1"/>
    <col min="20" max="20" width="62.625" hidden="1" customWidth="1"/>
    <col min="21" max="21" width="8.875" customWidth="1"/>
  </cols>
  <sheetData>
    <row r="1" spans="1:20" ht="23.25" x14ac:dyDescent="0.35">
      <c r="A1" s="7" t="str">
        <f>+Lists!$L$4</f>
        <v>Entity_0001 - Period end: 30/11/2024</v>
      </c>
      <c r="K1" t="s">
        <v>737</v>
      </c>
    </row>
    <row r="2" spans="1:20" x14ac:dyDescent="0.2">
      <c r="A2" s="13" t="e">
        <f ca="1">HYPERLINK(Lists!$T$7&amp;SUBSTITUTE('Income statement'!SheetName," ","_"),"Help")</f>
        <v>#NAME?</v>
      </c>
    </row>
    <row r="3" spans="1:20" ht="30.75" thickBot="1" x14ac:dyDescent="0.3">
      <c r="A3" s="11" t="s">
        <v>117</v>
      </c>
      <c r="B3" s="8" t="s">
        <v>785</v>
      </c>
      <c r="C3" s="8" t="s">
        <v>787</v>
      </c>
      <c r="D3" s="8" t="str" cm="1">
        <f t="array" ref="D3">_xlfn.ANCHORARRAY('PwC Setup'!$B$74)</f>
        <v/>
      </c>
      <c r="E3" s="8"/>
      <c r="F3" s="8"/>
      <c r="G3" s="8"/>
      <c r="I3" s="8" t="s">
        <v>856</v>
      </c>
      <c r="K3" t="s">
        <v>894</v>
      </c>
      <c r="L3" t="s">
        <v>14</v>
      </c>
      <c r="M3" t="s">
        <v>894</v>
      </c>
      <c r="N3" t="s">
        <v>895</v>
      </c>
      <c r="O3" t="s">
        <v>896</v>
      </c>
      <c r="P3" t="s">
        <v>897</v>
      </c>
      <c r="Q3" t="s">
        <v>898</v>
      </c>
      <c r="R3" t="s">
        <v>259</v>
      </c>
      <c r="S3" t="s">
        <v>899</v>
      </c>
      <c r="T3" t="s">
        <v>7</v>
      </c>
    </row>
    <row r="4" spans="1:20" x14ac:dyDescent="0.2">
      <c r="C4" s="20" t="str">
        <f>+Currency_Symbol</f>
        <v>£</v>
      </c>
      <c r="D4" s="20" t="str">
        <f>+Currency_Symbol</f>
        <v>£</v>
      </c>
      <c r="E4" s="20" t="str">
        <f>+Currency_Symbol</f>
        <v>£</v>
      </c>
      <c r="F4" s="20" t="str">
        <f>+Currency_Symbol</f>
        <v>£</v>
      </c>
      <c r="G4" s="20" t="str">
        <f>+Currency_Symbol</f>
        <v>£</v>
      </c>
      <c r="I4" s="20" t="str">
        <f>+Currency_Symbol</f>
        <v>£</v>
      </c>
      <c r="L4">
        <v>4</v>
      </c>
    </row>
    <row r="5" spans="1:20" ht="15.75" x14ac:dyDescent="0.25">
      <c r="A5" s="6" t="e">
        <f ca="1">+$B$19</f>
        <v>#NAME?</v>
      </c>
      <c r="C5" s="10"/>
      <c r="D5" s="10"/>
      <c r="E5" s="10"/>
      <c r="F5" s="10"/>
      <c r="G5" s="10"/>
      <c r="K5" s="21"/>
      <c r="L5">
        <f>L4+1</f>
        <v>5</v>
      </c>
      <c r="O5" t="s">
        <v>940</v>
      </c>
      <c r="P5" t="s">
        <v>901</v>
      </c>
      <c r="T5" t="s">
        <v>902</v>
      </c>
    </row>
    <row r="6" spans="1:20" ht="13.35" customHeight="1" x14ac:dyDescent="0.2">
      <c r="C6" s="10"/>
      <c r="D6" s="10"/>
      <c r="E6" s="10"/>
      <c r="F6" s="10"/>
      <c r="G6" s="10"/>
      <c r="L6">
        <f t="shared" ref="L6" si="0">L5+1</f>
        <v>6</v>
      </c>
    </row>
    <row r="7" spans="1:20" hidden="1" x14ac:dyDescent="0.2">
      <c r="B7" s="100" t="str">
        <f>HYPERLINK("#'Income statement disclosures'!A"&amp;Index!$U$34,Index!$T$34)</f>
        <v>Interest and foreign exchange movements</v>
      </c>
      <c r="C7" s="10" cm="1">
        <f t="array" aca="1" ref="C7:G7" ca="1">IFERROR(INDEX(_xlfn.ANCHORARRAY('Summarised TB'!$I$4),_xlfn.XMATCH($A$5&amp;"|"&amp;$B7,_xlfn.ANCHORARRAY('Summarised TB'!$Q$4),0,2),_xlfn.SEQUENCE(1,5,3)),0)</f>
        <v>0</v>
      </c>
      <c r="D7" s="10">
        <f ca="1"/>
        <v>0</v>
      </c>
      <c r="E7" s="10">
        <f ca="1"/>
        <v>0</v>
      </c>
      <c r="F7" s="10">
        <f ca="1"/>
        <v>0</v>
      </c>
      <c r="G7" s="10">
        <f ca="1"/>
        <v>0</v>
      </c>
      <c r="I7" s="10" cm="1">
        <f t="array" aca="1" ref="I7:I8" ca="1">IF(LEN($B$7:$B$8),SUMIFS('Trial balance interface'!$AL6:$AL522,'Trial balance interface'!$AI6:$AI522,$B$7:$B$8,'Trial balance interface'!$AF6:$AF522,$A$5),0)</f>
        <v>0</v>
      </c>
      <c r="K7" t="b" cm="1">
        <f t="array" aca="1" ref="K7:K8" ca="1">((C7:C8&lt;&gt;0)+(I7:I8&lt;&gt;0)+0)=0</f>
        <v>1</v>
      </c>
      <c r="L7">
        <f>L6+1</f>
        <v>7</v>
      </c>
      <c r="M7" t="e">
        <f ca="1">IF(DataFlow_Hide_Rows_Enabled,[1]!DCHideRow(SheetName,+$L7,$K7,1),Message_DataFlow_Disabled)</f>
        <v>#NAME?</v>
      </c>
      <c r="N7" t="b" cm="1">
        <f t="array" aca="1" ref="N7:N8" ca="1">(C7:C8)&lt;&gt;0</f>
        <v>0</v>
      </c>
      <c r="O7" t="s">
        <v>940</v>
      </c>
      <c r="P7" t="s">
        <v>901</v>
      </c>
    </row>
    <row r="8" spans="1:20" ht="14.45" hidden="1" customHeight="1" x14ac:dyDescent="0.2">
      <c r="B8" s="100" t="str">
        <f>HYPERLINK("#'Income statement disclosures'!A"&amp;Index!$U$36,Index!$T$36)</f>
        <v>Other income</v>
      </c>
      <c r="C8" s="10" cm="1">
        <f t="array" aca="1" ref="C8:G8" ca="1">IFERROR(INDEX(_xlfn.ANCHORARRAY('Summarised TB'!$I$4),_xlfn.XMATCH($A$5&amp;"|"&amp;$B8,_xlfn.ANCHORARRAY('Summarised TB'!$Q$4),0,2),_xlfn.SEQUENCE(1,5,3)),0)</f>
        <v>0</v>
      </c>
      <c r="D8" s="10">
        <f ca="1"/>
        <v>0</v>
      </c>
      <c r="E8" s="10">
        <f ca="1"/>
        <v>0</v>
      </c>
      <c r="F8" s="10">
        <f ca="1"/>
        <v>0</v>
      </c>
      <c r="G8" s="10">
        <f ca="1"/>
        <v>0</v>
      </c>
      <c r="I8" s="10">
        <f ca="1"/>
        <v>0</v>
      </c>
      <c r="K8" t="b">
        <f ca="1"/>
        <v>1</v>
      </c>
      <c r="L8">
        <f>L7+1</f>
        <v>8</v>
      </c>
      <c r="M8" t="e">
        <f ca="1">IF(DataFlow_Hide_Rows_Enabled,[1]!DCHideRow(SheetName,+$L8,$K8,1),Message_DataFlow_Disabled)</f>
        <v>#NAME?</v>
      </c>
      <c r="N8" t="b">
        <f ca="1"/>
        <v>0</v>
      </c>
      <c r="O8" t="s">
        <v>940</v>
      </c>
      <c r="P8" t="s">
        <v>901</v>
      </c>
    </row>
    <row r="9" spans="1:20" ht="15.75" thickBot="1" x14ac:dyDescent="0.25">
      <c r="A9" s="186"/>
      <c r="C9" s="10"/>
      <c r="D9" s="10"/>
      <c r="E9" s="10"/>
      <c r="F9" s="10"/>
      <c r="G9" s="10"/>
      <c r="I9" s="10"/>
      <c r="T9" t="s">
        <v>934</v>
      </c>
    </row>
    <row r="10" spans="1:20" ht="15.75" thickBot="1" x14ac:dyDescent="0.25">
      <c r="A10" s="186"/>
      <c r="B10" t="s">
        <v>935</v>
      </c>
      <c r="C10" s="68" cm="1">
        <f t="array" aca="1" ref="C10:G10" ca="1">_xlfn.BYCOL(C5:G9,_xleta.SUM)</f>
        <v>0</v>
      </c>
      <c r="D10" s="23">
        <f ca="1"/>
        <v>0</v>
      </c>
      <c r="E10" s="23">
        <f ca="1"/>
        <v>0</v>
      </c>
      <c r="F10" s="23">
        <f ca="1"/>
        <v>0</v>
      </c>
      <c r="G10" s="23">
        <f ca="1"/>
        <v>0</v>
      </c>
      <c r="I10" s="23">
        <f ca="1">SUM(I6:I9)</f>
        <v>0</v>
      </c>
    </row>
    <row r="11" spans="1:20" ht="15" x14ac:dyDescent="0.2">
      <c r="A11" s="186"/>
      <c r="B11" s="1" t="e" cm="1">
        <f t="array" aca="1" ref="B11:C11" ca="1">IF(C10&lt;&gt;'Income statement'!C27,_xlfn.HSTACK(Message_Analysis_Should_Agree_With_Income_Statement,1),_xlfn.HSTACK("",0))</f>
        <v>#NAME?</v>
      </c>
      <c r="C11" s="69">
        <f ca="1"/>
        <v>1</v>
      </c>
      <c r="D11" s="10"/>
      <c r="E11" s="10"/>
      <c r="F11" s="10"/>
      <c r="G11" s="10"/>
    </row>
    <row r="12" spans="1:20" x14ac:dyDescent="0.2">
      <c r="B12" t="s">
        <v>936</v>
      </c>
      <c r="C12" s="36"/>
      <c r="D12" s="36"/>
      <c r="E12" s="36"/>
      <c r="F12" s="36"/>
      <c r="G12" s="36"/>
    </row>
    <row r="13" spans="1:20" ht="21" customHeight="1" x14ac:dyDescent="0.2">
      <c r="B13" s="341"/>
      <c r="C13" s="341"/>
      <c r="D13" s="36"/>
      <c r="E13" s="36"/>
      <c r="F13" s="36"/>
      <c r="G13" s="36"/>
    </row>
    <row r="14" spans="1:20" ht="21" customHeight="1" x14ac:dyDescent="0.2">
      <c r="B14" s="341"/>
      <c r="C14" s="341"/>
      <c r="D14" s="36"/>
      <c r="E14" s="36"/>
      <c r="F14" s="36"/>
      <c r="G14" s="36"/>
    </row>
    <row r="15" spans="1:20" ht="21" customHeight="1" x14ac:dyDescent="0.2">
      <c r="B15" s="341"/>
      <c r="C15" s="341"/>
      <c r="D15" s="36"/>
      <c r="E15" s="36"/>
      <c r="F15" s="36"/>
      <c r="G15" s="36"/>
    </row>
    <row r="16" spans="1:20" x14ac:dyDescent="0.2">
      <c r="D16" s="36"/>
      <c r="E16" s="36"/>
      <c r="F16" s="36"/>
      <c r="G16" s="36"/>
    </row>
    <row r="17" spans="1:9" ht="15.75" hidden="1" thickBot="1" x14ac:dyDescent="0.3">
      <c r="A17" s="8" t="s">
        <v>83</v>
      </c>
    </row>
    <row r="18" spans="1:9" hidden="1" x14ac:dyDescent="0.2">
      <c r="A18" t="s">
        <v>106</v>
      </c>
      <c r="B18" s="2" t="e">
        <f ca="1">[1]!DCRefersToSheetName()</f>
        <v>#NAME?</v>
      </c>
      <c r="C18" t="e">
        <f ca="1">SheetName</f>
        <v>#NAME?</v>
      </c>
    </row>
    <row r="19" spans="1:9" hidden="1" x14ac:dyDescent="0.2">
      <c r="A19" t="s">
        <v>733</v>
      </c>
      <c r="B19" s="2" t="e">
        <f ca="1">SheetName</f>
        <v>#NAME?</v>
      </c>
      <c r="C19" t="e">
        <f ca="1">SheetLabel</f>
        <v>#NAME?</v>
      </c>
    </row>
    <row r="20" spans="1:9" hidden="1" x14ac:dyDescent="0.2">
      <c r="A20" t="s">
        <v>937</v>
      </c>
      <c r="B20" t="e">
        <f ca="1">+$B$19&amp;Lists!$V$5</f>
        <v>#NAME?</v>
      </c>
    </row>
    <row r="21" spans="1:9" hidden="1" x14ac:dyDescent="0.2">
      <c r="A21" t="s">
        <v>507</v>
      </c>
      <c r="B21">
        <f ca="1">SUM(C11)</f>
        <v>1</v>
      </c>
      <c r="C21">
        <f ca="1">Validation_Count</f>
        <v>1</v>
      </c>
    </row>
    <row r="22" spans="1:9" hidden="1" x14ac:dyDescent="0.2">
      <c r="A22" t="s">
        <v>938</v>
      </c>
      <c r="B22" t="str" cm="1">
        <f t="array" aca="1" ref="B22" ca="1">_VALIDATIONSMESSAGE2(B21,_xlfn.HSTACK(B11),)</f>
        <v/>
      </c>
      <c r="C22" t="str">
        <f ca="1">Validation_Message</f>
        <v/>
      </c>
    </row>
    <row r="23" spans="1:9" hidden="1" x14ac:dyDescent="0.2">
      <c r="A23" t="s">
        <v>939</v>
      </c>
      <c r="B23" s="2" t="b">
        <f ca="1">OR($I$5:$I$8)</f>
        <v>0</v>
      </c>
      <c r="C23" t="b">
        <f ca="1">Show_Sheet</f>
        <v>0</v>
      </c>
    </row>
    <row r="24" spans="1:9" hidden="1" x14ac:dyDescent="0.2">
      <c r="A24" s="62" t="s">
        <v>107</v>
      </c>
      <c r="B24" s="76" t="e">
        <f ca="1">Admin!G50</f>
        <v>#NAME?</v>
      </c>
      <c r="C24" t="e">
        <f ca="1">DataFlow_Hide_Rows_Enabled</f>
        <v>#NAME?</v>
      </c>
    </row>
    <row r="25" spans="1:9" hidden="1" x14ac:dyDescent="0.2">
      <c r="A25" s="62" t="s">
        <v>108</v>
      </c>
      <c r="B25" s="76" t="e">
        <f ca="1">Admin!H50</f>
        <v>#NAME?</v>
      </c>
      <c r="C25" t="e">
        <f ca="1">DataFlow_Hide_Cols_Enabled</f>
        <v>#NAME?</v>
      </c>
    </row>
    <row r="26" spans="1:9" hidden="1" x14ac:dyDescent="0.2">
      <c r="A26" s="62" t="s">
        <v>109</v>
      </c>
      <c r="B26" s="62" t="b">
        <f>Admin!I50</f>
        <v>1</v>
      </c>
      <c r="C26" t="b">
        <f>DataFlow_Hide_Sheets_Enabled</f>
        <v>1</v>
      </c>
    </row>
    <row r="27" spans="1:9" ht="15.75" hidden="1" thickBot="1" x14ac:dyDescent="0.3">
      <c r="A27" s="14" t="s">
        <v>737</v>
      </c>
    </row>
    <row r="28" spans="1:9" hidden="1" x14ac:dyDescent="0.2">
      <c r="A28" t="s">
        <v>888</v>
      </c>
      <c r="B28" s="21"/>
    </row>
    <row r="29" spans="1:9" hidden="1" x14ac:dyDescent="0.2">
      <c r="A29" t="s">
        <v>828</v>
      </c>
      <c r="D29" s="62" t="e">
        <f ca="1">IF(DataFlow_Hide_Cols_Enabled,[1]!DCHideCol($B18,COLUMN(D$3),FALSE,Business_show_count),Message_DataFlow_Disabled)</f>
        <v>#NAME?</v>
      </c>
      <c r="E29" s="62" t="e">
        <f ca="1">IF(DataFlow_Hide_Cols_Enabled,[1]!DCHideCol($B18,COLUMN(D$3)+Business_show_count,TRUE,Business_hide_count),Message_DataFlow_Disabled)</f>
        <v>#NAME?</v>
      </c>
    </row>
    <row r="30" spans="1:9" hidden="1" x14ac:dyDescent="0.2">
      <c r="A30" t="s">
        <v>889</v>
      </c>
      <c r="I30">
        <f>COLUMN()</f>
        <v>9</v>
      </c>
    </row>
    <row r="31" spans="1:9" hidden="1" x14ac:dyDescent="0.2">
      <c r="A31" t="s">
        <v>890</v>
      </c>
      <c r="B31">
        <v>1</v>
      </c>
    </row>
    <row r="32" spans="1:9" hidden="1" x14ac:dyDescent="0.2">
      <c r="A32" t="s">
        <v>113</v>
      </c>
      <c r="B32" t="e">
        <f ca="1">IF(DataFlow_Hide_Cols_Enabled,[1]!DCHideCol(SheetName,$I30,NOT(Show_Sheet),$B31),Message_DataFlow_Disabled)</f>
        <v>#NAME?</v>
      </c>
    </row>
    <row r="33" spans="1:1" hidden="1" x14ac:dyDescent="0.2">
      <c r="A33" t="s">
        <v>114</v>
      </c>
    </row>
  </sheetData>
  <sheetProtection sort="0" autoFilter="0" pivotTables="0"/>
  <mergeCells count="1">
    <mergeCell ref="B13:C15"/>
  </mergeCells>
  <conditionalFormatting sqref="C11">
    <cfRule type="iconSet" priority="1">
      <iconSet iconSet="3Symbols" showValue="0" reverse="1">
        <cfvo type="percent" val="0"/>
        <cfvo type="num" val="0" gte="0"/>
        <cfvo type="num" val="1"/>
      </iconSet>
    </cfRule>
  </conditionalFormatting>
  <hyperlinks>
    <hyperlink ref="A3" location="Index!A1" display="Index" xr:uid="{00000000-0004-0000-1000-000000000000}"/>
  </hyperlinks>
  <pageMargins left="0.7" right="0.7"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507E4-73A3-4DC5-AC62-9E95B51F12CE}">
  <sheetPr>
    <tabColor theme="7" tint="0.79995117038483843"/>
    <pageSetUpPr autoPageBreaks="0" fitToPage="1"/>
  </sheetPr>
  <dimension ref="A1:AF370"/>
  <sheetViews>
    <sheetView workbookViewId="0">
      <pane xSplit="3" ySplit="3" topLeftCell="D4" activePane="bottomRight" state="frozen"/>
      <selection pane="topRight"/>
      <selection pane="bottomLeft"/>
      <selection pane="bottomRight" activeCell="B350" sqref="B350:E352"/>
    </sheetView>
  </sheetViews>
  <sheetFormatPr defaultColWidth="8.625" defaultRowHeight="14.25" x14ac:dyDescent="0.2"/>
  <cols>
    <col min="1" max="1" width="7.125" style="62" customWidth="1"/>
    <col min="2" max="2" width="60.625" style="62" customWidth="1"/>
    <col min="3" max="5" width="15.625" style="62" customWidth="1"/>
    <col min="6" max="9" width="15.625" style="62" hidden="1" customWidth="1"/>
    <col min="10" max="10" width="8.625" style="62"/>
    <col min="11" max="11" width="15.625" style="62" hidden="1" customWidth="1"/>
    <col min="12" max="32" width="8.375" style="62" hidden="1" customWidth="1"/>
    <col min="33" max="34" width="8.375" style="62" customWidth="1"/>
    <col min="35" max="16384" width="8.625" style="62"/>
  </cols>
  <sheetData>
    <row r="1" spans="1:32" ht="23.25" x14ac:dyDescent="0.35">
      <c r="A1" s="63" t="str">
        <f>+Lists!$L$4</f>
        <v>Entity_0001 - Period end: 30/11/2024</v>
      </c>
      <c r="M1" s="62" t="s">
        <v>737</v>
      </c>
    </row>
    <row r="2" spans="1:32" x14ac:dyDescent="0.2">
      <c r="A2" s="13" t="e">
        <f ca="1">HYPERLINK(Lists!$T$7&amp;SUBSTITUTE('Income statement'!SheetName," ","_"),"Help")</f>
        <v>#NAME?</v>
      </c>
      <c r="V2" s="62" t="s">
        <v>945</v>
      </c>
      <c r="AA2" s="62" t="s">
        <v>946</v>
      </c>
    </row>
    <row r="3" spans="1:32" ht="60.75" thickBot="1" x14ac:dyDescent="0.3">
      <c r="A3" s="64" t="s">
        <v>117</v>
      </c>
      <c r="B3" s="65" t="s">
        <v>785</v>
      </c>
      <c r="C3" s="65" t="s">
        <v>947</v>
      </c>
      <c r="D3" s="65" t="s">
        <v>948</v>
      </c>
      <c r="E3" s="65" t="s">
        <v>823</v>
      </c>
      <c r="F3" s="65" t="str" cm="1">
        <f t="array" ref="F3">_xlfn.ANCHORARRAY('PwC Setup'!$B$74)</f>
        <v/>
      </c>
      <c r="G3" s="65"/>
      <c r="H3" s="65"/>
      <c r="I3" s="65"/>
      <c r="K3" s="65" t="s">
        <v>856</v>
      </c>
      <c r="M3" s="62" t="s">
        <v>894</v>
      </c>
      <c r="N3" s="62" t="s">
        <v>14</v>
      </c>
      <c r="O3" s="62" t="s">
        <v>894</v>
      </c>
      <c r="P3" s="62" t="s">
        <v>895</v>
      </c>
      <c r="Q3" s="62" t="s">
        <v>896</v>
      </c>
      <c r="S3" s="74" t="s">
        <v>259</v>
      </c>
      <c r="T3" s="74" t="s">
        <v>899</v>
      </c>
      <c r="U3" s="62" t="s">
        <v>949</v>
      </c>
      <c r="V3" s="62" t="s">
        <v>935</v>
      </c>
      <c r="W3" s="65" t="str" cm="1">
        <f t="array" ref="W3">_xlfn.ANCHORARRAY('PwC Setup'!$B$74)</f>
        <v/>
      </c>
      <c r="AA3" s="65" t="str" cm="1">
        <f t="array" ref="AA3">_xlfn.ANCHORARRAY('PwC Setup'!$B$74)</f>
        <v/>
      </c>
      <c r="AE3" s="65" t="s">
        <v>950</v>
      </c>
      <c r="AF3" s="62" t="s">
        <v>7</v>
      </c>
    </row>
    <row r="4" spans="1:32" x14ac:dyDescent="0.2">
      <c r="C4" s="67" t="str">
        <f t="shared" ref="C4:I4" si="0">+Currency_Symbol</f>
        <v>£</v>
      </c>
      <c r="D4" s="67" t="str">
        <f t="shared" si="0"/>
        <v>£</v>
      </c>
      <c r="E4" s="67" t="str">
        <f t="shared" si="0"/>
        <v>£</v>
      </c>
      <c r="F4" s="67" t="str">
        <f t="shared" si="0"/>
        <v>£</v>
      </c>
      <c r="G4" s="67" t="str">
        <f t="shared" si="0"/>
        <v>£</v>
      </c>
      <c r="H4" s="67" t="str">
        <f t="shared" si="0"/>
        <v>£</v>
      </c>
      <c r="I4" s="67" t="str">
        <f t="shared" si="0"/>
        <v>£</v>
      </c>
      <c r="K4" s="67" t="str">
        <f>+Currency_Symbol</f>
        <v>£</v>
      </c>
      <c r="N4" s="62">
        <v>4</v>
      </c>
      <c r="U4" s="71" cm="1">
        <f t="array" ref="U4:U349">IF(LEN($B$4:$B$349),IFERROR(VLOOKUP($Q$4:$Q$349&amp;"|"&amp;$B$4:$B$349,_xlfn.ANCHORARRAY('Combined analysis interface'!$O6),2,FALSE),0),0)</f>
        <v>0</v>
      </c>
      <c r="V4" s="71"/>
      <c r="W4" s="71"/>
      <c r="X4" s="71"/>
      <c r="Y4" s="71"/>
      <c r="Z4" s="71"/>
      <c r="AA4" s="71"/>
      <c r="AB4" s="71"/>
      <c r="AC4" s="71"/>
      <c r="AD4" s="71"/>
      <c r="AE4" s="71"/>
    </row>
    <row r="5" spans="1:32" ht="15.75" x14ac:dyDescent="0.25">
      <c r="A5" s="70" t="str">
        <f>+$Q5&amp;Lists!$V$6</f>
        <v>Legal and professional fees disclosure table</v>
      </c>
      <c r="C5" s="71"/>
      <c r="D5" s="71"/>
      <c r="E5" s="71"/>
      <c r="F5" s="71"/>
      <c r="G5" s="71"/>
      <c r="H5" s="71"/>
      <c r="I5" s="71"/>
      <c r="M5" s="62" t="b" cm="1">
        <f t="array" aca="1" ref="M5:M349" ca="1">NOT(IFERROR(((C5:C349)+(D5:D349)+(K5:K349)+0)&lt;&gt;0,FALSE))</f>
        <v>1</v>
      </c>
      <c r="N5" s="62">
        <f>N4+1</f>
        <v>5</v>
      </c>
      <c r="Q5" s="62" t="s">
        <v>118</v>
      </c>
      <c r="U5" s="71">
        <v>0</v>
      </c>
      <c r="V5" s="71"/>
      <c r="W5" s="71"/>
      <c r="X5" s="71"/>
      <c r="Y5" s="71"/>
      <c r="Z5" s="71"/>
      <c r="AA5" s="71"/>
      <c r="AB5" s="71"/>
      <c r="AC5" s="71"/>
      <c r="AD5" s="71"/>
      <c r="AE5" s="71"/>
      <c r="AF5" s="62" t="s">
        <v>902</v>
      </c>
    </row>
    <row r="6" spans="1:32" x14ac:dyDescent="0.2">
      <c r="C6" s="71"/>
      <c r="D6" s="71"/>
      <c r="E6" s="71"/>
      <c r="F6" s="71"/>
      <c r="G6" s="71"/>
      <c r="H6" s="71"/>
      <c r="I6" s="71"/>
      <c r="M6" s="62" t="b">
        <f ca="1"/>
        <v>1</v>
      </c>
      <c r="N6" s="62">
        <f t="shared" ref="N6:N86" si="1">N5+1</f>
        <v>6</v>
      </c>
      <c r="U6" s="71">
        <v>0</v>
      </c>
      <c r="V6" s="71"/>
      <c r="W6" s="71"/>
      <c r="X6" s="71"/>
      <c r="Y6" s="71"/>
      <c r="Z6" s="71"/>
      <c r="AA6" s="71"/>
      <c r="AB6" s="71"/>
      <c r="AC6" s="71"/>
      <c r="AD6" s="71"/>
      <c r="AE6" s="71"/>
    </row>
    <row r="7" spans="1:32" x14ac:dyDescent="0.2">
      <c r="B7" s="83" t="s">
        <v>951</v>
      </c>
      <c r="C7" s="71" cm="1">
        <f t="array" ref="C7:C49">$V7:$V49</f>
        <v>0</v>
      </c>
      <c r="D7" s="85">
        <f>-SUM(_xlfn.ANCHORARRAY(D8))</f>
        <v>0</v>
      </c>
      <c r="E7" s="71" cm="1">
        <f t="array" ref="E7:E49">+C7:C49+D7:D49</f>
        <v>0</v>
      </c>
      <c r="F7" s="71" cm="1">
        <f t="array" ref="F7:I7">IFERROR(_xlfn.CHOOSECOLS(_xlfn.ANCHORARRAY(V7),2,3,4,5),0)+AA7:AD7</f>
        <v>0</v>
      </c>
      <c r="G7" s="71">
        <v>0</v>
      </c>
      <c r="H7" s="71">
        <v>0</v>
      </c>
      <c r="I7" s="71">
        <v>0</v>
      </c>
      <c r="K7" s="71" cm="1">
        <f t="array" ref="K7:K66">U7:U66</f>
        <v>0</v>
      </c>
      <c r="M7" s="62" t="b">
        <f ca="1"/>
        <v>1</v>
      </c>
      <c r="N7" s="62">
        <f t="shared" si="1"/>
        <v>7</v>
      </c>
      <c r="O7" s="84"/>
      <c r="P7" s="62" t="b" cm="1">
        <f t="array" ref="P7:P66">+E7:E66&lt;&gt;0</f>
        <v>0</v>
      </c>
      <c r="Q7" s="62" t="s">
        <v>118</v>
      </c>
      <c r="U7" s="71">
        <v>0</v>
      </c>
      <c r="V7" s="71" cm="1">
        <f t="array" ref="V7:Z7">IF(LEN($B7),IFERROR(INDEX(_xlfn.ANCHORARRAY('Summarised TB'!$S$4),_xlfn.XMATCH($Q7&amp;"|"&amp;$B7,_xlfn.ANCHORARRAY('Summarised TB'!$AA$4),0,2),_xlfn.SEQUENCE(1,5,3)),0),{0,0,0,0,0})</f>
        <v>0</v>
      </c>
      <c r="W7" s="71">
        <v>0</v>
      </c>
      <c r="X7" s="71">
        <v>0</v>
      </c>
      <c r="Y7" s="71">
        <v>0</v>
      </c>
      <c r="Z7" s="71">
        <v>0</v>
      </c>
      <c r="AA7" s="71">
        <f>-SUM(_xlfn.ANCHORARRAY(AA8))</f>
        <v>0</v>
      </c>
      <c r="AB7" s="71">
        <f>-SUM(_xlfn.ANCHORARRAY(AB8))</f>
        <v>0</v>
      </c>
      <c r="AC7" s="71">
        <f>-SUM(_xlfn.ANCHORARRAY(AC8))</f>
        <v>0</v>
      </c>
      <c r="AD7" s="71">
        <f>-SUM(_xlfn.ANCHORARRAY(AD8))</f>
        <v>0</v>
      </c>
      <c r="AE7" s="71"/>
    </row>
    <row r="8" spans="1:32" ht="28.5" hidden="1" x14ac:dyDescent="0.2">
      <c r="B8" s="74" t="s">
        <v>152</v>
      </c>
      <c r="C8" s="71">
        <v>0</v>
      </c>
      <c r="D8" s="71" cm="1">
        <f t="array" ref="D8:D66">IF($B8:$B66&lt;&gt;"",SUMIFS('Legal and professional fees'!$C$122:$C$175,'Legal and professional fees'!$Q$122:$Q$175,$B8:$B66),0)</f>
        <v>0</v>
      </c>
      <c r="E8" s="71">
        <v>0</v>
      </c>
      <c r="F8" s="71" cm="1">
        <f t="array" ref="F8:I8">IFERROR(_xlfn.CHOOSECOLS(_xlfn.ANCHORARRAY(V8),2,3,4,5),0)+AA8:AD8</f>
        <v>0</v>
      </c>
      <c r="G8" s="71">
        <v>0</v>
      </c>
      <c r="H8" s="71">
        <v>0</v>
      </c>
      <c r="I8" s="71">
        <v>0</v>
      </c>
      <c r="K8" s="71">
        <v>0</v>
      </c>
      <c r="M8" s="62" t="b">
        <f ca="1"/>
        <v>1</v>
      </c>
      <c r="N8" s="62">
        <f t="shared" si="1"/>
        <v>8</v>
      </c>
      <c r="O8" s="62" t="e">
        <f ca="1">IF(DataFlow_Hide_Rows_Enabled,[1]!DCHideRow($B$355,$N8,$M8,1),Message_DataFlow_Disabled)</f>
        <v>#NAME?</v>
      </c>
      <c r="P8" s="62" t="b">
        <v>0</v>
      </c>
      <c r="Q8" s="62" t="s">
        <v>118</v>
      </c>
      <c r="U8" s="71">
        <v>0</v>
      </c>
      <c r="V8" s="71" cm="1">
        <f t="array" ref="V8:Z8">IF(LEN($B8),IFERROR(INDEX(_xlfn.ANCHORARRAY('Summarised TB'!$S$4),_xlfn.XMATCH($Q8&amp;"|"&amp;$B8,_xlfn.ANCHORARRAY('Summarised TB'!$AA$4),0,2),_xlfn.SEQUENCE(1,5,3)),0),{0,0,0,0,0})</f>
        <v>0</v>
      </c>
      <c r="W8" s="71">
        <v>0</v>
      </c>
      <c r="X8" s="71">
        <v>0</v>
      </c>
      <c r="Y8" s="71">
        <v>0</v>
      </c>
      <c r="Z8" s="71">
        <v>0</v>
      </c>
      <c r="AA8" s="71" cm="1">
        <f t="array" ref="AA8:AA67">IF((LEN(AA$3)&gt;0)*(LEN($B8:$B67)&gt;0),SUMIFS('Legal and professional fees'!D$122:D$175,'Legal and professional fees'!$Q$122:$Q$175,$B8:$B67),0)</f>
        <v>0</v>
      </c>
      <c r="AB8" s="71" cm="1">
        <f t="array" ref="AB8:AB67">IF((LEN(AB$3)&gt;0)*(LEN($B8:$B67)&gt;0),SUMIFS('Legal and professional fees'!E$122:E$175,'Legal and professional fees'!$Q$122:$Q$175,$B8:$B67),0)</f>
        <v>0</v>
      </c>
      <c r="AC8" s="71" cm="1">
        <f t="array" ref="AC8:AC67">IF((LEN(AC$3)&gt;0)*(LEN($B8:$B67)&gt;0),SUMIFS('Legal and professional fees'!F$122:F$175,'Legal and professional fees'!$Q$122:$Q$175,$B8:$B67),0)</f>
        <v>0</v>
      </c>
      <c r="AD8" s="71" cm="1">
        <f t="array" ref="AD8:AD67">IF((LEN(AD$3)&gt;0)*(LEN($B8:$B67)&gt;0),SUMIFS('Legal and professional fees'!G$122:G$175,'Legal and professional fees'!$Q$122:$Q$175,$B8:$B67),0)</f>
        <v>0</v>
      </c>
      <c r="AE8" s="71" t="str" cm="1">
        <f t="array" ref="AE8:AE50">_xlfn.VSTACK($B8:$B49,Lists!$V$17)</f>
        <v>Legal and professional - acquisition or disposal of intangible fixed assets - post 2002</v>
      </c>
      <c r="AF8" s="62" t="s">
        <v>952</v>
      </c>
    </row>
    <row r="9" spans="1:32" ht="28.5" hidden="1" x14ac:dyDescent="0.2">
      <c r="B9" s="74" t="s">
        <v>154</v>
      </c>
      <c r="C9" s="71">
        <v>0</v>
      </c>
      <c r="D9" s="71">
        <v>0</v>
      </c>
      <c r="E9" s="71">
        <v>0</v>
      </c>
      <c r="F9" s="71" cm="1">
        <f t="array" ref="F9:I9">IFERROR(_xlfn.CHOOSECOLS(_xlfn.ANCHORARRAY(V9),2,3,4,5),0)+AA9:AD9</f>
        <v>0</v>
      </c>
      <c r="G9" s="71">
        <v>0</v>
      </c>
      <c r="H9" s="71">
        <v>0</v>
      </c>
      <c r="I9" s="71">
        <v>0</v>
      </c>
      <c r="K9" s="71">
        <v>0</v>
      </c>
      <c r="M9" s="62" t="b">
        <f ca="1"/>
        <v>1</v>
      </c>
      <c r="N9" s="62">
        <f t="shared" si="1"/>
        <v>9</v>
      </c>
      <c r="O9" s="62" t="e">
        <f ca="1">IF(DataFlow_Hide_Rows_Enabled,[1]!DCHideRow($B$355,$N9,$M9,1),Message_DataFlow_Disabled)</f>
        <v>#NAME?</v>
      </c>
      <c r="P9" s="62" t="b">
        <v>0</v>
      </c>
      <c r="Q9" s="62" t="s">
        <v>118</v>
      </c>
      <c r="S9" s="62" t="b">
        <v>1</v>
      </c>
      <c r="U9" s="71">
        <v>0</v>
      </c>
      <c r="V9" s="71" cm="1">
        <f t="array" ref="V9:Z9">IF(LEN($B9),IFERROR(INDEX(_xlfn.ANCHORARRAY('Summarised TB'!$S$4),_xlfn.XMATCH($Q9&amp;"|"&amp;$B9,_xlfn.ANCHORARRAY('Summarised TB'!$AA$4),0,2),_xlfn.SEQUENCE(1,5,3)),0),{0,0,0,0,0})</f>
        <v>0</v>
      </c>
      <c r="W9" s="71">
        <v>0</v>
      </c>
      <c r="X9" s="71">
        <v>0</v>
      </c>
      <c r="Y9" s="71">
        <v>0</v>
      </c>
      <c r="Z9" s="71">
        <v>0</v>
      </c>
      <c r="AA9" s="71">
        <v>0</v>
      </c>
      <c r="AB9" s="71">
        <v>0</v>
      </c>
      <c r="AC9" s="71">
        <v>0</v>
      </c>
      <c r="AD9" s="71">
        <v>0</v>
      </c>
      <c r="AE9" s="71" t="str">
        <v>Legal and professional - acquisition or disposal of intangible fixed assets - pre 2002</v>
      </c>
      <c r="AF9" s="62" t="s">
        <v>953</v>
      </c>
    </row>
    <row r="10" spans="1:32" x14ac:dyDescent="0.2">
      <c r="B10" s="83" t="s">
        <v>954</v>
      </c>
      <c r="C10" s="71">
        <v>0</v>
      </c>
      <c r="D10" s="71">
        <v>0</v>
      </c>
      <c r="E10" s="71">
        <v>0</v>
      </c>
      <c r="F10" s="71" cm="1">
        <f t="array" ref="F10:I10">IFERROR(_xlfn.CHOOSECOLS(_xlfn.ANCHORARRAY(V10),2,3,4,5),0)+AA10:AD10</f>
        <v>0</v>
      </c>
      <c r="G10" s="71">
        <v>0</v>
      </c>
      <c r="H10" s="71">
        <v>0</v>
      </c>
      <c r="I10" s="71">
        <v>0</v>
      </c>
      <c r="K10" s="71">
        <v>0</v>
      </c>
      <c r="M10" s="62" t="b">
        <f ca="1"/>
        <v>1</v>
      </c>
      <c r="N10" s="62">
        <f t="shared" si="1"/>
        <v>10</v>
      </c>
      <c r="P10" s="62" t="b">
        <v>0</v>
      </c>
      <c r="Q10" s="62" t="s">
        <v>118</v>
      </c>
      <c r="S10" s="62" t="b">
        <v>1</v>
      </c>
      <c r="U10" s="71">
        <v>0</v>
      </c>
      <c r="V10" s="71" cm="1">
        <f t="array" ref="V10:Z10">IF(LEN($B10),IFERROR(INDEX(_xlfn.ANCHORARRAY('Summarised TB'!$S$4),_xlfn.XMATCH($Q10&amp;"|"&amp;$B10,_xlfn.ANCHORARRAY('Summarised TB'!$AA$4),0,2),_xlfn.SEQUENCE(1,5,3)),0),{0,0,0,0,0})</f>
        <v>0</v>
      </c>
      <c r="W10" s="71">
        <v>0</v>
      </c>
      <c r="X10" s="71">
        <v>0</v>
      </c>
      <c r="Y10" s="71">
        <v>0</v>
      </c>
      <c r="Z10" s="71">
        <v>0</v>
      </c>
      <c r="AA10" s="71">
        <v>0</v>
      </c>
      <c r="AB10" s="71">
        <v>0</v>
      </c>
      <c r="AC10" s="71">
        <v>0</v>
      </c>
      <c r="AD10" s="71">
        <v>0</v>
      </c>
      <c r="AE10" s="71" t="str">
        <v>Legal and professional - acquisition or disposal of tangible fixed assets</v>
      </c>
    </row>
    <row r="11" spans="1:32" hidden="1" x14ac:dyDescent="0.2">
      <c r="B11" s="83" t="s">
        <v>955</v>
      </c>
      <c r="C11" s="71">
        <v>0</v>
      </c>
      <c r="D11" s="71">
        <v>0</v>
      </c>
      <c r="E11" s="71">
        <v>0</v>
      </c>
      <c r="F11" s="71" cm="1">
        <f t="array" ref="F11:I11">IFERROR(_xlfn.CHOOSECOLS(_xlfn.ANCHORARRAY(V11),2,3,4,5),0)+AA11:AD11</f>
        <v>0</v>
      </c>
      <c r="G11" s="71">
        <v>0</v>
      </c>
      <c r="H11" s="71">
        <v>0</v>
      </c>
      <c r="I11" s="71">
        <v>0</v>
      </c>
      <c r="K11" s="71">
        <v>0</v>
      </c>
      <c r="M11" s="62" t="b">
        <f ca="1"/>
        <v>1</v>
      </c>
      <c r="N11" s="62">
        <f t="shared" si="1"/>
        <v>11</v>
      </c>
      <c r="O11" s="62" t="e">
        <f ca="1">IF(DataFlow_Hide_Rows_Enabled,[1]!DCHideRow($B$355,$N11,$M11,1),Message_DataFlow_Disabled)</f>
        <v>#NAME?</v>
      </c>
      <c r="P11" s="62" t="b">
        <v>0</v>
      </c>
      <c r="Q11" s="62" t="s">
        <v>118</v>
      </c>
      <c r="S11" s="62" t="b">
        <v>1</v>
      </c>
      <c r="U11" s="71">
        <v>0</v>
      </c>
      <c r="V11" s="71" cm="1">
        <f t="array" ref="V11:Z11">IF(LEN($B11),IFERROR(INDEX(_xlfn.ANCHORARRAY('Summarised TB'!$S$4),_xlfn.XMATCH($Q11&amp;"|"&amp;$B11,_xlfn.ANCHORARRAY('Summarised TB'!$AA$4),0,2),_xlfn.SEQUENCE(1,5,3)),0),{0,0,0,0,0})</f>
        <v>0</v>
      </c>
      <c r="W11" s="71">
        <v>0</v>
      </c>
      <c r="X11" s="71">
        <v>0</v>
      </c>
      <c r="Y11" s="71">
        <v>0</v>
      </c>
      <c r="Z11" s="71">
        <v>0</v>
      </c>
      <c r="AA11" s="71">
        <v>0</v>
      </c>
      <c r="AB11" s="71">
        <v>0</v>
      </c>
      <c r="AC11" s="71">
        <v>0</v>
      </c>
      <c r="AD11" s="71">
        <v>0</v>
      </c>
      <c r="AE11" s="71" t="str">
        <v>Legal and professional - alteration of tangible fixed assets</v>
      </c>
    </row>
    <row r="12" spans="1:32" x14ac:dyDescent="0.2">
      <c r="B12" s="74" t="s">
        <v>956</v>
      </c>
      <c r="C12" s="71">
        <v>0</v>
      </c>
      <c r="D12" s="71">
        <v>0</v>
      </c>
      <c r="E12" s="71">
        <v>0</v>
      </c>
      <c r="F12" s="71" cm="1">
        <f t="array" ref="F12:I12">IFERROR(_xlfn.CHOOSECOLS(_xlfn.ANCHORARRAY(V12),2,3,4,5),0)+AA12:AD12</f>
        <v>0</v>
      </c>
      <c r="G12" s="71">
        <v>0</v>
      </c>
      <c r="H12" s="71">
        <v>0</v>
      </c>
      <c r="I12" s="71">
        <v>0</v>
      </c>
      <c r="K12" s="71">
        <v>0</v>
      </c>
      <c r="M12" s="62" t="b">
        <f ca="1"/>
        <v>1</v>
      </c>
      <c r="N12" s="62">
        <f t="shared" si="1"/>
        <v>12</v>
      </c>
      <c r="P12" s="62" t="b">
        <v>0</v>
      </c>
      <c r="Q12" s="62" t="s">
        <v>118</v>
      </c>
      <c r="T12" s="62" t="b">
        <v>1</v>
      </c>
      <c r="U12" s="71">
        <v>0</v>
      </c>
      <c r="V12" s="71" cm="1">
        <f t="array" ref="V12:Z12">IF(LEN($B12),IFERROR(INDEX(_xlfn.ANCHORARRAY('Summarised TB'!$S$4),_xlfn.XMATCH($Q12&amp;"|"&amp;$B12,_xlfn.ANCHORARRAY('Summarised TB'!$AA$4),0,2),_xlfn.SEQUENCE(1,5,3)),0),{0,0,0,0,0})</f>
        <v>0</v>
      </c>
      <c r="W12" s="71">
        <v>0</v>
      </c>
      <c r="X12" s="71">
        <v>0</v>
      </c>
      <c r="Y12" s="71">
        <v>0</v>
      </c>
      <c r="Z12" s="71">
        <v>0</v>
      </c>
      <c r="AA12" s="71">
        <v>0</v>
      </c>
      <c r="AB12" s="71">
        <v>0</v>
      </c>
      <c r="AC12" s="71">
        <v>0</v>
      </c>
      <c r="AD12" s="71">
        <v>0</v>
      </c>
      <c r="AE12" s="71" t="str">
        <v>Legal and professional - repairs or maintenance of tangible fixed assets</v>
      </c>
      <c r="AF12" s="62" t="s">
        <v>953</v>
      </c>
    </row>
    <row r="13" spans="1:32" x14ac:dyDescent="0.2">
      <c r="B13" s="74" t="s">
        <v>957</v>
      </c>
      <c r="C13" s="71">
        <v>0</v>
      </c>
      <c r="D13" s="71">
        <v>0</v>
      </c>
      <c r="E13" s="71">
        <v>0</v>
      </c>
      <c r="F13" s="71" cm="1">
        <f t="array" ref="F13:I13">IFERROR(_xlfn.CHOOSECOLS(_xlfn.ANCHORARRAY(V13),2,3,4,5),0)+AA13:AD13</f>
        <v>0</v>
      </c>
      <c r="G13" s="71">
        <v>0</v>
      </c>
      <c r="H13" s="71">
        <v>0</v>
      </c>
      <c r="I13" s="71">
        <v>0</v>
      </c>
      <c r="K13" s="71">
        <v>0</v>
      </c>
      <c r="M13" s="62" t="b">
        <f ca="1"/>
        <v>1</v>
      </c>
      <c r="N13" s="62">
        <f t="shared" si="1"/>
        <v>13</v>
      </c>
      <c r="P13" s="62" t="b">
        <v>0</v>
      </c>
      <c r="Q13" s="62" t="s">
        <v>118</v>
      </c>
      <c r="T13" s="62" t="b">
        <v>1</v>
      </c>
      <c r="U13" s="71">
        <v>0</v>
      </c>
      <c r="V13" s="71" cm="1">
        <f t="array" ref="V13:Z13">IF(LEN($B13),IFERROR(INDEX(_xlfn.ANCHORARRAY('Summarised TB'!$S$4),_xlfn.XMATCH($Q13&amp;"|"&amp;$B13,_xlfn.ANCHORARRAY('Summarised TB'!$AA$4),0,2),_xlfn.SEQUENCE(1,5,3)),0),{0,0,0,0,0})</f>
        <v>0</v>
      </c>
      <c r="W13" s="71">
        <v>0</v>
      </c>
      <c r="X13" s="71">
        <v>0</v>
      </c>
      <c r="Y13" s="71">
        <v>0</v>
      </c>
      <c r="Z13" s="71">
        <v>0</v>
      </c>
      <c r="AA13" s="71">
        <v>0</v>
      </c>
      <c r="AB13" s="71">
        <v>0</v>
      </c>
      <c r="AC13" s="71">
        <v>0</v>
      </c>
      <c r="AD13" s="71">
        <v>0</v>
      </c>
      <c r="AE13" s="71" t="str">
        <v>Legal and professional - employee related</v>
      </c>
    </row>
    <row r="14" spans="1:32" x14ac:dyDescent="0.2">
      <c r="B14" s="74" t="s">
        <v>958</v>
      </c>
      <c r="C14" s="71">
        <v>0</v>
      </c>
      <c r="D14" s="71">
        <v>0</v>
      </c>
      <c r="E14" s="71">
        <v>0</v>
      </c>
      <c r="F14" s="71" cm="1">
        <f t="array" ref="F14:I14">IFERROR(_xlfn.CHOOSECOLS(_xlfn.ANCHORARRAY(V14),2,3,4,5),0)+AA14:AD14</f>
        <v>0</v>
      </c>
      <c r="G14" s="71">
        <v>0</v>
      </c>
      <c r="H14" s="71">
        <v>0</v>
      </c>
      <c r="I14" s="71">
        <v>0</v>
      </c>
      <c r="K14" s="71">
        <v>0</v>
      </c>
      <c r="M14" s="62" t="b">
        <f ca="1"/>
        <v>1</v>
      </c>
      <c r="N14" s="62">
        <f t="shared" si="1"/>
        <v>14</v>
      </c>
      <c r="P14" s="62" t="b">
        <v>0</v>
      </c>
      <c r="Q14" s="62" t="s">
        <v>118</v>
      </c>
      <c r="U14" s="71">
        <v>0</v>
      </c>
      <c r="V14" s="71" cm="1">
        <f t="array" ref="V14:Z14">IF(LEN($B14),IFERROR(INDEX(_xlfn.ANCHORARRAY('Summarised TB'!$S$4),_xlfn.XMATCH($Q14&amp;"|"&amp;$B14,_xlfn.ANCHORARRAY('Summarised TB'!$AA$4),0,2),_xlfn.SEQUENCE(1,5,3)),0),{0,0,0,0,0})</f>
        <v>0</v>
      </c>
      <c r="W14" s="71">
        <v>0</v>
      </c>
      <c r="X14" s="71">
        <v>0</v>
      </c>
      <c r="Y14" s="71">
        <v>0</v>
      </c>
      <c r="Z14" s="71">
        <v>0</v>
      </c>
      <c r="AA14" s="71">
        <v>0</v>
      </c>
      <c r="AB14" s="71">
        <v>0</v>
      </c>
      <c r="AC14" s="71">
        <v>0</v>
      </c>
      <c r="AD14" s="71">
        <v>0</v>
      </c>
      <c r="AE14" s="71" t="str">
        <v>Legal and professional - expenses incurred on loan relationships</v>
      </c>
    </row>
    <row r="15" spans="1:32" hidden="1" x14ac:dyDescent="0.2">
      <c r="B15" s="74" t="s">
        <v>959</v>
      </c>
      <c r="C15" s="71">
        <v>0</v>
      </c>
      <c r="D15" s="71">
        <v>0</v>
      </c>
      <c r="E15" s="71">
        <v>0</v>
      </c>
      <c r="F15" s="71" cm="1">
        <f t="array" ref="F15:I15">IFERROR(_xlfn.CHOOSECOLS(_xlfn.ANCHORARRAY(V15),2,3,4,5),0)+AA15:AD15</f>
        <v>0</v>
      </c>
      <c r="G15" s="71">
        <v>0</v>
      </c>
      <c r="H15" s="71">
        <v>0</v>
      </c>
      <c r="I15" s="71">
        <v>0</v>
      </c>
      <c r="K15" s="71">
        <v>0</v>
      </c>
      <c r="M15" s="62" t="b">
        <f ca="1"/>
        <v>1</v>
      </c>
      <c r="N15" s="62">
        <f t="shared" si="1"/>
        <v>15</v>
      </c>
      <c r="O15" s="62" t="e">
        <f ca="1">IF(DataFlow_Hide_Rows_Enabled,[1]!DCHideRow($B$355,$N15,$M15,1),Message_DataFlow_Disabled)</f>
        <v>#NAME?</v>
      </c>
      <c r="P15" s="62" t="b">
        <v>0</v>
      </c>
      <c r="Q15" s="62" t="s">
        <v>118</v>
      </c>
      <c r="U15" s="71">
        <v>0</v>
      </c>
      <c r="V15" s="71" cm="1">
        <f t="array" ref="V15:Z15">IF(LEN($B15),IFERROR(INDEX(_xlfn.ANCHORARRAY('Summarised TB'!$S$4),_xlfn.XMATCH($Q15&amp;"|"&amp;$B15,_xlfn.ANCHORARRAY('Summarised TB'!$AA$4),0,2),_xlfn.SEQUENCE(1,5,3)),0),{0,0,0,0,0})</f>
        <v>0</v>
      </c>
      <c r="W15" s="71">
        <v>0</v>
      </c>
      <c r="X15" s="71">
        <v>0</v>
      </c>
      <c r="Y15" s="71">
        <v>0</v>
      </c>
      <c r="Z15" s="71">
        <v>0</v>
      </c>
      <c r="AA15" s="71">
        <v>0</v>
      </c>
      <c r="AB15" s="71">
        <v>0</v>
      </c>
      <c r="AC15" s="71">
        <v>0</v>
      </c>
      <c r="AD15" s="71">
        <v>0</v>
      </c>
      <c r="AE15" s="71" t="str">
        <v>Legal and professional - expenses incurred on derivative contracts</v>
      </c>
    </row>
    <row r="16" spans="1:32" hidden="1" x14ac:dyDescent="0.2">
      <c r="B16" s="74" t="s">
        <v>960</v>
      </c>
      <c r="C16" s="71">
        <v>0</v>
      </c>
      <c r="D16" s="71">
        <v>0</v>
      </c>
      <c r="E16" s="71">
        <v>0</v>
      </c>
      <c r="F16" s="71" cm="1">
        <f t="array" ref="F16:I16">IFERROR(_xlfn.CHOOSECOLS(_xlfn.ANCHORARRAY(V16),2,3,4,5),0)+AA16:AD16</f>
        <v>0</v>
      </c>
      <c r="G16" s="71">
        <v>0</v>
      </c>
      <c r="H16" s="71">
        <v>0</v>
      </c>
      <c r="I16" s="71">
        <v>0</v>
      </c>
      <c r="K16" s="71">
        <v>0</v>
      </c>
      <c r="M16" s="62" t="b">
        <f ca="1"/>
        <v>1</v>
      </c>
      <c r="N16" s="62">
        <f t="shared" si="1"/>
        <v>16</v>
      </c>
      <c r="O16" s="62" t="e">
        <f ca="1">IF(DataFlow_Hide_Rows_Enabled,[1]!DCHideRow($B$355,$N16,$M16,1),Message_DataFlow_Disabled)</f>
        <v>#NAME?</v>
      </c>
      <c r="P16" s="62" t="b">
        <v>0</v>
      </c>
      <c r="Q16" s="62" t="s">
        <v>118</v>
      </c>
      <c r="U16" s="71">
        <v>0</v>
      </c>
      <c r="V16" s="71" cm="1">
        <f t="array" ref="V16:Z16">IF(LEN($B16),IFERROR(INDEX(_xlfn.ANCHORARRAY('Summarised TB'!$S$4),_xlfn.XMATCH($Q16&amp;"|"&amp;$B16,_xlfn.ANCHORARRAY('Summarised TB'!$AA$4),0,2),_xlfn.SEQUENCE(1,5,3)),0),{0,0,0,0,0})</f>
        <v>0</v>
      </c>
      <c r="W16" s="71">
        <v>0</v>
      </c>
      <c r="X16" s="71">
        <v>0</v>
      </c>
      <c r="Y16" s="71">
        <v>0</v>
      </c>
      <c r="Z16" s="71">
        <v>0</v>
      </c>
      <c r="AA16" s="71">
        <v>0</v>
      </c>
      <c r="AB16" s="71">
        <v>0</v>
      </c>
      <c r="AC16" s="71">
        <v>0</v>
      </c>
      <c r="AD16" s="71">
        <v>0</v>
      </c>
      <c r="AE16" s="71" t="str">
        <v>Legal and professional - general provisions</v>
      </c>
    </row>
    <row r="17" spans="1:31" ht="15" hidden="1" x14ac:dyDescent="0.2">
      <c r="A17" s="184"/>
      <c r="B17" s="74" t="s">
        <v>961</v>
      </c>
      <c r="C17" s="71">
        <v>0</v>
      </c>
      <c r="D17" s="71">
        <v>0</v>
      </c>
      <c r="E17" s="71">
        <v>0</v>
      </c>
      <c r="F17" s="71" cm="1">
        <f t="array" ref="F17:I17">IFERROR(_xlfn.CHOOSECOLS(_xlfn.ANCHORARRAY(V17),2,3,4,5),0)+AA17:AD17</f>
        <v>0</v>
      </c>
      <c r="G17" s="71">
        <v>0</v>
      </c>
      <c r="H17" s="71">
        <v>0</v>
      </c>
      <c r="I17" s="71">
        <v>0</v>
      </c>
      <c r="K17" s="71">
        <v>0</v>
      </c>
      <c r="M17" s="62" t="b">
        <f ca="1"/>
        <v>1</v>
      </c>
      <c r="N17" s="62">
        <f t="shared" si="1"/>
        <v>17</v>
      </c>
      <c r="O17" s="62" t="e">
        <f ca="1">IF(DataFlow_Hide_Rows_Enabled,[1]!DCHideRow($B$355,$N17,$M17,1),Message_DataFlow_Disabled)</f>
        <v>#NAME?</v>
      </c>
      <c r="P17" s="62" t="b">
        <v>0</v>
      </c>
      <c r="Q17" s="62" t="s">
        <v>118</v>
      </c>
      <c r="S17" s="62" t="b">
        <v>1</v>
      </c>
      <c r="U17" s="71">
        <v>0</v>
      </c>
      <c r="V17" s="71" cm="1">
        <f t="array" ref="V17:Z17">IF(LEN($B17),IFERROR(INDEX(_xlfn.ANCHORARRAY('Summarised TB'!$S$4),_xlfn.XMATCH($Q17&amp;"|"&amp;$B17,_xlfn.ANCHORARRAY('Summarised TB'!$AA$4),0,2),_xlfn.SEQUENCE(1,5,3)),0),{0,0,0,0,0})</f>
        <v>0</v>
      </c>
      <c r="W17" s="71">
        <v>0</v>
      </c>
      <c r="X17" s="71">
        <v>0</v>
      </c>
      <c r="Y17" s="71">
        <v>0</v>
      </c>
      <c r="Z17" s="71">
        <v>0</v>
      </c>
      <c r="AA17" s="71">
        <v>0</v>
      </c>
      <c r="AB17" s="71">
        <v>0</v>
      </c>
      <c r="AC17" s="71">
        <v>0</v>
      </c>
      <c r="AD17" s="71">
        <v>0</v>
      </c>
      <c r="AE17" s="71" t="str">
        <v>Legal and professional - investments - capital</v>
      </c>
    </row>
    <row r="18" spans="1:31" hidden="1" x14ac:dyDescent="0.2">
      <c r="B18" s="74" t="s">
        <v>962</v>
      </c>
      <c r="C18" s="71">
        <v>0</v>
      </c>
      <c r="D18" s="71">
        <v>0</v>
      </c>
      <c r="E18" s="71">
        <v>0</v>
      </c>
      <c r="F18" s="71" cm="1">
        <f t="array" ref="F18:I18">IFERROR(_xlfn.CHOOSECOLS(_xlfn.ANCHORARRAY(V18),2,3,4,5),0)+AA18:AD18</f>
        <v>0</v>
      </c>
      <c r="G18" s="71">
        <v>0</v>
      </c>
      <c r="H18" s="71">
        <v>0</v>
      </c>
      <c r="I18" s="71">
        <v>0</v>
      </c>
      <c r="K18" s="71">
        <v>0</v>
      </c>
      <c r="M18" s="62" t="b">
        <f ca="1"/>
        <v>1</v>
      </c>
      <c r="N18" s="62">
        <f t="shared" si="1"/>
        <v>18</v>
      </c>
      <c r="O18" s="62" t="e">
        <f ca="1">IF(DataFlow_Hide_Rows_Enabled,[1]!DCHideRow($B$355,$N18,$M18,1),Message_DataFlow_Disabled)</f>
        <v>#NAME?</v>
      </c>
      <c r="P18" s="62" t="b">
        <v>0</v>
      </c>
      <c r="Q18" s="62" t="s">
        <v>118</v>
      </c>
      <c r="T18" s="62" t="b">
        <v>1</v>
      </c>
      <c r="U18" s="71">
        <v>0</v>
      </c>
      <c r="V18" s="71" cm="1">
        <f t="array" ref="V18:Z18">IF(LEN($B18),IFERROR(INDEX(_xlfn.ANCHORARRAY('Summarised TB'!$S$4),_xlfn.XMATCH($Q18&amp;"|"&amp;$B18,_xlfn.ANCHORARRAY('Summarised TB'!$AA$4),0,2),_xlfn.SEQUENCE(1,5,3)),0),{0,0,0,0,0})</f>
        <v>0</v>
      </c>
      <c r="W18" s="71">
        <v>0</v>
      </c>
      <c r="X18" s="71">
        <v>0</v>
      </c>
      <c r="Y18" s="71">
        <v>0</v>
      </c>
      <c r="Z18" s="71">
        <v>0</v>
      </c>
      <c r="AA18" s="71">
        <v>0</v>
      </c>
      <c r="AB18" s="71">
        <v>0</v>
      </c>
      <c r="AC18" s="71">
        <v>0</v>
      </c>
      <c r="AD18" s="71">
        <v>0</v>
      </c>
      <c r="AE18" s="71" t="str">
        <v>Legal and professional - investments - revenue</v>
      </c>
    </row>
    <row r="19" spans="1:31" x14ac:dyDescent="0.2">
      <c r="B19" s="74" t="s">
        <v>963</v>
      </c>
      <c r="C19" s="71">
        <v>0</v>
      </c>
      <c r="D19" s="71">
        <v>0</v>
      </c>
      <c r="E19" s="71">
        <v>0</v>
      </c>
      <c r="F19" s="71" cm="1">
        <f t="array" ref="F19:I19">IFERROR(_xlfn.CHOOSECOLS(_xlfn.ANCHORARRAY(V19),2,3,4,5),0)+AA19:AD19</f>
        <v>0</v>
      </c>
      <c r="G19" s="71">
        <v>0</v>
      </c>
      <c r="H19" s="71">
        <v>0</v>
      </c>
      <c r="I19" s="71">
        <v>0</v>
      </c>
      <c r="K19" s="71">
        <v>0</v>
      </c>
      <c r="M19" s="62" t="b">
        <f ca="1"/>
        <v>1</v>
      </c>
      <c r="N19" s="62">
        <f t="shared" si="1"/>
        <v>19</v>
      </c>
      <c r="P19" s="62" t="b">
        <v>0</v>
      </c>
      <c r="Q19" s="62" t="s">
        <v>118</v>
      </c>
      <c r="T19" s="62" t="b">
        <v>1</v>
      </c>
      <c r="U19" s="71">
        <v>0</v>
      </c>
      <c r="V19" s="71" cm="1">
        <f t="array" ref="V19:Z19">IF(LEN($B19),IFERROR(INDEX(_xlfn.ANCHORARRAY('Summarised TB'!$S$4),_xlfn.XMATCH($Q19&amp;"|"&amp;$B19,_xlfn.ANCHORARRAY('Summarised TB'!$AA$4),0,2),_xlfn.SEQUENCE(1,5,3)),0),{0,0,0,0,0})</f>
        <v>0</v>
      </c>
      <c r="W19" s="71">
        <v>0</v>
      </c>
      <c r="X19" s="71">
        <v>0</v>
      </c>
      <c r="Y19" s="71">
        <v>0</v>
      </c>
      <c r="Z19" s="71">
        <v>0</v>
      </c>
      <c r="AA19" s="71">
        <v>0</v>
      </c>
      <c r="AB19" s="71">
        <v>0</v>
      </c>
      <c r="AC19" s="71">
        <v>0</v>
      </c>
      <c r="AD19" s="71">
        <v>0</v>
      </c>
      <c r="AE19" s="71" t="str">
        <v>Legal and professional - leases - allowable</v>
      </c>
    </row>
    <row r="20" spans="1:31" ht="15" x14ac:dyDescent="0.2">
      <c r="A20" s="184"/>
      <c r="B20" s="74" t="s">
        <v>964</v>
      </c>
      <c r="C20" s="71">
        <v>0</v>
      </c>
      <c r="D20" s="71">
        <v>0</v>
      </c>
      <c r="E20" s="71">
        <v>0</v>
      </c>
      <c r="F20" s="71" cm="1">
        <f t="array" ref="F20:I20">IFERROR(_xlfn.CHOOSECOLS(_xlfn.ANCHORARRAY(V20),2,3,4,5),0)+AA20:AD20</f>
        <v>0</v>
      </c>
      <c r="G20" s="71">
        <v>0</v>
      </c>
      <c r="H20" s="71">
        <v>0</v>
      </c>
      <c r="I20" s="71">
        <v>0</v>
      </c>
      <c r="K20" s="71">
        <v>0</v>
      </c>
      <c r="M20" s="62" t="b">
        <f ca="1"/>
        <v>1</v>
      </c>
      <c r="N20" s="62">
        <f t="shared" si="1"/>
        <v>20</v>
      </c>
      <c r="P20" s="62" t="b">
        <v>0</v>
      </c>
      <c r="Q20" s="62" t="s">
        <v>118</v>
      </c>
      <c r="S20" s="62" t="b">
        <v>1</v>
      </c>
      <c r="U20" s="71">
        <v>0</v>
      </c>
      <c r="V20" s="71" cm="1">
        <f t="array" ref="V20:Z20">IF(LEN($B20),IFERROR(INDEX(_xlfn.ANCHORARRAY('Summarised TB'!$S$4),_xlfn.XMATCH($Q20&amp;"|"&amp;$B20,_xlfn.ANCHORARRAY('Summarised TB'!$AA$4),0,2),_xlfn.SEQUENCE(1,5,3)),0),{0,0,0,0,0})</f>
        <v>0</v>
      </c>
      <c r="W20" s="71">
        <v>0</v>
      </c>
      <c r="X20" s="71">
        <v>0</v>
      </c>
      <c r="Y20" s="71">
        <v>0</v>
      </c>
      <c r="Z20" s="71">
        <v>0</v>
      </c>
      <c r="AA20" s="71">
        <v>0</v>
      </c>
      <c r="AB20" s="71">
        <v>0</v>
      </c>
      <c r="AC20" s="71">
        <v>0</v>
      </c>
      <c r="AD20" s="71">
        <v>0</v>
      </c>
      <c r="AE20" s="71" t="str">
        <v>Legal and professional - leases - disallowable</v>
      </c>
    </row>
    <row r="21" spans="1:31" ht="15" hidden="1" x14ac:dyDescent="0.2">
      <c r="A21" s="184"/>
      <c r="B21" s="74" t="s">
        <v>965</v>
      </c>
      <c r="C21" s="71">
        <v>0</v>
      </c>
      <c r="D21" s="71">
        <v>0</v>
      </c>
      <c r="E21" s="71">
        <v>0</v>
      </c>
      <c r="F21" s="71" cm="1">
        <f t="array" ref="F21:I21">IFERROR(_xlfn.CHOOSECOLS(_xlfn.ANCHORARRAY(V21),2,3,4,5),0)+AA21:AD21</f>
        <v>0</v>
      </c>
      <c r="G21" s="71">
        <v>0</v>
      </c>
      <c r="H21" s="71">
        <v>0</v>
      </c>
      <c r="I21" s="71">
        <v>0</v>
      </c>
      <c r="K21" s="71">
        <v>0</v>
      </c>
      <c r="M21" s="62" t="b">
        <f ca="1"/>
        <v>1</v>
      </c>
      <c r="N21" s="62">
        <f t="shared" si="1"/>
        <v>21</v>
      </c>
      <c r="O21" s="62" t="e">
        <f ca="1">IF(DataFlow_Hide_Rows_Enabled,[1]!DCHideRow($B$355,$N21,$M21,1),Message_DataFlow_Disabled)</f>
        <v>#NAME?</v>
      </c>
      <c r="P21" s="62" t="b">
        <v>0</v>
      </c>
      <c r="Q21" s="62" t="s">
        <v>118</v>
      </c>
      <c r="U21" s="71">
        <v>0</v>
      </c>
      <c r="V21" s="71" cm="1">
        <f t="array" ref="V21:Z21">IF(LEN($B21),IFERROR(INDEX(_xlfn.ANCHORARRAY('Summarised TB'!$S$4),_xlfn.XMATCH($Q21&amp;"|"&amp;$B21,_xlfn.ANCHORARRAY('Summarised TB'!$AA$4),0,2),_xlfn.SEQUENCE(1,5,3)),0),{0,0,0,0,0})</f>
        <v>0</v>
      </c>
      <c r="W21" s="71">
        <v>0</v>
      </c>
      <c r="X21" s="71">
        <v>0</v>
      </c>
      <c r="Y21" s="71">
        <v>0</v>
      </c>
      <c r="Z21" s="71">
        <v>0</v>
      </c>
      <c r="AA21" s="71">
        <v>0</v>
      </c>
      <c r="AB21" s="71">
        <v>0</v>
      </c>
      <c r="AC21" s="71">
        <v>0</v>
      </c>
      <c r="AD21" s="71">
        <v>0</v>
      </c>
      <c r="AE21" s="71" t="str">
        <v>Legal and professional - set up of share schemes or share plans</v>
      </c>
    </row>
    <row r="22" spans="1:31" ht="15" x14ac:dyDescent="0.2">
      <c r="A22" s="184"/>
      <c r="B22" s="74" t="s">
        <v>966</v>
      </c>
      <c r="C22" s="71">
        <v>0</v>
      </c>
      <c r="D22" s="71">
        <v>0</v>
      </c>
      <c r="E22" s="71">
        <v>0</v>
      </c>
      <c r="F22" s="71" cm="1">
        <f t="array" ref="F22:I22">IFERROR(_xlfn.CHOOSECOLS(_xlfn.ANCHORARRAY(V22),2,3,4,5),0)+AA22:AD22</f>
        <v>0</v>
      </c>
      <c r="G22" s="71">
        <v>0</v>
      </c>
      <c r="H22" s="71">
        <v>0</v>
      </c>
      <c r="I22" s="71">
        <v>0</v>
      </c>
      <c r="K22" s="71">
        <v>0</v>
      </c>
      <c r="M22" s="62" t="b">
        <f ca="1"/>
        <v>1</v>
      </c>
      <c r="N22" s="62">
        <f t="shared" si="1"/>
        <v>22</v>
      </c>
      <c r="P22" s="62" t="b">
        <v>0</v>
      </c>
      <c r="Q22" s="62" t="s">
        <v>118</v>
      </c>
      <c r="T22" s="62" t="b">
        <v>1</v>
      </c>
      <c r="U22" s="71">
        <v>0</v>
      </c>
      <c r="V22" s="71" cm="1">
        <f t="array" ref="V22:Z22">IF(LEN($B22),IFERROR(INDEX(_xlfn.ANCHORARRAY('Summarised TB'!$S$4),_xlfn.XMATCH($Q22&amp;"|"&amp;$B22,_xlfn.ANCHORARRAY('Summarised TB'!$AA$4),0,2),_xlfn.SEQUENCE(1,5,3)),0),{0,0,0,0,0})</f>
        <v>0</v>
      </c>
      <c r="W22" s="71">
        <v>0</v>
      </c>
      <c r="X22" s="71">
        <v>0</v>
      </c>
      <c r="Y22" s="71">
        <v>0</v>
      </c>
      <c r="Z22" s="71">
        <v>0</v>
      </c>
      <c r="AA22" s="71">
        <v>0</v>
      </c>
      <c r="AB22" s="71">
        <v>0</v>
      </c>
      <c r="AC22" s="71">
        <v>0</v>
      </c>
      <c r="AD22" s="71">
        <v>0</v>
      </c>
      <c r="AE22" s="71" t="str">
        <v>Legal and professional - ongoing running costs of share schemes</v>
      </c>
    </row>
    <row r="23" spans="1:31" ht="15" x14ac:dyDescent="0.2">
      <c r="A23" s="184"/>
      <c r="B23" s="74" t="s">
        <v>967</v>
      </c>
      <c r="C23" s="71">
        <v>0</v>
      </c>
      <c r="D23" s="71">
        <v>0</v>
      </c>
      <c r="E23" s="71">
        <v>0</v>
      </c>
      <c r="F23" s="71" cm="1">
        <f t="array" ref="F23:I23">IFERROR(_xlfn.CHOOSECOLS(_xlfn.ANCHORARRAY(V23),2,3,4,5),0)+AA23:AD23</f>
        <v>0</v>
      </c>
      <c r="G23" s="71">
        <v>0</v>
      </c>
      <c r="H23" s="71">
        <v>0</v>
      </c>
      <c r="I23" s="71">
        <v>0</v>
      </c>
      <c r="K23" s="71">
        <v>0</v>
      </c>
      <c r="M23" s="62" t="b">
        <f ca="1"/>
        <v>1</v>
      </c>
      <c r="N23" s="62">
        <f t="shared" si="1"/>
        <v>23</v>
      </c>
      <c r="P23" s="62" t="b">
        <v>0</v>
      </c>
      <c r="Q23" s="62" t="s">
        <v>118</v>
      </c>
      <c r="T23" s="62" t="b">
        <v>1</v>
      </c>
      <c r="U23" s="71">
        <v>0</v>
      </c>
      <c r="V23" s="71" cm="1">
        <f t="array" ref="V23:Z23">IF(LEN($B23),IFERROR(INDEX(_xlfn.ANCHORARRAY('Summarised TB'!$S$4),_xlfn.XMATCH($Q23&amp;"|"&amp;$B23,_xlfn.ANCHORARRAY('Summarised TB'!$AA$4),0,2),_xlfn.SEQUENCE(1,5,3)),0),{0,0,0,0,0})</f>
        <v>0</v>
      </c>
      <c r="W23" s="71">
        <v>0</v>
      </c>
      <c r="X23" s="71">
        <v>0</v>
      </c>
      <c r="Y23" s="71">
        <v>0</v>
      </c>
      <c r="Z23" s="71">
        <v>0</v>
      </c>
      <c r="AA23" s="71">
        <v>0</v>
      </c>
      <c r="AB23" s="71">
        <v>0</v>
      </c>
      <c r="AC23" s="71">
        <v>0</v>
      </c>
      <c r="AD23" s="71">
        <v>0</v>
      </c>
      <c r="AE23" s="71" t="str">
        <v>Legal and professional - tax advisory - allowable</v>
      </c>
    </row>
    <row r="24" spans="1:31" x14ac:dyDescent="0.2">
      <c r="B24" s="74" t="s">
        <v>968</v>
      </c>
      <c r="C24" s="71">
        <v>0</v>
      </c>
      <c r="D24" s="71">
        <v>0</v>
      </c>
      <c r="E24" s="71">
        <v>0</v>
      </c>
      <c r="F24" s="71" cm="1">
        <f t="array" ref="F24:I24">IFERROR(_xlfn.CHOOSECOLS(_xlfn.ANCHORARRAY(V24),2,3,4,5),0)+AA24:AD24</f>
        <v>0</v>
      </c>
      <c r="G24" s="71">
        <v>0</v>
      </c>
      <c r="H24" s="71">
        <v>0</v>
      </c>
      <c r="I24" s="71">
        <v>0</v>
      </c>
      <c r="K24" s="71">
        <v>0</v>
      </c>
      <c r="M24" s="62" t="b">
        <f ca="1"/>
        <v>1</v>
      </c>
      <c r="N24" s="62">
        <f t="shared" si="1"/>
        <v>24</v>
      </c>
      <c r="P24" s="62" t="b">
        <v>0</v>
      </c>
      <c r="Q24" s="62" t="s">
        <v>118</v>
      </c>
      <c r="S24" s="62" t="b">
        <v>1</v>
      </c>
      <c r="U24" s="71">
        <v>0</v>
      </c>
      <c r="V24" s="71" cm="1">
        <f t="array" ref="V24:Z24">IF(LEN($B24),IFERROR(INDEX(_xlfn.ANCHORARRAY('Summarised TB'!$S$4),_xlfn.XMATCH($Q24&amp;"|"&amp;$B24,_xlfn.ANCHORARRAY('Summarised TB'!$AA$4),0,2),_xlfn.SEQUENCE(1,5,3)),0),{0,0,0,0,0})</f>
        <v>0</v>
      </c>
      <c r="W24" s="71">
        <v>0</v>
      </c>
      <c r="X24" s="71">
        <v>0</v>
      </c>
      <c r="Y24" s="71">
        <v>0</v>
      </c>
      <c r="Z24" s="71">
        <v>0</v>
      </c>
      <c r="AA24" s="71">
        <v>0</v>
      </c>
      <c r="AB24" s="71">
        <v>0</v>
      </c>
      <c r="AC24" s="71">
        <v>0</v>
      </c>
      <c r="AD24" s="71">
        <v>0</v>
      </c>
      <c r="AE24" s="71" t="str">
        <v>Legal and professional - tax advisory - disallowable</v>
      </c>
    </row>
    <row r="25" spans="1:31" ht="28.5" hidden="1" x14ac:dyDescent="0.2">
      <c r="B25" s="74" t="s">
        <v>969</v>
      </c>
      <c r="C25" s="71">
        <v>0</v>
      </c>
      <c r="D25" s="71">
        <v>0</v>
      </c>
      <c r="E25" s="71">
        <v>0</v>
      </c>
      <c r="F25" s="71" cm="1">
        <f t="array" ref="F25:I25">IFERROR(_xlfn.CHOOSECOLS(_xlfn.ANCHORARRAY(V25),2,3,4,5),0)+AA25:AD25</f>
        <v>0</v>
      </c>
      <c r="G25" s="71">
        <v>0</v>
      </c>
      <c r="H25" s="71">
        <v>0</v>
      </c>
      <c r="I25" s="71">
        <v>0</v>
      </c>
      <c r="K25" s="71">
        <v>0</v>
      </c>
      <c r="M25" s="62" t="b">
        <f ca="1"/>
        <v>1</v>
      </c>
      <c r="N25" s="62">
        <f t="shared" si="1"/>
        <v>25</v>
      </c>
      <c r="O25" s="62" t="e">
        <f ca="1">IF(DataFlow_Hide_Rows_Enabled,[1]!DCHideRow($B$355,$N25,$M25,1),Message_DataFlow_Disabled)</f>
        <v>#NAME?</v>
      </c>
      <c r="P25" s="62" t="b">
        <v>0</v>
      </c>
      <c r="Q25" s="62" t="s">
        <v>118</v>
      </c>
      <c r="T25" s="62" t="b">
        <v>1</v>
      </c>
      <c r="U25" s="71">
        <v>0</v>
      </c>
      <c r="V25" s="71" cm="1">
        <f t="array" ref="V25:Z25">IF(LEN($B25),IFERROR(INDEX(_xlfn.ANCHORARRAY('Summarised TB'!$S$4),_xlfn.XMATCH($Q25&amp;"|"&amp;$B25,_xlfn.ANCHORARRAY('Summarised TB'!$AA$4),0,2),_xlfn.SEQUENCE(1,5,3)),0),{0,0,0,0,0})</f>
        <v>0</v>
      </c>
      <c r="W25" s="71">
        <v>0</v>
      </c>
      <c r="X25" s="71">
        <v>0</v>
      </c>
      <c r="Y25" s="71">
        <v>0</v>
      </c>
      <c r="Z25" s="71">
        <v>0</v>
      </c>
      <c r="AA25" s="71">
        <v>0</v>
      </c>
      <c r="AB25" s="71">
        <v>0</v>
      </c>
      <c r="AC25" s="71">
        <v>0</v>
      </c>
      <c r="AD25" s="71">
        <v>0</v>
      </c>
      <c r="AE25" s="71" t="str">
        <v>Legal and professional - valuations for insurance or accounting purposes</v>
      </c>
    </row>
    <row r="26" spans="1:31" ht="15" x14ac:dyDescent="0.2">
      <c r="A26" s="184"/>
      <c r="B26" s="74" t="s">
        <v>200</v>
      </c>
      <c r="C26" s="71">
        <v>0</v>
      </c>
      <c r="D26" s="71">
        <v>0</v>
      </c>
      <c r="E26" s="71">
        <v>0</v>
      </c>
      <c r="F26" s="71" cm="1">
        <f t="array" ref="F26:I26">IFERROR(_xlfn.CHOOSECOLS(_xlfn.ANCHORARRAY(V26),2,3,4,5),0)+AA26:AD26</f>
        <v>0</v>
      </c>
      <c r="G26" s="71">
        <v>0</v>
      </c>
      <c r="H26" s="71">
        <v>0</v>
      </c>
      <c r="I26" s="71">
        <v>0</v>
      </c>
      <c r="K26" s="71">
        <v>0</v>
      </c>
      <c r="M26" s="62" t="b">
        <f ca="1"/>
        <v>1</v>
      </c>
      <c r="N26" s="62">
        <f t="shared" si="1"/>
        <v>26</v>
      </c>
      <c r="P26" s="62" t="b">
        <v>0</v>
      </c>
      <c r="Q26" s="62" t="s">
        <v>118</v>
      </c>
      <c r="T26" s="62" t="b">
        <v>1</v>
      </c>
      <c r="U26" s="71">
        <v>0</v>
      </c>
      <c r="V26" s="71" cm="1">
        <f t="array" ref="V26:Z26">IF(LEN($B26),IFERROR(INDEX(_xlfn.ANCHORARRAY('Summarised TB'!$S$4),_xlfn.XMATCH($Q26&amp;"|"&amp;$B26,_xlfn.ANCHORARRAY('Summarised TB'!$AA$4),0,2),_xlfn.SEQUENCE(1,5,3)),0),{0,0,0,0,0})</f>
        <v>0</v>
      </c>
      <c r="W26" s="71">
        <v>0</v>
      </c>
      <c r="X26" s="71">
        <v>0</v>
      </c>
      <c r="Y26" s="71">
        <v>0</v>
      </c>
      <c r="Z26" s="71">
        <v>0</v>
      </c>
      <c r="AA26" s="71">
        <v>0</v>
      </c>
      <c r="AB26" s="71">
        <v>0</v>
      </c>
      <c r="AC26" s="71">
        <v>0</v>
      </c>
      <c r="AD26" s="71">
        <v>0</v>
      </c>
      <c r="AE26" s="71" t="str">
        <v>Actuarial consulting</v>
      </c>
    </row>
    <row r="27" spans="1:31" ht="15" x14ac:dyDescent="0.2">
      <c r="A27" s="184"/>
      <c r="B27" s="74" t="s">
        <v>970</v>
      </c>
      <c r="C27" s="71">
        <v>0</v>
      </c>
      <c r="D27" s="71">
        <v>0</v>
      </c>
      <c r="E27" s="71">
        <v>0</v>
      </c>
      <c r="F27" s="71" cm="1">
        <f t="array" ref="F27:I27">IFERROR(_xlfn.CHOOSECOLS(_xlfn.ANCHORARRAY(V27),2,3,4,5),0)+AA27:AD27</f>
        <v>0</v>
      </c>
      <c r="G27" s="71">
        <v>0</v>
      </c>
      <c r="H27" s="71">
        <v>0</v>
      </c>
      <c r="I27" s="71">
        <v>0</v>
      </c>
      <c r="K27" s="71">
        <v>0</v>
      </c>
      <c r="M27" s="62" t="b">
        <f ca="1"/>
        <v>1</v>
      </c>
      <c r="N27" s="62">
        <f t="shared" si="1"/>
        <v>27</v>
      </c>
      <c r="P27" s="62" t="b">
        <v>0</v>
      </c>
      <c r="Q27" s="62" t="s">
        <v>118</v>
      </c>
      <c r="T27" s="62" t="b">
        <v>1</v>
      </c>
      <c r="U27" s="71">
        <v>0</v>
      </c>
      <c r="V27" s="71" cm="1">
        <f t="array" ref="V27:Z27">IF(LEN($B27),IFERROR(INDEX(_xlfn.ANCHORARRAY('Summarised TB'!$S$4),_xlfn.XMATCH($Q27&amp;"|"&amp;$B27,_xlfn.ANCHORARRAY('Summarised TB'!$AA$4),0,2),_xlfn.SEQUENCE(1,5,3)),0),{0,0,0,0,0})</f>
        <v>0</v>
      </c>
      <c r="W27" s="71">
        <v>0</v>
      </c>
      <c r="X27" s="71">
        <v>0</v>
      </c>
      <c r="Y27" s="71">
        <v>0</v>
      </c>
      <c r="Z27" s="71">
        <v>0</v>
      </c>
      <c r="AA27" s="71">
        <v>0</v>
      </c>
      <c r="AB27" s="71">
        <v>0</v>
      </c>
      <c r="AC27" s="71">
        <v>0</v>
      </c>
      <c r="AD27" s="71">
        <v>0</v>
      </c>
      <c r="AE27" s="71" t="str">
        <v>Claims handling fees</v>
      </c>
    </row>
    <row r="28" spans="1:31" ht="15" x14ac:dyDescent="0.2">
      <c r="A28" s="184"/>
      <c r="B28" s="74" t="s">
        <v>155</v>
      </c>
      <c r="C28" s="71">
        <v>0</v>
      </c>
      <c r="D28" s="71">
        <v>0</v>
      </c>
      <c r="E28" s="71">
        <v>0</v>
      </c>
      <c r="F28" s="71" cm="1">
        <f t="array" ref="F28:I28">IFERROR(_xlfn.CHOOSECOLS(_xlfn.ANCHORARRAY(V28),2,3,4,5),0)+AA28:AD28</f>
        <v>0</v>
      </c>
      <c r="G28" s="71">
        <v>0</v>
      </c>
      <c r="H28" s="71">
        <v>0</v>
      </c>
      <c r="I28" s="71">
        <v>0</v>
      </c>
      <c r="K28" s="71">
        <v>0</v>
      </c>
      <c r="M28" s="62" t="b">
        <f ca="1"/>
        <v>1</v>
      </c>
      <c r="N28" s="62">
        <f t="shared" si="1"/>
        <v>28</v>
      </c>
      <c r="P28" s="62" t="b">
        <v>0</v>
      </c>
      <c r="Q28" s="62" t="s">
        <v>118</v>
      </c>
      <c r="T28" s="62" t="b">
        <v>1</v>
      </c>
      <c r="U28" s="71">
        <v>0</v>
      </c>
      <c r="V28" s="71" cm="1">
        <f t="array" ref="V28:Z28">IF(LEN($B28),IFERROR(INDEX(_xlfn.ANCHORARRAY('Summarised TB'!$S$4),_xlfn.XMATCH($Q28&amp;"|"&amp;$B28,_xlfn.ANCHORARRAY('Summarised TB'!$AA$4),0,2),_xlfn.SEQUENCE(1,5,3)),0),{0,0,0,0,0})</f>
        <v>0</v>
      </c>
      <c r="W28" s="71">
        <v>0</v>
      </c>
      <c r="X28" s="71">
        <v>0</v>
      </c>
      <c r="Y28" s="71">
        <v>0</v>
      </c>
      <c r="Z28" s="71">
        <v>0</v>
      </c>
      <c r="AA28" s="71">
        <v>0</v>
      </c>
      <c r="AB28" s="71">
        <v>0</v>
      </c>
      <c r="AC28" s="71">
        <v>0</v>
      </c>
      <c r="AD28" s="71">
        <v>0</v>
      </c>
      <c r="AE28" s="71" t="str">
        <v>Company Secretarial, audit, accountancy, tax compliance and payroll</v>
      </c>
    </row>
    <row r="29" spans="1:31" x14ac:dyDescent="0.2">
      <c r="B29" s="74" t="s">
        <v>252</v>
      </c>
      <c r="C29" s="71">
        <v>0</v>
      </c>
      <c r="D29" s="71">
        <v>0</v>
      </c>
      <c r="E29" s="71">
        <v>0</v>
      </c>
      <c r="F29" s="71" cm="1">
        <f t="array" ref="F29:I29">IFERROR(_xlfn.CHOOSECOLS(_xlfn.ANCHORARRAY(V29),2,3,4,5),0)+AA29:AD29</f>
        <v>0</v>
      </c>
      <c r="G29" s="71">
        <v>0</v>
      </c>
      <c r="H29" s="71">
        <v>0</v>
      </c>
      <c r="I29" s="71">
        <v>0</v>
      </c>
      <c r="K29" s="71">
        <v>0</v>
      </c>
      <c r="M29" s="62" t="b">
        <f ca="1"/>
        <v>1</v>
      </c>
      <c r="N29" s="62">
        <f t="shared" si="1"/>
        <v>29</v>
      </c>
      <c r="P29" s="62" t="b">
        <v>0</v>
      </c>
      <c r="Q29" s="62" t="s">
        <v>118</v>
      </c>
      <c r="T29" s="62" t="b">
        <v>1</v>
      </c>
      <c r="U29" s="71">
        <v>0</v>
      </c>
      <c r="V29" s="71" cm="1">
        <f t="array" ref="V29:Z29">IF(LEN($B29),IFERROR(INDEX(_xlfn.ANCHORARRAY('Summarised TB'!$S$4),_xlfn.XMATCH($Q29&amp;"|"&amp;$B29,_xlfn.ANCHORARRAY('Summarised TB'!$AA$4),0,2),_xlfn.SEQUENCE(1,5,3)),0),{0,0,0,0,0})</f>
        <v>0</v>
      </c>
      <c r="W29" s="71">
        <v>0</v>
      </c>
      <c r="X29" s="71">
        <v>0</v>
      </c>
      <c r="Y29" s="71">
        <v>0</v>
      </c>
      <c r="Z29" s="71">
        <v>0</v>
      </c>
      <c r="AA29" s="71">
        <v>0</v>
      </c>
      <c r="AB29" s="71">
        <v>0</v>
      </c>
      <c r="AC29" s="71">
        <v>0</v>
      </c>
      <c r="AD29" s="71">
        <v>0</v>
      </c>
      <c r="AE29" s="71" t="str">
        <v>Computer maintenance, support and training costs</v>
      </c>
    </row>
    <row r="30" spans="1:31" ht="15" x14ac:dyDescent="0.2">
      <c r="A30" s="184"/>
      <c r="B30" s="74" t="s">
        <v>205</v>
      </c>
      <c r="C30" s="71">
        <v>0</v>
      </c>
      <c r="D30" s="71">
        <v>0</v>
      </c>
      <c r="E30" s="71">
        <v>0</v>
      </c>
      <c r="F30" s="71" cm="1">
        <f t="array" ref="F30:I30">IFERROR(_xlfn.CHOOSECOLS(_xlfn.ANCHORARRAY(V30),2,3,4,5),0)+AA30:AD30</f>
        <v>0</v>
      </c>
      <c r="G30" s="71">
        <v>0</v>
      </c>
      <c r="H30" s="71">
        <v>0</v>
      </c>
      <c r="I30" s="71">
        <v>0</v>
      </c>
      <c r="K30" s="71">
        <v>0</v>
      </c>
      <c r="M30" s="62" t="b">
        <f ca="1"/>
        <v>1</v>
      </c>
      <c r="N30" s="62">
        <f t="shared" si="1"/>
        <v>30</v>
      </c>
      <c r="P30" s="62" t="b">
        <v>0</v>
      </c>
      <c r="Q30" s="62" t="s">
        <v>118</v>
      </c>
      <c r="T30" s="62" t="b">
        <v>1</v>
      </c>
      <c r="U30" s="71">
        <v>0</v>
      </c>
      <c r="V30" s="71" cm="1">
        <f t="array" ref="V30:Z30">IF(LEN($B30),IFERROR(INDEX(_xlfn.ANCHORARRAY('Summarised TB'!$S$4),_xlfn.XMATCH($Q30&amp;"|"&amp;$B30,_xlfn.ANCHORARRAY('Summarised TB'!$AA$4),0,2),_xlfn.SEQUENCE(1,5,3)),0),{0,0,0,0,0})</f>
        <v>0</v>
      </c>
      <c r="W30" s="71">
        <v>0</v>
      </c>
      <c r="X30" s="71">
        <v>0</v>
      </c>
      <c r="Y30" s="71">
        <v>0</v>
      </c>
      <c r="Z30" s="71">
        <v>0</v>
      </c>
      <c r="AA30" s="71">
        <v>0</v>
      </c>
      <c r="AB30" s="71">
        <v>0</v>
      </c>
      <c r="AC30" s="71">
        <v>0</v>
      </c>
      <c r="AD30" s="71">
        <v>0</v>
      </c>
      <c r="AE30" s="71" t="str">
        <v>Debt collection and disputes with customers and suppliers</v>
      </c>
    </row>
    <row r="31" spans="1:31" ht="15" x14ac:dyDescent="0.2">
      <c r="A31" s="184"/>
      <c r="B31" s="74" t="s">
        <v>971</v>
      </c>
      <c r="C31" s="71">
        <v>0</v>
      </c>
      <c r="D31" s="71">
        <v>0</v>
      </c>
      <c r="E31" s="71">
        <v>0</v>
      </c>
      <c r="F31" s="71" cm="1">
        <f t="array" ref="F31:I31">IFERROR(_xlfn.CHOOSECOLS(_xlfn.ANCHORARRAY(V31),2,3,4,5),0)+AA31:AD31</f>
        <v>0</v>
      </c>
      <c r="G31" s="71">
        <v>0</v>
      </c>
      <c r="H31" s="71">
        <v>0</v>
      </c>
      <c r="I31" s="71">
        <v>0</v>
      </c>
      <c r="K31" s="71">
        <v>0</v>
      </c>
      <c r="M31" s="62" t="b">
        <f ca="1"/>
        <v>1</v>
      </c>
      <c r="N31" s="62">
        <f t="shared" si="1"/>
        <v>31</v>
      </c>
      <c r="P31" s="62" t="b">
        <v>0</v>
      </c>
      <c r="Q31" s="62" t="s">
        <v>118</v>
      </c>
      <c r="T31" s="62" t="b">
        <v>1</v>
      </c>
      <c r="U31" s="71">
        <v>0</v>
      </c>
      <c r="V31" s="71" cm="1">
        <f t="array" ref="V31:Z31">IF(LEN($B31),IFERROR(INDEX(_xlfn.ANCHORARRAY('Summarised TB'!$S$4),_xlfn.XMATCH($Q31&amp;"|"&amp;$B31,_xlfn.ANCHORARRAY('Summarised TB'!$AA$4),0,2),_xlfn.SEQUENCE(1,5,3)),0),{0,0,0,0,0})</f>
        <v>0</v>
      </c>
      <c r="W31" s="71">
        <v>0</v>
      </c>
      <c r="X31" s="71">
        <v>0</v>
      </c>
      <c r="Y31" s="71">
        <v>0</v>
      </c>
      <c r="Z31" s="71">
        <v>0</v>
      </c>
      <c r="AA31" s="71">
        <v>0</v>
      </c>
      <c r="AB31" s="71">
        <v>0</v>
      </c>
      <c r="AC31" s="71">
        <v>0</v>
      </c>
      <c r="AD31" s="71">
        <v>0</v>
      </c>
      <c r="AE31" s="71" t="str">
        <v>Economic crime (anti-money laundering) levy</v>
      </c>
    </row>
    <row r="32" spans="1:31" ht="15" x14ac:dyDescent="0.2">
      <c r="A32" s="184"/>
      <c r="B32" s="74" t="s">
        <v>147</v>
      </c>
      <c r="C32" s="71">
        <v>0</v>
      </c>
      <c r="D32" s="71">
        <v>0</v>
      </c>
      <c r="E32" s="71">
        <v>0</v>
      </c>
      <c r="F32" s="71" cm="1">
        <f t="array" ref="F32:I32">IFERROR(_xlfn.CHOOSECOLS(_xlfn.ANCHORARRAY(V32),2,3,4,5),0)+AA32:AD32</f>
        <v>0</v>
      </c>
      <c r="G32" s="71">
        <v>0</v>
      </c>
      <c r="H32" s="71">
        <v>0</v>
      </c>
      <c r="I32" s="71">
        <v>0</v>
      </c>
      <c r="K32" s="71">
        <v>0</v>
      </c>
      <c r="M32" s="62" t="b">
        <f ca="1"/>
        <v>1</v>
      </c>
      <c r="N32" s="62">
        <f t="shared" si="1"/>
        <v>32</v>
      </c>
      <c r="P32" s="62" t="b">
        <v>0</v>
      </c>
      <c r="Q32" s="62" t="s">
        <v>118</v>
      </c>
      <c r="S32" s="62" t="b">
        <v>1</v>
      </c>
      <c r="U32" s="71">
        <v>0</v>
      </c>
      <c r="V32" s="71" cm="1">
        <f t="array" ref="V32:Z32">IF(LEN($B32),IFERROR(INDEX(_xlfn.ANCHORARRAY('Summarised TB'!$S$4),_xlfn.XMATCH($Q32&amp;"|"&amp;$B32,_xlfn.ANCHORARRAY('Summarised TB'!$AA$4),0,2),_xlfn.SEQUENCE(1,5,3)),0),{0,0,0,0,0})</f>
        <v>0</v>
      </c>
      <c r="W32" s="71">
        <v>0</v>
      </c>
      <c r="X32" s="71">
        <v>0</v>
      </c>
      <c r="Y32" s="71">
        <v>0</v>
      </c>
      <c r="Z32" s="71">
        <v>0</v>
      </c>
      <c r="AA32" s="71">
        <v>0</v>
      </c>
      <c r="AB32" s="71">
        <v>0</v>
      </c>
      <c r="AC32" s="71">
        <v>0</v>
      </c>
      <c r="AD32" s="71">
        <v>0</v>
      </c>
      <c r="AE32" s="71" t="str">
        <v>Fines and penalties and associated legal and professional costs</v>
      </c>
    </row>
    <row r="33" spans="1:31" ht="15" x14ac:dyDescent="0.2">
      <c r="A33" s="184"/>
      <c r="B33" s="74" t="s">
        <v>972</v>
      </c>
      <c r="C33" s="71">
        <v>0</v>
      </c>
      <c r="D33" s="71">
        <v>0</v>
      </c>
      <c r="E33" s="71">
        <v>0</v>
      </c>
      <c r="F33" s="71" cm="1">
        <f t="array" ref="F33:I33">IFERROR(_xlfn.CHOOSECOLS(_xlfn.ANCHORARRAY(V33),2,3,4,5),0)+AA33:AD33</f>
        <v>0</v>
      </c>
      <c r="G33" s="71">
        <v>0</v>
      </c>
      <c r="H33" s="71">
        <v>0</v>
      </c>
      <c r="I33" s="71">
        <v>0</v>
      </c>
      <c r="K33" s="71">
        <v>0</v>
      </c>
      <c r="M33" s="62" t="b">
        <f ca="1"/>
        <v>1</v>
      </c>
      <c r="N33" s="62">
        <f t="shared" si="1"/>
        <v>33</v>
      </c>
      <c r="P33" s="62" t="b">
        <v>0</v>
      </c>
      <c r="Q33" s="62" t="s">
        <v>118</v>
      </c>
      <c r="T33" s="62" t="b">
        <v>1</v>
      </c>
      <c r="U33" s="71">
        <v>0</v>
      </c>
      <c r="V33" s="71" cm="1">
        <f t="array" ref="V33:Z33">IF(LEN($B33),IFERROR(INDEX(_xlfn.ANCHORARRAY('Summarised TB'!$S$4),_xlfn.XMATCH($Q33&amp;"|"&amp;$B33,_xlfn.ANCHORARRAY('Summarised TB'!$AA$4),0,2),_xlfn.SEQUENCE(1,5,3)),0),{0,0,0,0,0})</f>
        <v>0</v>
      </c>
      <c r="W33" s="71">
        <v>0</v>
      </c>
      <c r="X33" s="71">
        <v>0</v>
      </c>
      <c r="Y33" s="71">
        <v>0</v>
      </c>
      <c r="Z33" s="71">
        <v>0</v>
      </c>
      <c r="AA33" s="71">
        <v>0</v>
      </c>
      <c r="AB33" s="71">
        <v>0</v>
      </c>
      <c r="AC33" s="71">
        <v>0</v>
      </c>
      <c r="AD33" s="71">
        <v>0</v>
      </c>
      <c r="AE33" s="71" t="str">
        <v>FSCS and other trade levies</v>
      </c>
    </row>
    <row r="34" spans="1:31" x14ac:dyDescent="0.2">
      <c r="B34" s="74" t="s">
        <v>161</v>
      </c>
      <c r="C34" s="71">
        <v>0</v>
      </c>
      <c r="D34" s="71">
        <v>0</v>
      </c>
      <c r="E34" s="71">
        <v>0</v>
      </c>
      <c r="F34" s="71" cm="1">
        <f t="array" ref="F34:I34">IFERROR(_xlfn.CHOOSECOLS(_xlfn.ANCHORARRAY(V34),2,3,4,5),0)+AA34:AD34</f>
        <v>0</v>
      </c>
      <c r="G34" s="71">
        <v>0</v>
      </c>
      <c r="H34" s="71">
        <v>0</v>
      </c>
      <c r="I34" s="71">
        <v>0</v>
      </c>
      <c r="K34" s="71">
        <v>0</v>
      </c>
      <c r="M34" s="62" t="b">
        <f ca="1"/>
        <v>1</v>
      </c>
      <c r="N34" s="62">
        <f t="shared" si="1"/>
        <v>34</v>
      </c>
      <c r="P34" s="62" t="b">
        <v>0</v>
      </c>
      <c r="Q34" s="62" t="s">
        <v>118</v>
      </c>
      <c r="T34" s="62" t="b">
        <v>1</v>
      </c>
      <c r="U34" s="71">
        <v>0</v>
      </c>
      <c r="V34" s="71" cm="1">
        <f t="array" ref="V34:Z34">IF(LEN($B34),IFERROR(INDEX(_xlfn.ANCHORARRAY('Summarised TB'!$S$4),_xlfn.XMATCH($Q34&amp;"|"&amp;$B34,_xlfn.ANCHORARRAY('Summarised TB'!$AA$4),0,2),_xlfn.SEQUENCE(1,5,3)),0),{0,0,0,0,0})</f>
        <v>0</v>
      </c>
      <c r="W34" s="71">
        <v>0</v>
      </c>
      <c r="X34" s="71">
        <v>0</v>
      </c>
      <c r="Y34" s="71">
        <v>0</v>
      </c>
      <c r="Z34" s="71">
        <v>0</v>
      </c>
      <c r="AA34" s="71">
        <v>0</v>
      </c>
      <c r="AB34" s="71">
        <v>0</v>
      </c>
      <c r="AC34" s="71">
        <v>0</v>
      </c>
      <c r="AD34" s="71">
        <v>0</v>
      </c>
      <c r="AE34" s="71" t="str">
        <v>Health and safety and business related audits / assessments</v>
      </c>
    </row>
    <row r="35" spans="1:31" ht="15" hidden="1" x14ac:dyDescent="0.2">
      <c r="A35" s="187"/>
      <c r="B35" s="74" t="s">
        <v>208</v>
      </c>
      <c r="C35" s="71">
        <v>0</v>
      </c>
      <c r="D35" s="71">
        <v>0</v>
      </c>
      <c r="E35" s="71">
        <v>0</v>
      </c>
      <c r="F35" s="71" cm="1">
        <f t="array" ref="F35:I35">IFERROR(_xlfn.CHOOSECOLS(_xlfn.ANCHORARRAY(V35),2,3,4,5),0)+AA35:AD35</f>
        <v>0</v>
      </c>
      <c r="G35" s="71">
        <v>0</v>
      </c>
      <c r="H35" s="71">
        <v>0</v>
      </c>
      <c r="I35" s="71">
        <v>0</v>
      </c>
      <c r="K35" s="71">
        <v>0</v>
      </c>
      <c r="M35" s="62" t="b">
        <f ca="1"/>
        <v>1</v>
      </c>
      <c r="N35" s="62">
        <f t="shared" si="1"/>
        <v>35</v>
      </c>
      <c r="O35" s="62" t="e">
        <f ca="1">IF(DataFlow_Hide_Rows_Enabled,[1]!DCHideRow($B$355,$N35,$M35,1),Message_DataFlow_Disabled)</f>
        <v>#NAME?</v>
      </c>
      <c r="P35" s="62" t="b">
        <v>0</v>
      </c>
      <c r="Q35" s="62" t="s">
        <v>118</v>
      </c>
      <c r="T35" s="62" t="b">
        <v>1</v>
      </c>
      <c r="U35" s="71">
        <v>0</v>
      </c>
      <c r="V35" s="71" cm="1">
        <f t="array" ref="V35:Z35">IF(LEN($B35),IFERROR(INDEX(_xlfn.ANCHORARRAY('Summarised TB'!$S$4),_xlfn.XMATCH($Q35&amp;"|"&amp;$B35,_xlfn.ANCHORARRAY('Summarised TB'!$AA$4),0,2),_xlfn.SEQUENCE(1,5,3)),0),{0,0,0,0,0})</f>
        <v>0</v>
      </c>
      <c r="W35" s="71">
        <v>0</v>
      </c>
      <c r="X35" s="71">
        <v>0</v>
      </c>
      <c r="Y35" s="71">
        <v>0</v>
      </c>
      <c r="Z35" s="71">
        <v>0</v>
      </c>
      <c r="AA35" s="71">
        <v>0</v>
      </c>
      <c r="AB35" s="71">
        <v>0</v>
      </c>
      <c r="AC35" s="71">
        <v>0</v>
      </c>
      <c r="AD35" s="71">
        <v>0</v>
      </c>
      <c r="AE35" s="71" t="str">
        <v>Investor relations</v>
      </c>
    </row>
    <row r="36" spans="1:31" x14ac:dyDescent="0.2">
      <c r="B36" s="74" t="s">
        <v>973</v>
      </c>
      <c r="C36" s="71">
        <v>0</v>
      </c>
      <c r="D36" s="71">
        <v>0</v>
      </c>
      <c r="E36" s="71">
        <v>0</v>
      </c>
      <c r="F36" s="71" cm="1">
        <f t="array" ref="F36:I36">IFERROR(_xlfn.CHOOSECOLS(_xlfn.ANCHORARRAY(V36),2,3,4,5),0)+AA36:AD36</f>
        <v>0</v>
      </c>
      <c r="G36" s="71">
        <v>0</v>
      </c>
      <c r="H36" s="71">
        <v>0</v>
      </c>
      <c r="I36" s="71">
        <v>0</v>
      </c>
      <c r="K36" s="71">
        <v>0</v>
      </c>
      <c r="M36" s="62" t="b">
        <f ca="1"/>
        <v>1</v>
      </c>
      <c r="N36" s="62">
        <f t="shared" si="1"/>
        <v>36</v>
      </c>
      <c r="P36" s="62" t="b">
        <v>0</v>
      </c>
      <c r="Q36" s="62" t="s">
        <v>118</v>
      </c>
      <c r="T36" s="62" t="b">
        <v>1</v>
      </c>
      <c r="U36" s="71">
        <v>0</v>
      </c>
      <c r="V36" s="71" cm="1">
        <f t="array" ref="V36:Z36">IF(LEN($B36),IFERROR(INDEX(_xlfn.ANCHORARRAY('Summarised TB'!$S$4),_xlfn.XMATCH($Q36&amp;"|"&amp;$B36,_xlfn.ANCHORARRAY('Summarised TB'!$AA$4),0,2),_xlfn.SEQUENCE(1,5,3)),0),{0,0,0,0,0})</f>
        <v>0</v>
      </c>
      <c r="W36" s="71">
        <v>0</v>
      </c>
      <c r="X36" s="71">
        <v>0</v>
      </c>
      <c r="Y36" s="71">
        <v>0</v>
      </c>
      <c r="Z36" s="71">
        <v>0</v>
      </c>
      <c r="AA36" s="71">
        <v>0</v>
      </c>
      <c r="AB36" s="71">
        <v>0</v>
      </c>
      <c r="AC36" s="71">
        <v>0</v>
      </c>
      <c r="AD36" s="71">
        <v>0</v>
      </c>
      <c r="AE36" s="71" t="str">
        <v>On-going business or trading contracts</v>
      </c>
    </row>
    <row r="37" spans="1:31" hidden="1" x14ac:dyDescent="0.2">
      <c r="B37" s="74" t="s">
        <v>164</v>
      </c>
      <c r="C37" s="71">
        <v>0</v>
      </c>
      <c r="D37" s="71">
        <v>0</v>
      </c>
      <c r="E37" s="71">
        <v>0</v>
      </c>
      <c r="F37" s="71" cm="1">
        <f t="array" ref="F37:I37">IFERROR(_xlfn.CHOOSECOLS(_xlfn.ANCHORARRAY(V37),2,3,4,5),0)+AA37:AD37</f>
        <v>0</v>
      </c>
      <c r="G37" s="71">
        <v>0</v>
      </c>
      <c r="H37" s="71">
        <v>0</v>
      </c>
      <c r="I37" s="71">
        <v>0</v>
      </c>
      <c r="K37" s="71">
        <v>0</v>
      </c>
      <c r="M37" s="62" t="b">
        <f ca="1"/>
        <v>1</v>
      </c>
      <c r="N37" s="62">
        <f t="shared" si="1"/>
        <v>37</v>
      </c>
      <c r="O37" s="62" t="e">
        <f ca="1">IF(DataFlow_Hide_Rows_Enabled,[1]!DCHideRow($B$355,$N37,$M37,1),Message_DataFlow_Disabled)</f>
        <v>#NAME?</v>
      </c>
      <c r="P37" s="62" t="b">
        <v>0</v>
      </c>
      <c r="Q37" s="62" t="s">
        <v>118</v>
      </c>
      <c r="T37" s="62" t="b">
        <v>1</v>
      </c>
      <c r="U37" s="71">
        <v>0</v>
      </c>
      <c r="V37" s="71" cm="1">
        <f t="array" ref="V37:Z37">IF(LEN($B37),IFERROR(INDEX(_xlfn.ANCHORARRAY('Summarised TB'!$S$4),_xlfn.XMATCH($Q37&amp;"|"&amp;$B37,_xlfn.ANCHORARRAY('Summarised TB'!$AA$4),0,2),_xlfn.SEQUENCE(1,5,3)),0),{0,0,0,0,0})</f>
        <v>0</v>
      </c>
      <c r="W37" s="71">
        <v>0</v>
      </c>
      <c r="X37" s="71">
        <v>0</v>
      </c>
      <c r="Y37" s="71">
        <v>0</v>
      </c>
      <c r="Z37" s="71">
        <v>0</v>
      </c>
      <c r="AA37" s="71">
        <v>0</v>
      </c>
      <c r="AB37" s="71">
        <v>0</v>
      </c>
      <c r="AC37" s="71">
        <v>0</v>
      </c>
      <c r="AD37" s="71">
        <v>0</v>
      </c>
      <c r="AE37" s="71" t="str">
        <v>Operational / business process reviews</v>
      </c>
    </row>
    <row r="38" spans="1:31" ht="15" x14ac:dyDescent="0.2">
      <c r="A38" s="184"/>
      <c r="B38" s="74" t="s">
        <v>974</v>
      </c>
      <c r="C38" s="71">
        <v>0</v>
      </c>
      <c r="D38" s="71">
        <v>0</v>
      </c>
      <c r="E38" s="71">
        <v>0</v>
      </c>
      <c r="F38" s="71" cm="1">
        <f t="array" ref="F38:I38">IFERROR(_xlfn.CHOOSECOLS(_xlfn.ANCHORARRAY(V38),2,3,4,5),0)+AA38:AD38</f>
        <v>0</v>
      </c>
      <c r="G38" s="71">
        <v>0</v>
      </c>
      <c r="H38" s="71">
        <v>0</v>
      </c>
      <c r="I38" s="71">
        <v>0</v>
      </c>
      <c r="K38" s="71">
        <v>0</v>
      </c>
      <c r="M38" s="62" t="b">
        <f ca="1"/>
        <v>1</v>
      </c>
      <c r="N38" s="62">
        <f t="shared" si="1"/>
        <v>38</v>
      </c>
      <c r="P38" s="62" t="b">
        <v>0</v>
      </c>
      <c r="Q38" s="62" t="s">
        <v>118</v>
      </c>
      <c r="T38" s="62" t="b">
        <v>1</v>
      </c>
      <c r="U38" s="71">
        <v>0</v>
      </c>
      <c r="V38" s="71" cm="1">
        <f t="array" ref="V38:Z38">IF(LEN($B38),IFERROR(INDEX(_xlfn.ANCHORARRAY('Summarised TB'!$S$4),_xlfn.XMATCH($Q38&amp;"|"&amp;$B38,_xlfn.ANCHORARRAY('Summarised TB'!$AA$4),0,2),_xlfn.SEQUENCE(1,5,3)),0),{0,0,0,0,0})</f>
        <v>0</v>
      </c>
      <c r="W38" s="71">
        <v>0</v>
      </c>
      <c r="X38" s="71">
        <v>0</v>
      </c>
      <c r="Y38" s="71">
        <v>0</v>
      </c>
      <c r="Z38" s="71">
        <v>0</v>
      </c>
      <c r="AA38" s="71">
        <v>0</v>
      </c>
      <c r="AB38" s="71">
        <v>0</v>
      </c>
      <c r="AC38" s="71">
        <v>0</v>
      </c>
      <c r="AD38" s="71">
        <v>0</v>
      </c>
      <c r="AE38" s="71" t="str">
        <v>Part VII FSMA 2000 transfer legal and professional costs</v>
      </c>
    </row>
    <row r="39" spans="1:31" ht="15" x14ac:dyDescent="0.2">
      <c r="A39" s="184"/>
      <c r="B39" s="74" t="s">
        <v>195</v>
      </c>
      <c r="C39" s="71">
        <v>0</v>
      </c>
      <c r="D39" s="71">
        <v>0</v>
      </c>
      <c r="E39" s="71">
        <v>0</v>
      </c>
      <c r="F39" s="71" cm="1">
        <f t="array" ref="F39:I39">IFERROR(_xlfn.CHOOSECOLS(_xlfn.ANCHORARRAY(V39),2,3,4,5),0)+AA39:AD39</f>
        <v>0</v>
      </c>
      <c r="G39" s="71">
        <v>0</v>
      </c>
      <c r="H39" s="71">
        <v>0</v>
      </c>
      <c r="I39" s="71">
        <v>0</v>
      </c>
      <c r="K39" s="71">
        <v>0</v>
      </c>
      <c r="M39" s="62" t="b">
        <f ca="1"/>
        <v>1</v>
      </c>
      <c r="N39" s="62">
        <f t="shared" si="1"/>
        <v>39</v>
      </c>
      <c r="P39" s="62" t="b">
        <v>0</v>
      </c>
      <c r="Q39" s="62" t="s">
        <v>118</v>
      </c>
      <c r="T39" s="62" t="b">
        <v>1</v>
      </c>
      <c r="U39" s="71">
        <v>0</v>
      </c>
      <c r="V39" s="71" cm="1">
        <f t="array" ref="V39:Z39">IF(LEN($B39),IFERROR(INDEX(_xlfn.ANCHORARRAY('Summarised TB'!$S$4),_xlfn.XMATCH($Q39&amp;"|"&amp;$B39,_xlfn.ANCHORARRAY('Summarised TB'!$AA$4),0,2),_xlfn.SEQUENCE(1,5,3)),0),{0,0,0,0,0})</f>
        <v>0</v>
      </c>
      <c r="W39" s="71">
        <v>0</v>
      </c>
      <c r="X39" s="71">
        <v>0</v>
      </c>
      <c r="Y39" s="71">
        <v>0</v>
      </c>
      <c r="Z39" s="71">
        <v>0</v>
      </c>
      <c r="AA39" s="71">
        <v>0</v>
      </c>
      <c r="AB39" s="71">
        <v>0</v>
      </c>
      <c r="AC39" s="71">
        <v>0</v>
      </c>
      <c r="AD39" s="71">
        <v>0</v>
      </c>
      <c r="AE39" s="71" t="str">
        <v>Rates assessment, rent reviews and other allowable property costs</v>
      </c>
    </row>
    <row r="40" spans="1:31" ht="15" x14ac:dyDescent="0.2">
      <c r="A40" s="184"/>
      <c r="B40" s="74" t="s">
        <v>203</v>
      </c>
      <c r="C40" s="71">
        <v>0</v>
      </c>
      <c r="D40" s="71">
        <v>0</v>
      </c>
      <c r="E40" s="71">
        <v>0</v>
      </c>
      <c r="F40" s="71" cm="1">
        <f t="array" ref="F40:I40">IFERROR(_xlfn.CHOOSECOLS(_xlfn.ANCHORARRAY(V40),2,3,4,5),0)+AA40:AD40</f>
        <v>0</v>
      </c>
      <c r="G40" s="71">
        <v>0</v>
      </c>
      <c r="H40" s="71">
        <v>0</v>
      </c>
      <c r="I40" s="71">
        <v>0</v>
      </c>
      <c r="K40" s="71">
        <v>0</v>
      </c>
      <c r="M40" s="62" t="b">
        <f ca="1"/>
        <v>1</v>
      </c>
      <c r="N40" s="62">
        <f t="shared" si="1"/>
        <v>40</v>
      </c>
      <c r="P40" s="62" t="b">
        <v>0</v>
      </c>
      <c r="Q40" s="62" t="s">
        <v>118</v>
      </c>
      <c r="T40" s="62" t="b">
        <v>1</v>
      </c>
      <c r="U40" s="71">
        <v>0</v>
      </c>
      <c r="V40" s="71" cm="1">
        <f t="array" ref="V40:Z40">IF(LEN($B40),IFERROR(INDEX(_xlfn.ANCHORARRAY('Summarised TB'!$S$4),_xlfn.XMATCH($Q40&amp;"|"&amp;$B40,_xlfn.ANCHORARRAY('Summarised TB'!$AA$4),0,2),_xlfn.SEQUENCE(1,5,3)),0),{0,0,0,0,0})</f>
        <v>0</v>
      </c>
      <c r="W40" s="71">
        <v>0</v>
      </c>
      <c r="X40" s="71">
        <v>0</v>
      </c>
      <c r="Y40" s="71">
        <v>0</v>
      </c>
      <c r="Z40" s="71">
        <v>0</v>
      </c>
      <c r="AA40" s="71">
        <v>0</v>
      </c>
      <c r="AB40" s="71">
        <v>0</v>
      </c>
      <c r="AC40" s="71">
        <v>0</v>
      </c>
      <c r="AD40" s="71">
        <v>0</v>
      </c>
      <c r="AE40" s="71" t="str">
        <v>Regulatory / compliance advice</v>
      </c>
    </row>
    <row r="41" spans="1:31" ht="15" x14ac:dyDescent="0.2">
      <c r="A41" s="187"/>
      <c r="B41" s="74" t="s">
        <v>928</v>
      </c>
      <c r="C41" s="71">
        <v>0</v>
      </c>
      <c r="D41" s="71">
        <v>0</v>
      </c>
      <c r="E41" s="71">
        <v>0</v>
      </c>
      <c r="F41" s="71" cm="1">
        <f t="array" ref="F41:I41">IFERROR(_xlfn.CHOOSECOLS(_xlfn.ANCHORARRAY(V41),2,3,4,5),0)+AA41:AD41</f>
        <v>0</v>
      </c>
      <c r="G41" s="71">
        <v>0</v>
      </c>
      <c r="H41" s="71">
        <v>0</v>
      </c>
      <c r="I41" s="71">
        <v>0</v>
      </c>
      <c r="K41" s="71">
        <v>0</v>
      </c>
      <c r="M41" s="62" t="b">
        <f ca="1"/>
        <v>1</v>
      </c>
      <c r="N41" s="62">
        <f t="shared" si="1"/>
        <v>41</v>
      </c>
      <c r="P41" s="62" t="b">
        <v>0</v>
      </c>
      <c r="Q41" s="62" t="s">
        <v>118</v>
      </c>
      <c r="T41" s="62" t="b">
        <v>1</v>
      </c>
      <c r="U41" s="71">
        <v>0</v>
      </c>
      <c r="V41" s="71" cm="1">
        <f t="array" ref="V41:Z41">IF(LEN($B41),IFERROR(INDEX(_xlfn.ANCHORARRAY('Summarised TB'!$S$4),_xlfn.XMATCH($Q41&amp;"|"&amp;$B41,_xlfn.ANCHORARRAY('Summarised TB'!$AA$4),0,2),_xlfn.SEQUENCE(1,5,3)),0),{0,0,0,0,0})</f>
        <v>0</v>
      </c>
      <c r="W41" s="71">
        <v>0</v>
      </c>
      <c r="X41" s="71">
        <v>0</v>
      </c>
      <c r="Y41" s="71">
        <v>0</v>
      </c>
      <c r="Z41" s="71">
        <v>0</v>
      </c>
      <c r="AA41" s="71">
        <v>0</v>
      </c>
      <c r="AB41" s="71">
        <v>0</v>
      </c>
      <c r="AC41" s="71">
        <v>0</v>
      </c>
      <c r="AD41" s="71">
        <v>0</v>
      </c>
      <c r="AE41" s="71" t="str">
        <v>Subscriptions</v>
      </c>
    </row>
    <row r="42" spans="1:31" ht="15" x14ac:dyDescent="0.2">
      <c r="A42" s="187"/>
      <c r="B42" s="74" t="s">
        <v>975</v>
      </c>
      <c r="C42" s="71">
        <v>0</v>
      </c>
      <c r="D42" s="71">
        <v>0</v>
      </c>
      <c r="E42" s="71">
        <v>0</v>
      </c>
      <c r="F42" s="71" cm="1">
        <f t="array" ref="F42:I42">IFERROR(_xlfn.CHOOSECOLS(_xlfn.ANCHORARRAY(V42),2,3,4,5),0)+AA42:AD42</f>
        <v>0</v>
      </c>
      <c r="G42" s="71">
        <v>0</v>
      </c>
      <c r="H42" s="71">
        <v>0</v>
      </c>
      <c r="I42" s="71">
        <v>0</v>
      </c>
      <c r="K42" s="71">
        <v>0</v>
      </c>
      <c r="M42" s="62" t="b">
        <f ca="1"/>
        <v>1</v>
      </c>
      <c r="N42" s="62">
        <f t="shared" si="1"/>
        <v>42</v>
      </c>
      <c r="P42" s="62" t="b">
        <v>0</v>
      </c>
      <c r="Q42" s="62" t="s">
        <v>118</v>
      </c>
      <c r="T42" s="62" t="b">
        <v>1</v>
      </c>
      <c r="U42" s="71">
        <v>0</v>
      </c>
      <c r="V42" s="71" cm="1">
        <f t="array" ref="V42:Z42">IF(LEN($B42),IFERROR(INDEX(_xlfn.ANCHORARRAY('Summarised TB'!$S$4),_xlfn.XMATCH($Q42&amp;"|"&amp;$B42,_xlfn.ANCHORARRAY('Summarised TB'!$AA$4),0,2),_xlfn.SEQUENCE(1,5,3)),0),{0,0,0,0,0})</f>
        <v>0</v>
      </c>
      <c r="W42" s="71">
        <v>0</v>
      </c>
      <c r="X42" s="71">
        <v>0</v>
      </c>
      <c r="Y42" s="71">
        <v>0</v>
      </c>
      <c r="Z42" s="71">
        <v>0</v>
      </c>
      <c r="AA42" s="71">
        <v>0</v>
      </c>
      <c r="AB42" s="71">
        <v>0</v>
      </c>
      <c r="AC42" s="71">
        <v>0</v>
      </c>
      <c r="AD42" s="71">
        <v>0</v>
      </c>
      <c r="AE42" s="71" t="str">
        <v>Trade related consultancy</v>
      </c>
    </row>
    <row r="43" spans="1:31" ht="15" x14ac:dyDescent="0.2">
      <c r="A43" s="184"/>
      <c r="B43" s="74" t="s">
        <v>207</v>
      </c>
      <c r="C43" s="71">
        <v>0</v>
      </c>
      <c r="D43" s="71">
        <v>0</v>
      </c>
      <c r="E43" s="71">
        <v>0</v>
      </c>
      <c r="F43" s="71" cm="1">
        <f t="array" ref="F43:I43">IFERROR(_xlfn.CHOOSECOLS(_xlfn.ANCHORARRAY(V43),2,3,4,5),0)+AA43:AD43</f>
        <v>0</v>
      </c>
      <c r="G43" s="71">
        <v>0</v>
      </c>
      <c r="H43" s="71">
        <v>0</v>
      </c>
      <c r="I43" s="71">
        <v>0</v>
      </c>
      <c r="K43" s="71">
        <v>0</v>
      </c>
      <c r="M43" s="62" t="b">
        <f ca="1"/>
        <v>1</v>
      </c>
      <c r="N43" s="62">
        <f t="shared" si="1"/>
        <v>43</v>
      </c>
      <c r="P43" s="62" t="b">
        <v>0</v>
      </c>
      <c r="Q43" s="62" t="s">
        <v>118</v>
      </c>
      <c r="T43" s="62" t="b">
        <v>1</v>
      </c>
      <c r="U43" s="71">
        <v>0</v>
      </c>
      <c r="V43" s="71" cm="1">
        <f t="array" ref="V43:Z43">IF(LEN($B43),IFERROR(INDEX(_xlfn.ANCHORARRAY('Summarised TB'!$S$4),_xlfn.XMATCH($Q43&amp;"|"&amp;$B43,_xlfn.ANCHORARRAY('Summarised TB'!$AA$4),0,2),_xlfn.SEQUENCE(1,5,3)),0),{0,0,0,0,0})</f>
        <v>0</v>
      </c>
      <c r="W43" s="71">
        <v>0</v>
      </c>
      <c r="X43" s="71">
        <v>0</v>
      </c>
      <c r="Y43" s="71">
        <v>0</v>
      </c>
      <c r="Z43" s="71">
        <v>0</v>
      </c>
      <c r="AA43" s="71">
        <v>0</v>
      </c>
      <c r="AB43" s="71">
        <v>0</v>
      </c>
      <c r="AC43" s="71">
        <v>0</v>
      </c>
      <c r="AD43" s="71">
        <v>0</v>
      </c>
      <c r="AE43" s="71" t="str">
        <v>Trademark / patent costs</v>
      </c>
    </row>
    <row r="44" spans="1:31" ht="15" x14ac:dyDescent="0.2">
      <c r="A44" s="187"/>
      <c r="B44" s="74" t="s">
        <v>930</v>
      </c>
      <c r="C44" s="71">
        <v>0</v>
      </c>
      <c r="D44" s="71">
        <v>0</v>
      </c>
      <c r="E44" s="71">
        <v>0</v>
      </c>
      <c r="F44" s="71" cm="1">
        <f t="array" ref="F44:I44">IFERROR(_xlfn.CHOOSECOLS(_xlfn.ANCHORARRAY(V44),2,3,4,5),0)+AA44:AD44</f>
        <v>0</v>
      </c>
      <c r="G44" s="71">
        <v>0</v>
      </c>
      <c r="H44" s="71">
        <v>0</v>
      </c>
      <c r="I44" s="71">
        <v>0</v>
      </c>
      <c r="K44" s="71">
        <v>0</v>
      </c>
      <c r="M44" s="62" t="b">
        <f ca="1"/>
        <v>1</v>
      </c>
      <c r="N44" s="62">
        <f t="shared" si="1"/>
        <v>44</v>
      </c>
      <c r="P44" s="62" t="b">
        <v>0</v>
      </c>
      <c r="Q44" s="62" t="s">
        <v>118</v>
      </c>
      <c r="T44" s="62" t="b">
        <v>1</v>
      </c>
      <c r="U44" s="71">
        <v>0</v>
      </c>
      <c r="V44" s="71" cm="1">
        <f t="array" ref="V44:Z44">IF(LEN($B44),IFERROR(INDEX(_xlfn.ANCHORARRAY('Summarised TB'!$S$4),_xlfn.XMATCH($Q44&amp;"|"&amp;$B44,_xlfn.ANCHORARRAY('Summarised TB'!$AA$4),0,2),_xlfn.SEQUENCE(1,5,3)),0),{0,0,0,0,0})</f>
        <v>0</v>
      </c>
      <c r="W44" s="71">
        <v>0</v>
      </c>
      <c r="X44" s="71">
        <v>0</v>
      </c>
      <c r="Y44" s="71">
        <v>0</v>
      </c>
      <c r="Z44" s="71">
        <v>0</v>
      </c>
      <c r="AA44" s="71">
        <v>0</v>
      </c>
      <c r="AB44" s="71">
        <v>0</v>
      </c>
      <c r="AC44" s="71">
        <v>0</v>
      </c>
      <c r="AD44" s="71">
        <v>0</v>
      </c>
      <c r="AE44" s="71" t="str">
        <v>Training and recruitment costs</v>
      </c>
    </row>
    <row r="45" spans="1:31" ht="15" x14ac:dyDescent="0.2">
      <c r="A45" s="184"/>
      <c r="B45" s="74" t="s">
        <v>976</v>
      </c>
      <c r="C45" s="71">
        <v>0</v>
      </c>
      <c r="D45" s="71">
        <v>0</v>
      </c>
      <c r="E45" s="71">
        <v>0</v>
      </c>
      <c r="F45" s="71" cm="1">
        <f t="array" ref="F45:I45">IFERROR(_xlfn.CHOOSECOLS(_xlfn.ANCHORARRAY(V45),2,3,4,5),0)+AA45:AD45</f>
        <v>0</v>
      </c>
      <c r="G45" s="71">
        <v>0</v>
      </c>
      <c r="H45" s="71">
        <v>0</v>
      </c>
      <c r="I45" s="71">
        <v>0</v>
      </c>
      <c r="K45" s="71">
        <v>0</v>
      </c>
      <c r="M45" s="62" t="b">
        <f ca="1"/>
        <v>1</v>
      </c>
      <c r="N45" s="62">
        <f t="shared" si="1"/>
        <v>45</v>
      </c>
      <c r="P45" s="62" t="b">
        <v>0</v>
      </c>
      <c r="Q45" s="62" t="s">
        <v>118</v>
      </c>
      <c r="T45" s="62" t="b">
        <v>1</v>
      </c>
      <c r="U45" s="71">
        <v>0</v>
      </c>
      <c r="V45" s="71" cm="1">
        <f t="array" ref="V45:Z45">IF(LEN($B45),IFERROR(INDEX(_xlfn.ANCHORARRAY('Summarised TB'!$S$4),_xlfn.XMATCH($Q45&amp;"|"&amp;$B45,_xlfn.ANCHORARRAY('Summarised TB'!$AA$4),0,2),_xlfn.SEQUENCE(1,5,3)),0),{0,0,0,0,0})</f>
        <v>0</v>
      </c>
      <c r="W45" s="71">
        <v>0</v>
      </c>
      <c r="X45" s="71">
        <v>0</v>
      </c>
      <c r="Y45" s="71">
        <v>0</v>
      </c>
      <c r="Z45" s="71">
        <v>0</v>
      </c>
      <c r="AA45" s="71">
        <v>0</v>
      </c>
      <c r="AB45" s="71">
        <v>0</v>
      </c>
      <c r="AC45" s="71">
        <v>0</v>
      </c>
      <c r="AD45" s="71">
        <v>0</v>
      </c>
      <c r="AE45" s="71" t="str">
        <v>Underwriting support</v>
      </c>
    </row>
    <row r="46" spans="1:31" ht="15" x14ac:dyDescent="0.2">
      <c r="A46" s="187"/>
      <c r="B46" s="74" t="s">
        <v>211</v>
      </c>
      <c r="C46" s="71">
        <v>0</v>
      </c>
      <c r="D46" s="71">
        <v>0</v>
      </c>
      <c r="E46" s="71">
        <v>0</v>
      </c>
      <c r="F46" s="71" cm="1">
        <f t="array" ref="F46:I46">IFERROR(_xlfn.CHOOSECOLS(_xlfn.ANCHORARRAY(V46),2,3,4,5),0)+AA46:AD46</f>
        <v>0</v>
      </c>
      <c r="G46" s="71">
        <v>0</v>
      </c>
      <c r="H46" s="71">
        <v>0</v>
      </c>
      <c r="I46" s="71">
        <v>0</v>
      </c>
      <c r="K46" s="71">
        <v>0</v>
      </c>
      <c r="M46" s="62" t="b">
        <f ca="1"/>
        <v>1</v>
      </c>
      <c r="N46" s="62">
        <f t="shared" si="1"/>
        <v>46</v>
      </c>
      <c r="P46" s="62" t="b">
        <v>0</v>
      </c>
      <c r="Q46" s="62" t="s">
        <v>118</v>
      </c>
      <c r="T46" s="62" t="b">
        <v>1</v>
      </c>
      <c r="U46" s="71">
        <v>0</v>
      </c>
      <c r="V46" s="71" cm="1">
        <f t="array" ref="V46:Z46">IF(LEN($B46),IFERROR(INDEX(_xlfn.ANCHORARRAY('Summarised TB'!$S$4),_xlfn.XMATCH($Q46&amp;"|"&amp;$B46,_xlfn.ANCHORARRAY('Summarised TB'!$AA$4),0,2),_xlfn.SEQUENCE(1,5,3)),0),{0,0,0,0,0})</f>
        <v>0</v>
      </c>
      <c r="W46" s="71">
        <v>0</v>
      </c>
      <c r="X46" s="71">
        <v>0</v>
      </c>
      <c r="Y46" s="71">
        <v>0</v>
      </c>
      <c r="Z46" s="71">
        <v>0</v>
      </c>
      <c r="AA46" s="71">
        <v>0</v>
      </c>
      <c r="AB46" s="71">
        <v>0</v>
      </c>
      <c r="AC46" s="71">
        <v>0</v>
      </c>
      <c r="AD46" s="71">
        <v>0</v>
      </c>
      <c r="AE46" s="71" t="str">
        <v>Other allowable legal and professional fees</v>
      </c>
    </row>
    <row r="47" spans="1:31" ht="15" x14ac:dyDescent="0.2">
      <c r="A47" s="187"/>
      <c r="B47" s="74" t="s">
        <v>213</v>
      </c>
      <c r="C47" s="71">
        <v>0</v>
      </c>
      <c r="D47" s="71">
        <v>0</v>
      </c>
      <c r="E47" s="71">
        <v>0</v>
      </c>
      <c r="F47" s="71" cm="1">
        <f t="array" ref="F47:I47">IFERROR(_xlfn.CHOOSECOLS(_xlfn.ANCHORARRAY(V47),2,3,4,5),0)+AA47:AD47</f>
        <v>0</v>
      </c>
      <c r="G47" s="71">
        <v>0</v>
      </c>
      <c r="H47" s="71">
        <v>0</v>
      </c>
      <c r="I47" s="71">
        <v>0</v>
      </c>
      <c r="K47" s="71">
        <v>0</v>
      </c>
      <c r="M47" s="62" t="b">
        <f ca="1"/>
        <v>1</v>
      </c>
      <c r="N47" s="62">
        <f t="shared" si="1"/>
        <v>47</v>
      </c>
      <c r="P47" s="62" t="b">
        <v>0</v>
      </c>
      <c r="Q47" s="62" t="s">
        <v>118</v>
      </c>
      <c r="S47" s="62" t="b">
        <v>1</v>
      </c>
      <c r="U47" s="71">
        <v>0</v>
      </c>
      <c r="V47" s="71" cm="1">
        <f t="array" ref="V47:Z47">IF(LEN($B47),IFERROR(INDEX(_xlfn.ANCHORARRAY('Summarised TB'!$S$4),_xlfn.XMATCH($Q47&amp;"|"&amp;$B47,_xlfn.ANCHORARRAY('Summarised TB'!$AA$4),0,2),_xlfn.SEQUENCE(1,5,3)),0),{0,0,0,0,0})</f>
        <v>0</v>
      </c>
      <c r="W47" s="71">
        <v>0</v>
      </c>
      <c r="X47" s="71">
        <v>0</v>
      </c>
      <c r="Y47" s="71">
        <v>0</v>
      </c>
      <c r="Z47" s="71">
        <v>0</v>
      </c>
      <c r="AA47" s="71">
        <v>0</v>
      </c>
      <c r="AB47" s="71">
        <v>0</v>
      </c>
      <c r="AC47" s="71">
        <v>0</v>
      </c>
      <c r="AD47" s="71">
        <v>0</v>
      </c>
      <c r="AE47" s="71" t="str">
        <v>Other disallowable legal and professional fees</v>
      </c>
    </row>
    <row r="48" spans="1:31" ht="15" x14ac:dyDescent="0.2">
      <c r="A48" s="184"/>
      <c r="B48" s="74" t="s">
        <v>977</v>
      </c>
      <c r="C48" s="71">
        <v>0</v>
      </c>
      <c r="D48" s="71">
        <v>0</v>
      </c>
      <c r="E48" s="71">
        <v>0</v>
      </c>
      <c r="F48" s="71" cm="1">
        <f t="array" ref="F48:I48">IFERROR(_xlfn.CHOOSECOLS(_xlfn.ANCHORARRAY(V48),2,3,4,5),0)+AA48:AD48</f>
        <v>0</v>
      </c>
      <c r="G48" s="71">
        <v>0</v>
      </c>
      <c r="H48" s="71">
        <v>0</v>
      </c>
      <c r="I48" s="71">
        <v>0</v>
      </c>
      <c r="K48" s="71">
        <v>0</v>
      </c>
      <c r="M48" s="62" t="b">
        <f ca="1"/>
        <v>1</v>
      </c>
      <c r="N48" s="62">
        <f t="shared" si="1"/>
        <v>48</v>
      </c>
      <c r="P48" s="62" t="b">
        <v>0</v>
      </c>
      <c r="Q48" s="62" t="s">
        <v>118</v>
      </c>
      <c r="T48" s="62" t="b">
        <v>1</v>
      </c>
      <c r="U48" s="71">
        <v>0</v>
      </c>
      <c r="V48" s="71" cm="1">
        <f t="array" ref="V48:Z48">IF(LEN($B48),IFERROR(INDEX(_xlfn.ANCHORARRAY('Summarised TB'!$S$4),_xlfn.XMATCH($Q48&amp;"|"&amp;$B48,_xlfn.ANCHORARRAY('Summarised TB'!$AA$4),0,2),_xlfn.SEQUENCE(1,5,3)),0),{0,0,0,0,0})</f>
        <v>0</v>
      </c>
      <c r="W48" s="71">
        <v>0</v>
      </c>
      <c r="X48" s="71">
        <v>0</v>
      </c>
      <c r="Y48" s="71">
        <v>0</v>
      </c>
      <c r="Z48" s="71">
        <v>0</v>
      </c>
      <c r="AA48" s="71">
        <v>0</v>
      </c>
      <c r="AB48" s="71">
        <v>0</v>
      </c>
      <c r="AC48" s="71">
        <v>0</v>
      </c>
      <c r="AD48" s="71">
        <v>0</v>
      </c>
      <c r="AE48" s="71" t="str">
        <v>Legal and professional TA estimate - [Allowed]</v>
      </c>
    </row>
    <row r="49" spans="1:32" ht="15" x14ac:dyDescent="0.2">
      <c r="A49" s="184"/>
      <c r="B49" s="74" t="s">
        <v>978</v>
      </c>
      <c r="C49" s="71">
        <v>0</v>
      </c>
      <c r="D49" s="71">
        <v>0</v>
      </c>
      <c r="E49" s="71">
        <v>0</v>
      </c>
      <c r="F49" s="71" cm="1">
        <f t="array" ref="F49:I49">IFERROR(_xlfn.CHOOSECOLS(_xlfn.ANCHORARRAY(V49),2,3,4,5),0)+AA49:AD49</f>
        <v>0</v>
      </c>
      <c r="G49" s="71">
        <v>0</v>
      </c>
      <c r="H49" s="71">
        <v>0</v>
      </c>
      <c r="I49" s="71">
        <v>0</v>
      </c>
      <c r="K49" s="71">
        <v>0</v>
      </c>
      <c r="M49" s="62" t="b">
        <f ca="1"/>
        <v>1</v>
      </c>
      <c r="N49" s="62">
        <f t="shared" si="1"/>
        <v>49</v>
      </c>
      <c r="P49" s="62" t="b">
        <v>0</v>
      </c>
      <c r="Q49" s="62" t="s">
        <v>118</v>
      </c>
      <c r="S49" s="62" t="b">
        <v>1</v>
      </c>
      <c r="U49" s="71">
        <v>0</v>
      </c>
      <c r="V49" s="71" cm="1">
        <f t="array" ref="V49:Z49">IF(LEN($B49),IFERROR(INDEX(_xlfn.ANCHORARRAY('Summarised TB'!$S$4),_xlfn.XMATCH($Q49&amp;"|"&amp;$B49,_xlfn.ANCHORARRAY('Summarised TB'!$AA$4),0,2),_xlfn.SEQUENCE(1,5,3)),0),{0,0,0,0,0})</f>
        <v>0</v>
      </c>
      <c r="W49" s="71">
        <v>0</v>
      </c>
      <c r="X49" s="71">
        <v>0</v>
      </c>
      <c r="Y49" s="71">
        <v>0</v>
      </c>
      <c r="Z49" s="71">
        <v>0</v>
      </c>
      <c r="AA49" s="71">
        <v>0</v>
      </c>
      <c r="AB49" s="71">
        <v>0</v>
      </c>
      <c r="AC49" s="71">
        <v>0</v>
      </c>
      <c r="AD49" s="71">
        <v>0</v>
      </c>
      <c r="AE49" s="71" t="str">
        <v>Legal and professional TA estimate - [Disallowed]</v>
      </c>
    </row>
    <row r="50" spans="1:32" ht="15" hidden="1" x14ac:dyDescent="0.2">
      <c r="A50" s="184"/>
      <c r="C50" s="71"/>
      <c r="D50" s="71">
        <v>0</v>
      </c>
      <c r="E50" s="71"/>
      <c r="F50" s="71"/>
      <c r="G50" s="71"/>
      <c r="H50" s="71"/>
      <c r="I50" s="71"/>
      <c r="K50" s="71">
        <v>0</v>
      </c>
      <c r="M50" s="62" t="b">
        <f ca="1"/>
        <v>1</v>
      </c>
      <c r="N50" s="62">
        <f t="shared" si="1"/>
        <v>50</v>
      </c>
      <c r="P50" s="62" t="b">
        <v>0</v>
      </c>
      <c r="Q50" s="62" t="s">
        <v>118</v>
      </c>
      <c r="U50" s="71">
        <v>0</v>
      </c>
      <c r="V50" s="71"/>
      <c r="W50" s="71"/>
      <c r="X50" s="71"/>
      <c r="Y50" s="71"/>
      <c r="Z50" s="71"/>
      <c r="AA50" s="71">
        <v>0</v>
      </c>
      <c r="AB50" s="71">
        <v>0</v>
      </c>
      <c r="AC50" s="71">
        <v>0</v>
      </c>
      <c r="AD50" s="71">
        <v>0</v>
      </c>
      <c r="AE50" s="71" t="str">
        <v>Discuss with PwC</v>
      </c>
    </row>
    <row r="51" spans="1:32" hidden="1" x14ac:dyDescent="0.2">
      <c r="A51" s="62" t="s">
        <v>979</v>
      </c>
      <c r="C51" s="71"/>
      <c r="D51" s="71">
        <v>0</v>
      </c>
      <c r="E51" s="71"/>
      <c r="F51" s="71"/>
      <c r="G51" s="71"/>
      <c r="H51" s="71"/>
      <c r="I51" s="71"/>
      <c r="K51" s="71">
        <v>0</v>
      </c>
      <c r="M51" s="62" t="b">
        <f ca="1"/>
        <v>1</v>
      </c>
      <c r="N51" s="62">
        <f t="shared" si="1"/>
        <v>51</v>
      </c>
      <c r="P51" s="62" t="b">
        <v>0</v>
      </c>
      <c r="Q51" s="62" t="s">
        <v>118</v>
      </c>
      <c r="U51" s="71">
        <v>0</v>
      </c>
      <c r="V51" s="71"/>
      <c r="W51" s="71"/>
      <c r="X51" s="71"/>
      <c r="Y51" s="71"/>
      <c r="Z51" s="71"/>
      <c r="AA51" s="71">
        <v>0</v>
      </c>
      <c r="AB51" s="71">
        <v>0</v>
      </c>
      <c r="AC51" s="71">
        <v>0</v>
      </c>
      <c r="AD51" s="71">
        <v>0</v>
      </c>
      <c r="AE51" s="71"/>
      <c r="AF51" s="62" t="s">
        <v>980</v>
      </c>
    </row>
    <row r="52" spans="1:32" ht="15" hidden="1" x14ac:dyDescent="0.2">
      <c r="A52" s="184"/>
      <c r="B52" t="str" cm="1">
        <f t="array" ref="B52">_xlfn.UNIQUE(_xlfn._xlws.FILTER('Legal and professional fees'!$B$166:$B$173,'Legal and professional fees'!$I$166:$I$173=Yes,""))</f>
        <v/>
      </c>
      <c r="C52" s="71"/>
      <c r="D52" s="71">
        <v>0</v>
      </c>
      <c r="E52" s="71" cm="1">
        <f t="array" ref="E52:E66">D52:D66</f>
        <v>0</v>
      </c>
      <c r="F52" s="71" cm="1">
        <f t="array" ref="F52:I52">+AA52:AD52</f>
        <v>0</v>
      </c>
      <c r="G52" s="71">
        <v>0</v>
      </c>
      <c r="H52" s="71">
        <v>0</v>
      </c>
      <c r="I52" s="71">
        <v>0</v>
      </c>
      <c r="K52" s="71">
        <v>0</v>
      </c>
      <c r="M52" s="62" t="b">
        <f ca="1"/>
        <v>1</v>
      </c>
      <c r="N52" s="62">
        <f t="shared" si="1"/>
        <v>52</v>
      </c>
      <c r="O52" s="62">
        <f ca="1">COUNTIF(M52:M66,FALSE)</f>
        <v>0</v>
      </c>
      <c r="P52" s="62" t="b">
        <v>0</v>
      </c>
      <c r="Q52" s="62" t="s">
        <v>118</v>
      </c>
      <c r="U52" s="71">
        <v>0</v>
      </c>
      <c r="V52" s="71"/>
      <c r="W52" s="71"/>
      <c r="X52" s="71"/>
      <c r="Y52" s="71"/>
      <c r="Z52" s="71"/>
      <c r="AA52" s="71">
        <v>0</v>
      </c>
      <c r="AB52" s="71">
        <v>0</v>
      </c>
      <c r="AC52" s="71">
        <v>0</v>
      </c>
      <c r="AD52" s="71">
        <v>0</v>
      </c>
      <c r="AE52" s="71"/>
      <c r="AF52" s="62" t="s">
        <v>981</v>
      </c>
    </row>
    <row r="53" spans="1:32" ht="15" hidden="1" x14ac:dyDescent="0.2">
      <c r="A53" s="184"/>
      <c r="C53" s="71"/>
      <c r="D53" s="71">
        <v>0</v>
      </c>
      <c r="E53" s="71">
        <v>0</v>
      </c>
      <c r="F53" s="71" cm="1">
        <f t="array" ref="F53:I53">+AA53:AD53</f>
        <v>0</v>
      </c>
      <c r="G53" s="71">
        <v>0</v>
      </c>
      <c r="H53" s="71">
        <v>0</v>
      </c>
      <c r="I53" s="71">
        <v>0</v>
      </c>
      <c r="K53" s="71">
        <v>0</v>
      </c>
      <c r="M53" s="62" t="b">
        <f ca="1"/>
        <v>1</v>
      </c>
      <c r="N53" s="62">
        <f t="shared" si="1"/>
        <v>53</v>
      </c>
      <c r="O53" s="62" t="e">
        <f ca="1">IF(DataFlow_Hide_Rows_Enabled,[1]!DCHideRow($B$355,+$N52,FALSE,$O52),Message_DataFlow_Disabled)</f>
        <v>#NAME?</v>
      </c>
      <c r="P53" s="62" t="b">
        <v>0</v>
      </c>
      <c r="Q53" s="62" t="s">
        <v>118</v>
      </c>
      <c r="U53" s="71">
        <v>0</v>
      </c>
      <c r="V53" s="71"/>
      <c r="W53" s="71"/>
      <c r="X53" s="71"/>
      <c r="Y53" s="71"/>
      <c r="Z53" s="71"/>
      <c r="AA53" s="71">
        <v>0</v>
      </c>
      <c r="AB53" s="71">
        <v>0</v>
      </c>
      <c r="AC53" s="71">
        <v>0</v>
      </c>
      <c r="AD53" s="71">
        <v>0</v>
      </c>
      <c r="AE53" s="71"/>
    </row>
    <row r="54" spans="1:32" ht="15" hidden="1" x14ac:dyDescent="0.2">
      <c r="A54" s="184"/>
      <c r="C54" s="71"/>
      <c r="D54" s="71">
        <v>0</v>
      </c>
      <c r="E54" s="71">
        <v>0</v>
      </c>
      <c r="F54" s="71" cm="1">
        <f t="array" ref="F54:I54">+AA54:AD54</f>
        <v>0</v>
      </c>
      <c r="G54" s="71">
        <v>0</v>
      </c>
      <c r="H54" s="71">
        <v>0</v>
      </c>
      <c r="I54" s="71">
        <v>0</v>
      </c>
      <c r="K54" s="71">
        <v>0</v>
      </c>
      <c r="M54" s="62" t="b">
        <f ca="1"/>
        <v>1</v>
      </c>
      <c r="N54" s="62">
        <f t="shared" si="1"/>
        <v>54</v>
      </c>
      <c r="O54" s="62" t="e">
        <f ca="1">IF(DataFlow_Hide_Rows_Enabled,[1]!DCHideRow($B$355,+$N52+$O52,TRUE,15-$O52),Message_DataFlow_Disabled)</f>
        <v>#NAME?</v>
      </c>
      <c r="P54" s="62" t="b">
        <v>0</v>
      </c>
      <c r="Q54" s="62" t="s">
        <v>118</v>
      </c>
      <c r="U54" s="71">
        <v>0</v>
      </c>
      <c r="V54" s="71"/>
      <c r="W54" s="71"/>
      <c r="X54" s="71"/>
      <c r="Y54" s="71"/>
      <c r="Z54" s="71"/>
      <c r="AA54" s="71">
        <v>0</v>
      </c>
      <c r="AB54" s="71">
        <v>0</v>
      </c>
      <c r="AC54" s="71">
        <v>0</v>
      </c>
      <c r="AD54" s="71">
        <v>0</v>
      </c>
      <c r="AE54" s="71"/>
    </row>
    <row r="55" spans="1:32" ht="15" hidden="1" x14ac:dyDescent="0.2">
      <c r="A55" s="184"/>
      <c r="C55" s="71"/>
      <c r="D55" s="71">
        <v>0</v>
      </c>
      <c r="E55" s="71">
        <v>0</v>
      </c>
      <c r="F55" s="71" cm="1">
        <f t="array" ref="F55:I55">+AA55:AD55</f>
        <v>0</v>
      </c>
      <c r="G55" s="71">
        <v>0</v>
      </c>
      <c r="H55" s="71">
        <v>0</v>
      </c>
      <c r="I55" s="71">
        <v>0</v>
      </c>
      <c r="K55" s="71">
        <v>0</v>
      </c>
      <c r="M55" s="62" t="b">
        <f ca="1"/>
        <v>1</v>
      </c>
      <c r="N55" s="62">
        <f t="shared" si="1"/>
        <v>55</v>
      </c>
      <c r="P55" s="62" t="b">
        <v>0</v>
      </c>
      <c r="Q55" s="62" t="s">
        <v>118</v>
      </c>
      <c r="U55" s="71">
        <v>0</v>
      </c>
      <c r="V55" s="71"/>
      <c r="W55" s="71"/>
      <c r="X55" s="71"/>
      <c r="Y55" s="71"/>
      <c r="Z55" s="71"/>
      <c r="AA55" s="71">
        <v>0</v>
      </c>
      <c r="AB55" s="71">
        <v>0</v>
      </c>
      <c r="AC55" s="71">
        <v>0</v>
      </c>
      <c r="AD55" s="71">
        <v>0</v>
      </c>
      <c r="AE55" s="71"/>
    </row>
    <row r="56" spans="1:32" ht="15" hidden="1" x14ac:dyDescent="0.2">
      <c r="A56" s="184"/>
      <c r="C56" s="71"/>
      <c r="D56" s="71">
        <v>0</v>
      </c>
      <c r="E56" s="71">
        <v>0</v>
      </c>
      <c r="F56" s="71" cm="1">
        <f t="array" ref="F56:I56">+AA56:AD56</f>
        <v>0</v>
      </c>
      <c r="G56" s="71">
        <v>0</v>
      </c>
      <c r="H56" s="71">
        <v>0</v>
      </c>
      <c r="I56" s="71">
        <v>0</v>
      </c>
      <c r="K56" s="71">
        <v>0</v>
      </c>
      <c r="M56" s="62" t="b">
        <f ca="1"/>
        <v>1</v>
      </c>
      <c r="N56" s="62">
        <f t="shared" si="1"/>
        <v>56</v>
      </c>
      <c r="P56" s="62" t="b">
        <v>0</v>
      </c>
      <c r="Q56" s="62" t="s">
        <v>118</v>
      </c>
      <c r="U56" s="71">
        <v>0</v>
      </c>
      <c r="V56" s="71"/>
      <c r="W56" s="71"/>
      <c r="X56" s="71"/>
      <c r="Y56" s="71"/>
      <c r="Z56" s="71"/>
      <c r="AA56" s="71">
        <v>0</v>
      </c>
      <c r="AB56" s="71">
        <v>0</v>
      </c>
      <c r="AC56" s="71">
        <v>0</v>
      </c>
      <c r="AD56" s="71">
        <v>0</v>
      </c>
      <c r="AE56" s="71"/>
    </row>
    <row r="57" spans="1:32" ht="15" hidden="1" x14ac:dyDescent="0.2">
      <c r="A57" s="184"/>
      <c r="C57" s="71"/>
      <c r="D57" s="71">
        <v>0</v>
      </c>
      <c r="E57" s="71">
        <v>0</v>
      </c>
      <c r="F57" s="71" cm="1">
        <f t="array" ref="F57:I57">+AA57:AD57</f>
        <v>0</v>
      </c>
      <c r="G57" s="71">
        <v>0</v>
      </c>
      <c r="H57" s="71">
        <v>0</v>
      </c>
      <c r="I57" s="71">
        <v>0</v>
      </c>
      <c r="K57" s="71">
        <v>0</v>
      </c>
      <c r="M57" s="62" t="b">
        <f ca="1"/>
        <v>1</v>
      </c>
      <c r="N57" s="62">
        <f t="shared" si="1"/>
        <v>57</v>
      </c>
      <c r="P57" s="62" t="b">
        <v>0</v>
      </c>
      <c r="Q57" s="62" t="s">
        <v>118</v>
      </c>
      <c r="U57" s="71">
        <v>0</v>
      </c>
      <c r="V57" s="71"/>
      <c r="W57" s="71"/>
      <c r="X57" s="71"/>
      <c r="Y57" s="71"/>
      <c r="Z57" s="71"/>
      <c r="AA57" s="71">
        <v>0</v>
      </c>
      <c r="AB57" s="71">
        <v>0</v>
      </c>
      <c r="AC57" s="71">
        <v>0</v>
      </c>
      <c r="AD57" s="71">
        <v>0</v>
      </c>
      <c r="AE57" s="71"/>
    </row>
    <row r="58" spans="1:32" ht="15" hidden="1" x14ac:dyDescent="0.2">
      <c r="A58" s="184"/>
      <c r="C58" s="71"/>
      <c r="D58" s="71">
        <v>0</v>
      </c>
      <c r="E58" s="71">
        <v>0</v>
      </c>
      <c r="F58" s="71" cm="1">
        <f t="array" ref="F58:I58">+AA58:AD58</f>
        <v>0</v>
      </c>
      <c r="G58" s="71">
        <v>0</v>
      </c>
      <c r="H58" s="71">
        <v>0</v>
      </c>
      <c r="I58" s="71">
        <v>0</v>
      </c>
      <c r="K58" s="71">
        <v>0</v>
      </c>
      <c r="M58" s="62" t="b">
        <f ca="1"/>
        <v>1</v>
      </c>
      <c r="N58" s="62">
        <f t="shared" si="1"/>
        <v>58</v>
      </c>
      <c r="P58" s="62" t="b">
        <v>0</v>
      </c>
      <c r="Q58" s="62" t="s">
        <v>118</v>
      </c>
      <c r="U58" s="71">
        <v>0</v>
      </c>
      <c r="V58" s="71"/>
      <c r="W58" s="71"/>
      <c r="X58" s="71"/>
      <c r="Y58" s="71"/>
      <c r="Z58" s="71"/>
      <c r="AA58" s="71">
        <v>0</v>
      </c>
      <c r="AB58" s="71">
        <v>0</v>
      </c>
      <c r="AC58" s="71">
        <v>0</v>
      </c>
      <c r="AD58" s="71">
        <v>0</v>
      </c>
      <c r="AE58" s="71"/>
    </row>
    <row r="59" spans="1:32" ht="15" hidden="1" x14ac:dyDescent="0.2">
      <c r="A59" s="184"/>
      <c r="C59" s="71"/>
      <c r="D59" s="71">
        <v>0</v>
      </c>
      <c r="E59" s="71">
        <v>0</v>
      </c>
      <c r="F59" s="71" cm="1">
        <f t="array" ref="F59:I59">+AA59:AD59</f>
        <v>0</v>
      </c>
      <c r="G59" s="71">
        <v>0</v>
      </c>
      <c r="H59" s="71">
        <v>0</v>
      </c>
      <c r="I59" s="71">
        <v>0</v>
      </c>
      <c r="K59" s="71">
        <v>0</v>
      </c>
      <c r="M59" s="62" t="b">
        <f ca="1"/>
        <v>1</v>
      </c>
      <c r="N59" s="62">
        <f t="shared" si="1"/>
        <v>59</v>
      </c>
      <c r="P59" s="62" t="b">
        <v>0</v>
      </c>
      <c r="Q59" s="62" t="s">
        <v>118</v>
      </c>
      <c r="U59" s="71">
        <v>0</v>
      </c>
      <c r="V59" s="71"/>
      <c r="W59" s="71"/>
      <c r="X59" s="71"/>
      <c r="Y59" s="71"/>
      <c r="Z59" s="71"/>
      <c r="AA59" s="71">
        <v>0</v>
      </c>
      <c r="AB59" s="71">
        <v>0</v>
      </c>
      <c r="AC59" s="71">
        <v>0</v>
      </c>
      <c r="AD59" s="71">
        <v>0</v>
      </c>
      <c r="AE59" s="71"/>
    </row>
    <row r="60" spans="1:32" ht="15" hidden="1" x14ac:dyDescent="0.2">
      <c r="A60" s="184"/>
      <c r="C60" s="71"/>
      <c r="D60" s="71">
        <v>0</v>
      </c>
      <c r="E60" s="71">
        <v>0</v>
      </c>
      <c r="F60" s="71" cm="1">
        <f t="array" ref="F60:I60">+AA60:AD60</f>
        <v>0</v>
      </c>
      <c r="G60" s="71">
        <v>0</v>
      </c>
      <c r="H60" s="71">
        <v>0</v>
      </c>
      <c r="I60" s="71">
        <v>0</v>
      </c>
      <c r="K60" s="71">
        <v>0</v>
      </c>
      <c r="M60" s="62" t="b">
        <f ca="1"/>
        <v>1</v>
      </c>
      <c r="N60" s="62">
        <f t="shared" si="1"/>
        <v>60</v>
      </c>
      <c r="P60" s="62" t="b">
        <v>0</v>
      </c>
      <c r="Q60" s="62" t="s">
        <v>118</v>
      </c>
      <c r="U60" s="71">
        <v>0</v>
      </c>
      <c r="V60" s="71"/>
      <c r="W60" s="71"/>
      <c r="X60" s="71"/>
      <c r="Y60" s="71"/>
      <c r="Z60" s="71"/>
      <c r="AA60" s="71">
        <v>0</v>
      </c>
      <c r="AB60" s="71">
        <v>0</v>
      </c>
      <c r="AC60" s="71">
        <v>0</v>
      </c>
      <c r="AD60" s="71">
        <v>0</v>
      </c>
      <c r="AE60" s="71"/>
    </row>
    <row r="61" spans="1:32" ht="15" hidden="1" x14ac:dyDescent="0.2">
      <c r="A61" s="184"/>
      <c r="C61" s="71"/>
      <c r="D61" s="71">
        <v>0</v>
      </c>
      <c r="E61" s="71">
        <v>0</v>
      </c>
      <c r="F61" s="71" cm="1">
        <f t="array" ref="F61:I61">+AA61:AD61</f>
        <v>0</v>
      </c>
      <c r="G61" s="71">
        <v>0</v>
      </c>
      <c r="H61" s="71">
        <v>0</v>
      </c>
      <c r="I61" s="71">
        <v>0</v>
      </c>
      <c r="K61" s="71">
        <v>0</v>
      </c>
      <c r="M61" s="62" t="b">
        <f ca="1"/>
        <v>1</v>
      </c>
      <c r="N61" s="62">
        <f t="shared" si="1"/>
        <v>61</v>
      </c>
      <c r="P61" s="62" t="b">
        <v>0</v>
      </c>
      <c r="Q61" s="62" t="s">
        <v>118</v>
      </c>
      <c r="U61" s="71">
        <v>0</v>
      </c>
      <c r="V61" s="71"/>
      <c r="W61" s="71"/>
      <c r="X61" s="71"/>
      <c r="Y61" s="71"/>
      <c r="Z61" s="71"/>
      <c r="AA61" s="71">
        <v>0</v>
      </c>
      <c r="AB61" s="71">
        <v>0</v>
      </c>
      <c r="AC61" s="71">
        <v>0</v>
      </c>
      <c r="AD61" s="71">
        <v>0</v>
      </c>
      <c r="AE61" s="71"/>
    </row>
    <row r="62" spans="1:32" ht="15" hidden="1" x14ac:dyDescent="0.2">
      <c r="A62" s="184"/>
      <c r="C62" s="71"/>
      <c r="D62" s="71">
        <v>0</v>
      </c>
      <c r="E62" s="71">
        <v>0</v>
      </c>
      <c r="F62" s="71" cm="1">
        <f t="array" ref="F62:I62">+AA62:AD62</f>
        <v>0</v>
      </c>
      <c r="G62" s="71">
        <v>0</v>
      </c>
      <c r="H62" s="71">
        <v>0</v>
      </c>
      <c r="I62" s="71">
        <v>0</v>
      </c>
      <c r="K62" s="71">
        <v>0</v>
      </c>
      <c r="M62" s="62" t="b">
        <f ca="1"/>
        <v>1</v>
      </c>
      <c r="N62" s="62">
        <f t="shared" si="1"/>
        <v>62</v>
      </c>
      <c r="P62" s="62" t="b">
        <v>0</v>
      </c>
      <c r="Q62" s="62" t="s">
        <v>118</v>
      </c>
      <c r="U62" s="71">
        <v>0</v>
      </c>
      <c r="V62" s="71"/>
      <c r="W62" s="71"/>
      <c r="X62" s="71"/>
      <c r="Y62" s="71"/>
      <c r="Z62" s="71"/>
      <c r="AA62" s="71">
        <v>0</v>
      </c>
      <c r="AB62" s="71">
        <v>0</v>
      </c>
      <c r="AC62" s="71">
        <v>0</v>
      </c>
      <c r="AD62" s="71">
        <v>0</v>
      </c>
      <c r="AE62" s="71"/>
    </row>
    <row r="63" spans="1:32" ht="15" hidden="1" x14ac:dyDescent="0.2">
      <c r="A63" s="184"/>
      <c r="C63" s="71"/>
      <c r="D63" s="71">
        <v>0</v>
      </c>
      <c r="E63" s="71">
        <v>0</v>
      </c>
      <c r="F63" s="71" cm="1">
        <f t="array" ref="F63:I63">+AA63:AD63</f>
        <v>0</v>
      </c>
      <c r="G63" s="71">
        <v>0</v>
      </c>
      <c r="H63" s="71">
        <v>0</v>
      </c>
      <c r="I63" s="71">
        <v>0</v>
      </c>
      <c r="K63" s="71">
        <v>0</v>
      </c>
      <c r="M63" s="62" t="b">
        <f ca="1"/>
        <v>1</v>
      </c>
      <c r="N63" s="62">
        <f t="shared" si="1"/>
        <v>63</v>
      </c>
      <c r="P63" s="62" t="b">
        <v>0</v>
      </c>
      <c r="Q63" s="62" t="s">
        <v>118</v>
      </c>
      <c r="U63" s="71">
        <v>0</v>
      </c>
      <c r="V63" s="71"/>
      <c r="W63" s="71"/>
      <c r="X63" s="71"/>
      <c r="Y63" s="71"/>
      <c r="Z63" s="71"/>
      <c r="AA63" s="71">
        <v>0</v>
      </c>
      <c r="AB63" s="71">
        <v>0</v>
      </c>
      <c r="AC63" s="71">
        <v>0</v>
      </c>
      <c r="AD63" s="71">
        <v>0</v>
      </c>
      <c r="AE63" s="71"/>
    </row>
    <row r="64" spans="1:32" ht="15" hidden="1" x14ac:dyDescent="0.2">
      <c r="A64" s="184"/>
      <c r="C64" s="71"/>
      <c r="D64" s="71">
        <v>0</v>
      </c>
      <c r="E64" s="71">
        <v>0</v>
      </c>
      <c r="F64" s="71" cm="1">
        <f t="array" ref="F64:I64">+AA64:AD64</f>
        <v>0</v>
      </c>
      <c r="G64" s="71">
        <v>0</v>
      </c>
      <c r="H64" s="71">
        <v>0</v>
      </c>
      <c r="I64" s="71">
        <v>0</v>
      </c>
      <c r="K64" s="71">
        <v>0</v>
      </c>
      <c r="M64" s="62" t="b">
        <f ca="1"/>
        <v>1</v>
      </c>
      <c r="N64" s="62">
        <f t="shared" si="1"/>
        <v>64</v>
      </c>
      <c r="P64" s="62" t="b">
        <v>0</v>
      </c>
      <c r="Q64" s="62" t="s">
        <v>118</v>
      </c>
      <c r="U64" s="71">
        <v>0</v>
      </c>
      <c r="V64" s="71"/>
      <c r="W64" s="71"/>
      <c r="X64" s="71"/>
      <c r="Y64" s="71"/>
      <c r="Z64" s="71"/>
      <c r="AA64" s="71">
        <v>0</v>
      </c>
      <c r="AB64" s="71">
        <v>0</v>
      </c>
      <c r="AC64" s="71">
        <v>0</v>
      </c>
      <c r="AD64" s="71">
        <v>0</v>
      </c>
      <c r="AE64" s="71"/>
    </row>
    <row r="65" spans="1:32" ht="15" hidden="1" x14ac:dyDescent="0.2">
      <c r="A65" s="184"/>
      <c r="C65" s="71"/>
      <c r="D65" s="71">
        <v>0</v>
      </c>
      <c r="E65" s="71">
        <v>0</v>
      </c>
      <c r="F65" s="71" cm="1">
        <f t="array" ref="F65:I65">+AA65:AD65</f>
        <v>0</v>
      </c>
      <c r="G65" s="71">
        <v>0</v>
      </c>
      <c r="H65" s="71">
        <v>0</v>
      </c>
      <c r="I65" s="71">
        <v>0</v>
      </c>
      <c r="K65" s="71">
        <v>0</v>
      </c>
      <c r="M65" s="62" t="b">
        <f ca="1"/>
        <v>1</v>
      </c>
      <c r="N65" s="62">
        <f t="shared" si="1"/>
        <v>65</v>
      </c>
      <c r="P65" s="62" t="b">
        <v>0</v>
      </c>
      <c r="Q65" s="62" t="s">
        <v>118</v>
      </c>
      <c r="U65" s="71">
        <v>0</v>
      </c>
      <c r="V65" s="71"/>
      <c r="W65" s="71"/>
      <c r="X65" s="71"/>
      <c r="Y65" s="71"/>
      <c r="Z65" s="71"/>
      <c r="AA65" s="71">
        <v>0</v>
      </c>
      <c r="AB65" s="71">
        <v>0</v>
      </c>
      <c r="AC65" s="71">
        <v>0</v>
      </c>
      <c r="AD65" s="71">
        <v>0</v>
      </c>
      <c r="AE65" s="71"/>
    </row>
    <row r="66" spans="1:32" ht="15" hidden="1" x14ac:dyDescent="0.2">
      <c r="A66" s="184"/>
      <c r="C66" s="71"/>
      <c r="D66" s="71">
        <v>0</v>
      </c>
      <c r="E66" s="71">
        <v>0</v>
      </c>
      <c r="F66" s="71" cm="1">
        <f t="array" ref="F66:I66">+AA66:AD66</f>
        <v>0</v>
      </c>
      <c r="G66" s="71">
        <v>0</v>
      </c>
      <c r="H66" s="71">
        <v>0</v>
      </c>
      <c r="I66" s="71">
        <v>0</v>
      </c>
      <c r="K66" s="71">
        <v>0</v>
      </c>
      <c r="M66" s="62" t="b">
        <f ca="1"/>
        <v>1</v>
      </c>
      <c r="N66" s="62">
        <f t="shared" si="1"/>
        <v>66</v>
      </c>
      <c r="P66" s="62" t="b">
        <v>0</v>
      </c>
      <c r="Q66" s="62" t="s">
        <v>118</v>
      </c>
      <c r="U66" s="71">
        <v>0</v>
      </c>
      <c r="V66" s="71"/>
      <c r="W66" s="71"/>
      <c r="X66" s="71"/>
      <c r="Y66" s="71"/>
      <c r="Z66" s="71"/>
      <c r="AA66" s="71">
        <v>0</v>
      </c>
      <c r="AB66" s="71">
        <v>0</v>
      </c>
      <c r="AC66" s="71">
        <v>0</v>
      </c>
      <c r="AD66" s="71">
        <v>0</v>
      </c>
      <c r="AE66" s="71"/>
    </row>
    <row r="67" spans="1:32" ht="15.75" thickBot="1" x14ac:dyDescent="0.25">
      <c r="A67" s="184"/>
      <c r="C67" s="71"/>
      <c r="D67" s="71"/>
      <c r="E67" s="71"/>
      <c r="F67" s="71"/>
      <c r="G67" s="71"/>
      <c r="H67" s="71"/>
      <c r="I67" s="71"/>
      <c r="K67" s="71"/>
      <c r="M67" s="62" t="b">
        <f ca="1"/>
        <v>1</v>
      </c>
      <c r="N67" s="62">
        <f t="shared" si="1"/>
        <v>67</v>
      </c>
      <c r="Q67" s="62" t="s">
        <v>792</v>
      </c>
      <c r="T67"/>
      <c r="U67" s="71">
        <v>0</v>
      </c>
      <c r="V67" s="71"/>
      <c r="W67" s="71"/>
      <c r="X67" s="71"/>
      <c r="Y67" s="71"/>
      <c r="Z67" s="71"/>
      <c r="AA67" s="71">
        <v>0</v>
      </c>
      <c r="AB67" s="71">
        <v>0</v>
      </c>
      <c r="AC67" s="71">
        <v>0</v>
      </c>
      <c r="AD67" s="71">
        <v>0</v>
      </c>
      <c r="AE67" s="71"/>
      <c r="AF67" s="62" t="s">
        <v>934</v>
      </c>
    </row>
    <row r="68" spans="1:32" ht="15.75" thickBot="1" x14ac:dyDescent="0.25">
      <c r="A68" s="184"/>
      <c r="B68" s="62" t="s">
        <v>935</v>
      </c>
      <c r="C68" s="68">
        <f t="shared" ref="C68:I68" si="2">SUM(C5:C67)</f>
        <v>0</v>
      </c>
      <c r="D68" s="68">
        <f t="shared" si="2"/>
        <v>0</v>
      </c>
      <c r="E68" s="68">
        <f t="shared" si="2"/>
        <v>0</v>
      </c>
      <c r="F68" s="68">
        <f t="shared" si="2"/>
        <v>0</v>
      </c>
      <c r="G68" s="68">
        <f t="shared" si="2"/>
        <v>0</v>
      </c>
      <c r="H68" s="68">
        <f t="shared" si="2"/>
        <v>0</v>
      </c>
      <c r="I68" s="68">
        <f t="shared" si="2"/>
        <v>0</v>
      </c>
      <c r="K68" s="68">
        <f>SUM(K6:K67)</f>
        <v>0</v>
      </c>
      <c r="M68" s="62" t="b">
        <f ca="1"/>
        <v>1</v>
      </c>
      <c r="N68" s="62">
        <f t="shared" si="1"/>
        <v>68</v>
      </c>
      <c r="U68" s="71">
        <v>0</v>
      </c>
      <c r="V68" s="71"/>
      <c r="W68" s="71"/>
      <c r="X68" s="71"/>
      <c r="Y68" s="71"/>
      <c r="Z68" s="71"/>
      <c r="AA68" s="71"/>
      <c r="AB68" s="71"/>
      <c r="AC68" s="71"/>
      <c r="AD68" s="71"/>
      <c r="AE68" s="71"/>
    </row>
    <row r="69" spans="1:32" ht="15" x14ac:dyDescent="0.2">
      <c r="A69" s="184"/>
      <c r="C69" s="71"/>
      <c r="D69" s="71"/>
      <c r="E69" s="71"/>
      <c r="F69" s="71"/>
      <c r="G69" s="71"/>
      <c r="H69" s="71"/>
      <c r="I69" s="71"/>
      <c r="M69" s="62" t="b">
        <f ca="1"/>
        <v>1</v>
      </c>
      <c r="N69" s="62">
        <f t="shared" si="1"/>
        <v>69</v>
      </c>
      <c r="U69" s="71">
        <v>0</v>
      </c>
      <c r="V69" s="71"/>
      <c r="W69" s="71"/>
      <c r="X69" s="71"/>
      <c r="Y69" s="71"/>
      <c r="Z69" s="71"/>
      <c r="AA69" s="71"/>
      <c r="AB69" s="71"/>
      <c r="AC69" s="71"/>
      <c r="AD69" s="71"/>
      <c r="AE69" s="71"/>
    </row>
    <row r="70" spans="1:32" ht="15" x14ac:dyDescent="0.2">
      <c r="A70" s="184"/>
      <c r="C70" s="71"/>
      <c r="D70" s="71"/>
      <c r="E70" s="71"/>
      <c r="F70" s="71"/>
      <c r="G70" s="71"/>
      <c r="H70" s="71"/>
      <c r="I70" s="71"/>
      <c r="M70" s="62" t="b">
        <f ca="1"/>
        <v>1</v>
      </c>
      <c r="N70" s="62">
        <f t="shared" si="1"/>
        <v>70</v>
      </c>
      <c r="U70" s="71">
        <v>0</v>
      </c>
      <c r="V70" s="71"/>
      <c r="W70" s="71"/>
      <c r="X70" s="71"/>
      <c r="Y70" s="71"/>
      <c r="Z70" s="71"/>
      <c r="AA70" s="71"/>
      <c r="AB70" s="71"/>
      <c r="AC70" s="71"/>
      <c r="AD70" s="71"/>
      <c r="AE70" s="71"/>
    </row>
    <row r="71" spans="1:32" ht="15.75" x14ac:dyDescent="0.25">
      <c r="A71" s="70" t="str">
        <f>+$Q71&amp;Lists!$V$6</f>
        <v>Entertaining and gifts disclosure table</v>
      </c>
      <c r="C71" s="71"/>
      <c r="D71" s="71"/>
      <c r="E71" s="71"/>
      <c r="F71" s="71"/>
      <c r="G71" s="71"/>
      <c r="H71" s="71"/>
      <c r="I71" s="71"/>
      <c r="M71" s="62" t="b">
        <f ca="1"/>
        <v>1</v>
      </c>
      <c r="N71" s="62">
        <f t="shared" si="1"/>
        <v>71</v>
      </c>
      <c r="Q71" s="62" t="s">
        <v>119</v>
      </c>
      <c r="U71" s="71">
        <v>0</v>
      </c>
      <c r="V71" s="71"/>
      <c r="W71" s="71"/>
      <c r="X71" s="71"/>
      <c r="Y71" s="71"/>
      <c r="Z71" s="71"/>
      <c r="AA71" s="71"/>
      <c r="AB71" s="71"/>
      <c r="AC71" s="71"/>
      <c r="AD71" s="71"/>
      <c r="AE71" s="71"/>
    </row>
    <row r="72" spans="1:32" x14ac:dyDescent="0.2">
      <c r="C72" s="71"/>
      <c r="D72" s="71"/>
      <c r="E72" s="71"/>
      <c r="F72" s="71"/>
      <c r="G72" s="71"/>
      <c r="H72" s="71"/>
      <c r="I72" s="71"/>
      <c r="M72" s="62" t="b">
        <f ca="1"/>
        <v>1</v>
      </c>
      <c r="N72" s="62">
        <f t="shared" si="1"/>
        <v>72</v>
      </c>
      <c r="U72" s="71">
        <v>0</v>
      </c>
      <c r="V72" s="71"/>
      <c r="W72" s="71"/>
      <c r="X72" s="71"/>
      <c r="Y72" s="71"/>
      <c r="Z72" s="71"/>
      <c r="AA72" s="71"/>
      <c r="AB72" s="71"/>
      <c r="AC72" s="71"/>
      <c r="AD72" s="71"/>
      <c r="AE72" s="71"/>
    </row>
    <row r="73" spans="1:32" x14ac:dyDescent="0.2">
      <c r="B73" s="83" t="s">
        <v>982</v>
      </c>
      <c r="C73" s="71" cm="1">
        <f t="array" ref="C73:C80">$V73:$V80</f>
        <v>0</v>
      </c>
      <c r="D73" s="85">
        <f>-SUM(_xlfn.ANCHORARRAY(D74))</f>
        <v>0</v>
      </c>
      <c r="E73" s="71" cm="1">
        <f t="array" ref="E73:E80">+C73:C80+D73:D80</f>
        <v>0</v>
      </c>
      <c r="F73" s="71" cm="1">
        <f t="array" ref="F73:I73">IFERROR(_xlfn.CHOOSECOLS(_xlfn.ANCHORARRAY(V73),2,3,4,5),0)+AA73:AD73</f>
        <v>0</v>
      </c>
      <c r="G73" s="71">
        <v>0</v>
      </c>
      <c r="H73" s="71">
        <v>0</v>
      </c>
      <c r="I73" s="71">
        <v>0</v>
      </c>
      <c r="K73" s="71" cm="1">
        <f t="array" ref="K73:K87">+U73:U87</f>
        <v>0</v>
      </c>
      <c r="M73" s="62" t="b">
        <f ca="1"/>
        <v>1</v>
      </c>
      <c r="N73" s="62">
        <f t="shared" si="1"/>
        <v>73</v>
      </c>
      <c r="P73" s="62" t="b" cm="1">
        <f t="array" ref="P73:P87">+E73:E87&lt;&gt;0</f>
        <v>0</v>
      </c>
      <c r="Q73" s="62" t="s">
        <v>119</v>
      </c>
      <c r="U73" s="71">
        <v>0</v>
      </c>
      <c r="V73" s="71" cm="1">
        <f t="array" ref="V73:Z73">IF(LEN($B73),IFERROR(INDEX(_xlfn.ANCHORARRAY('Summarised TB'!$S$4),_xlfn.XMATCH($Q73&amp;"|"&amp;$B73,_xlfn.ANCHORARRAY('Summarised TB'!$AA$4),0,2),_xlfn.SEQUENCE(1,5,3)),0),{0,0,0,0,0})</f>
        <v>0</v>
      </c>
      <c r="W73" s="71">
        <v>0</v>
      </c>
      <c r="X73" s="71">
        <v>0</v>
      </c>
      <c r="Y73" s="71">
        <v>0</v>
      </c>
      <c r="Z73" s="71">
        <v>0</v>
      </c>
      <c r="AA73" s="71">
        <f t="shared" ref="AA73:AD73" si="3">-SUM(_xlfn.ANCHORARRAY(AA74))</f>
        <v>0</v>
      </c>
      <c r="AB73" s="71">
        <f t="shared" si="3"/>
        <v>0</v>
      </c>
      <c r="AC73" s="71">
        <f t="shared" si="3"/>
        <v>0</v>
      </c>
      <c r="AD73" s="71">
        <f t="shared" si="3"/>
        <v>0</v>
      </c>
      <c r="AE73" s="71"/>
      <c r="AF73" s="62" t="s">
        <v>952</v>
      </c>
    </row>
    <row r="74" spans="1:32" x14ac:dyDescent="0.2">
      <c r="B74" s="74" t="s">
        <v>983</v>
      </c>
      <c r="C74" s="71">
        <v>0</v>
      </c>
      <c r="D74" s="71" cm="1">
        <f t="array" ref="D74:D87">IF($B74:$B87&lt;&gt;"",SUMIFS('Entertaining and gifts'!$C$121:$C$138,'Entertaining and gifts'!$Q$121:$Q$138,$B74:$B87),0)</f>
        <v>0</v>
      </c>
      <c r="E74" s="71">
        <v>0</v>
      </c>
      <c r="F74" s="71" cm="1">
        <f t="array" ref="F74:I74">IFERROR(_xlfn.CHOOSECOLS(_xlfn.ANCHORARRAY(V74),2,3,4,5),0)+AA74:AD74</f>
        <v>0</v>
      </c>
      <c r="G74" s="71">
        <v>0</v>
      </c>
      <c r="H74" s="71">
        <v>0</v>
      </c>
      <c r="I74" s="71">
        <v>0</v>
      </c>
      <c r="K74" s="71">
        <v>0</v>
      </c>
      <c r="M74" s="62" t="b">
        <f ca="1"/>
        <v>1</v>
      </c>
      <c r="N74" s="62">
        <f t="shared" si="1"/>
        <v>74</v>
      </c>
      <c r="P74" s="62" t="b">
        <v>0</v>
      </c>
      <c r="Q74" s="62" t="s">
        <v>119</v>
      </c>
      <c r="T74" s="62" t="b">
        <v>1</v>
      </c>
      <c r="U74" s="71">
        <v>0</v>
      </c>
      <c r="V74" s="71" cm="1">
        <f t="array" ref="V74:Z74">IF(LEN($B74),IFERROR(INDEX(_xlfn.ANCHORARRAY('Summarised TB'!$S$4),_xlfn.XMATCH($Q74&amp;"|"&amp;$B74,_xlfn.ANCHORARRAY('Summarised TB'!$AA$4),0,2),_xlfn.SEQUENCE(1,5,3)),0),{0,0,0,0,0})</f>
        <v>0</v>
      </c>
      <c r="W74" s="71">
        <v>0</v>
      </c>
      <c r="X74" s="71">
        <v>0</v>
      </c>
      <c r="Y74" s="71">
        <v>0</v>
      </c>
      <c r="Z74" s="71">
        <v>0</v>
      </c>
      <c r="AA74" s="71" cm="1">
        <f t="array" ref="AA74:AA87">IF((LEN(AA$3)&gt;0)*(LEN($B74:$B87)&gt;0),SUMIFS('Entertaining and gifts'!D$122:D$139,'Entertaining and gifts'!$Q$122:$Q$139,$B74:$B87),0)</f>
        <v>0</v>
      </c>
      <c r="AB74" s="71" cm="1">
        <f t="array" ref="AB74:AB87">IF((LEN(AB$3)&gt;0)*(LEN($B74:$B87)&gt;0),SUMIFS('Entertaining and gifts'!E$122:E$139,'Entertaining and gifts'!$Q$122:$Q$139,$B74:$B87),0)</f>
        <v>0</v>
      </c>
      <c r="AC74" s="71" cm="1">
        <f t="array" ref="AC74:AC87">IF((LEN(AC$3)&gt;0)*(LEN($B74:$B87)&gt;0),SUMIFS('Entertaining and gifts'!F$122:F$139,'Entertaining and gifts'!$Q$122:$Q$139,$B74:$B87),0)</f>
        <v>0</v>
      </c>
      <c r="AD74" s="71" cm="1">
        <f t="array" ref="AD74:AD87">IF((LEN(AD$3)&gt;0)*(LEN($B74:$B87)&gt;0),SUMIFS('Entertaining and gifts'!G$122:G$139,'Entertaining and gifts'!$Q$122:$Q$139,$B74:$B87),0)</f>
        <v>0</v>
      </c>
      <c r="AE74" s="71" t="str" cm="1">
        <f t="array" ref="AE74:AE81">_xlfn.VSTACK($B74:$B80,Lists!$V$17)</f>
        <v>Staff / employee entertaining, party, event, gifts, meals or subsistence</v>
      </c>
    </row>
    <row r="75" spans="1:32" x14ac:dyDescent="0.2">
      <c r="B75" s="74" t="s">
        <v>220</v>
      </c>
      <c r="C75" s="71">
        <v>0</v>
      </c>
      <c r="D75" s="71">
        <v>0</v>
      </c>
      <c r="E75" s="71">
        <v>0</v>
      </c>
      <c r="F75" s="71" cm="1">
        <f t="array" ref="F75:I75">IFERROR(_xlfn.CHOOSECOLS(_xlfn.ANCHORARRAY(V75),2,3,4,5),0)+AA75:AD75</f>
        <v>0</v>
      </c>
      <c r="G75" s="71">
        <v>0</v>
      </c>
      <c r="H75" s="71">
        <v>0</v>
      </c>
      <c r="I75" s="71">
        <v>0</v>
      </c>
      <c r="K75" s="71">
        <v>0</v>
      </c>
      <c r="M75" s="62" t="b">
        <f ca="1"/>
        <v>1</v>
      </c>
      <c r="N75" s="62">
        <f t="shared" si="1"/>
        <v>75</v>
      </c>
      <c r="P75" s="62" t="b">
        <v>0</v>
      </c>
      <c r="Q75" s="62" t="s">
        <v>119</v>
      </c>
      <c r="S75" s="62" t="b">
        <v>1</v>
      </c>
      <c r="U75" s="71">
        <v>0</v>
      </c>
      <c r="V75" s="71" cm="1">
        <f t="array" ref="V75:Z75">IF(LEN($B75),IFERROR(INDEX(_xlfn.ANCHORARRAY('Summarised TB'!$S$4),_xlfn.XMATCH($Q75&amp;"|"&amp;$B75,_xlfn.ANCHORARRAY('Summarised TB'!$AA$4),0,2),_xlfn.SEQUENCE(1,5,3)),0),{0,0,0,0,0})</f>
        <v>0</v>
      </c>
      <c r="W75" s="71">
        <v>0</v>
      </c>
      <c r="X75" s="71">
        <v>0</v>
      </c>
      <c r="Y75" s="71">
        <v>0</v>
      </c>
      <c r="Z75" s="71">
        <v>0</v>
      </c>
      <c r="AA75" s="71">
        <v>0</v>
      </c>
      <c r="AB75" s="71">
        <v>0</v>
      </c>
      <c r="AC75" s="71">
        <v>0</v>
      </c>
      <c r="AD75" s="71">
        <v>0</v>
      </c>
      <c r="AE75" s="71" t="str">
        <v>Client / customer entertaining, party, event or meals</v>
      </c>
      <c r="AF75" s="62" t="s">
        <v>953</v>
      </c>
    </row>
    <row r="76" spans="1:32" x14ac:dyDescent="0.2">
      <c r="B76" s="74" t="s">
        <v>931</v>
      </c>
      <c r="C76" s="71">
        <v>0</v>
      </c>
      <c r="D76" s="71">
        <v>0</v>
      </c>
      <c r="E76" s="71">
        <v>0</v>
      </c>
      <c r="F76" s="71" cm="1">
        <f t="array" ref="F76:I76">IFERROR(_xlfn.CHOOSECOLS(_xlfn.ANCHORARRAY(V76),2,3,4,5),0)+AA76:AD76</f>
        <v>0</v>
      </c>
      <c r="G76" s="71">
        <v>0</v>
      </c>
      <c r="H76" s="71">
        <v>0</v>
      </c>
      <c r="I76" s="71">
        <v>0</v>
      </c>
      <c r="K76" s="71">
        <v>0</v>
      </c>
      <c r="M76" s="62" t="b">
        <f ca="1"/>
        <v>1</v>
      </c>
      <c r="N76" s="62">
        <f t="shared" si="1"/>
        <v>76</v>
      </c>
      <c r="P76" s="62" t="b">
        <v>0</v>
      </c>
      <c r="Q76" s="62" t="s">
        <v>119</v>
      </c>
      <c r="T76" s="62" t="b">
        <v>1</v>
      </c>
      <c r="U76" s="71">
        <v>0</v>
      </c>
      <c r="V76" s="71" cm="1">
        <f t="array" ref="V76:Z76">IF(LEN($B76),IFERROR(INDEX(_xlfn.ANCHORARRAY('Summarised TB'!$S$4),_xlfn.XMATCH($Q76&amp;"|"&amp;$B76,_xlfn.ANCHORARRAY('Summarised TB'!$AA$4),0,2),_xlfn.SEQUENCE(1,5,3)),0),{0,0,0,0,0})</f>
        <v>0</v>
      </c>
      <c r="W76" s="71">
        <v>0</v>
      </c>
      <c r="X76" s="71">
        <v>0</v>
      </c>
      <c r="Y76" s="71">
        <v>0</v>
      </c>
      <c r="Z76" s="71">
        <v>0</v>
      </c>
      <c r="AA76" s="71">
        <v>0</v>
      </c>
      <c r="AB76" s="71">
        <v>0</v>
      </c>
      <c r="AC76" s="71">
        <v>0</v>
      </c>
      <c r="AD76" s="71">
        <v>0</v>
      </c>
      <c r="AE76" s="71" t="str">
        <v>Travel and subsistence costs</v>
      </c>
    </row>
    <row r="77" spans="1:32" x14ac:dyDescent="0.2">
      <c r="B77" s="74" t="s">
        <v>223</v>
      </c>
      <c r="C77" s="71">
        <v>0</v>
      </c>
      <c r="D77" s="71">
        <v>0</v>
      </c>
      <c r="E77" s="71">
        <v>0</v>
      </c>
      <c r="F77" s="71" cm="1">
        <f t="array" ref="F77:I77">IFERROR(_xlfn.CHOOSECOLS(_xlfn.ANCHORARRAY(V77),2,3,4,5),0)+AA77:AD77</f>
        <v>0</v>
      </c>
      <c r="G77" s="71">
        <v>0</v>
      </c>
      <c r="H77" s="71">
        <v>0</v>
      </c>
      <c r="I77" s="71">
        <v>0</v>
      </c>
      <c r="K77" s="71">
        <v>0</v>
      </c>
      <c r="M77" s="62" t="b">
        <f ca="1"/>
        <v>1</v>
      </c>
      <c r="N77" s="62">
        <f t="shared" si="1"/>
        <v>77</v>
      </c>
      <c r="P77" s="62" t="b">
        <v>0</v>
      </c>
      <c r="Q77" s="62" t="s">
        <v>119</v>
      </c>
      <c r="T77" s="62" t="b">
        <v>1</v>
      </c>
      <c r="U77" s="71">
        <v>0</v>
      </c>
      <c r="V77" s="71" cm="1">
        <f t="array" ref="V77:Z77">IF(LEN($B77),IFERROR(INDEX(_xlfn.ANCHORARRAY('Summarised TB'!$S$4),_xlfn.XMATCH($Q77&amp;"|"&amp;$B77,_xlfn.ANCHORARRAY('Summarised TB'!$AA$4),0,2),_xlfn.SEQUENCE(1,5,3)),0),{0,0,0,0,0})</f>
        <v>0</v>
      </c>
      <c r="W77" s="71">
        <v>0</v>
      </c>
      <c r="X77" s="71">
        <v>0</v>
      </c>
      <c r="Y77" s="71">
        <v>0</v>
      </c>
      <c r="Z77" s="71">
        <v>0</v>
      </c>
      <c r="AA77" s="71">
        <v>0</v>
      </c>
      <c r="AB77" s="71">
        <v>0</v>
      </c>
      <c r="AC77" s="71">
        <v>0</v>
      </c>
      <c r="AD77" s="71">
        <v>0</v>
      </c>
      <c r="AE77" s="71" t="str">
        <v>Third party gifts - allowable</v>
      </c>
    </row>
    <row r="78" spans="1:32" x14ac:dyDescent="0.2">
      <c r="B78" s="74" t="s">
        <v>228</v>
      </c>
      <c r="C78" s="71">
        <v>0</v>
      </c>
      <c r="D78" s="71">
        <v>0</v>
      </c>
      <c r="E78" s="71">
        <v>0</v>
      </c>
      <c r="F78" s="71" cm="1">
        <f t="array" ref="F78:I78">IFERROR(_xlfn.CHOOSECOLS(_xlfn.ANCHORARRAY(V78),2,3,4,5),0)+AA78:AD78</f>
        <v>0</v>
      </c>
      <c r="G78" s="71">
        <v>0</v>
      </c>
      <c r="H78" s="71">
        <v>0</v>
      </c>
      <c r="I78" s="71">
        <v>0</v>
      </c>
      <c r="K78" s="71">
        <v>0</v>
      </c>
      <c r="M78" s="62" t="b">
        <f ca="1"/>
        <v>1</v>
      </c>
      <c r="N78" s="62">
        <f t="shared" si="1"/>
        <v>78</v>
      </c>
      <c r="P78" s="62" t="b">
        <v>0</v>
      </c>
      <c r="Q78" s="62" t="s">
        <v>119</v>
      </c>
      <c r="S78" s="62" t="b">
        <v>1</v>
      </c>
      <c r="U78" s="71">
        <v>0</v>
      </c>
      <c r="V78" s="71" cm="1">
        <f t="array" ref="V78:Z78">IF(LEN($B78),IFERROR(INDEX(_xlfn.ANCHORARRAY('Summarised TB'!$S$4),_xlfn.XMATCH($Q78&amp;"|"&amp;$B78,_xlfn.ANCHORARRAY('Summarised TB'!$AA$4),0,2),_xlfn.SEQUENCE(1,5,3)),0),{0,0,0,0,0})</f>
        <v>0</v>
      </c>
      <c r="W78" s="71">
        <v>0</v>
      </c>
      <c r="X78" s="71">
        <v>0</v>
      </c>
      <c r="Y78" s="71">
        <v>0</v>
      </c>
      <c r="Z78" s="71">
        <v>0</v>
      </c>
      <c r="AA78" s="71">
        <v>0</v>
      </c>
      <c r="AB78" s="71">
        <v>0</v>
      </c>
      <c r="AC78" s="71">
        <v>0</v>
      </c>
      <c r="AD78" s="71">
        <v>0</v>
      </c>
      <c r="AE78" s="71" t="str">
        <v>Third party gifts - disallowable</v>
      </c>
    </row>
    <row r="79" spans="1:32" x14ac:dyDescent="0.2">
      <c r="B79" s="74" t="s">
        <v>233</v>
      </c>
      <c r="C79" s="71">
        <v>0</v>
      </c>
      <c r="D79" s="71">
        <v>0</v>
      </c>
      <c r="E79" s="71">
        <v>0</v>
      </c>
      <c r="F79" s="71" cm="1">
        <f t="array" ref="F79:I79">IFERROR(_xlfn.CHOOSECOLS(_xlfn.ANCHORARRAY(V79),2,3,4,5),0)+AA79:AD79</f>
        <v>0</v>
      </c>
      <c r="G79" s="71">
        <v>0</v>
      </c>
      <c r="H79" s="71">
        <v>0</v>
      </c>
      <c r="I79" s="71">
        <v>0</v>
      </c>
      <c r="K79" s="71">
        <v>0</v>
      </c>
      <c r="M79" s="62" t="b">
        <f ca="1"/>
        <v>1</v>
      </c>
      <c r="N79" s="62">
        <f t="shared" si="1"/>
        <v>79</v>
      </c>
      <c r="P79" s="62" t="b">
        <v>0</v>
      </c>
      <c r="Q79" s="62" t="s">
        <v>119</v>
      </c>
      <c r="T79" s="62" t="b">
        <v>1</v>
      </c>
      <c r="U79" s="71">
        <v>0</v>
      </c>
      <c r="V79" s="71" cm="1">
        <f t="array" ref="V79:Z79">IF(LEN($B79),IFERROR(INDEX(_xlfn.ANCHORARRAY('Summarised TB'!$S$4),_xlfn.XMATCH($Q79&amp;"|"&amp;$B79,_xlfn.ANCHORARRAY('Summarised TB'!$AA$4),0,2),_xlfn.SEQUENCE(1,5,3)),0),{0,0,0,0,0})</f>
        <v>0</v>
      </c>
      <c r="W79" s="71">
        <v>0</v>
      </c>
      <c r="X79" s="71">
        <v>0</v>
      </c>
      <c r="Y79" s="71">
        <v>0</v>
      </c>
      <c r="Z79" s="71">
        <v>0</v>
      </c>
      <c r="AA79" s="71">
        <v>0</v>
      </c>
      <c r="AB79" s="71">
        <v>0</v>
      </c>
      <c r="AC79" s="71">
        <v>0</v>
      </c>
      <c r="AD79" s="71">
        <v>0</v>
      </c>
      <c r="AE79" s="71" t="str">
        <v>Entertaining TA estimate - [Allowed]</v>
      </c>
    </row>
    <row r="80" spans="1:32" x14ac:dyDescent="0.2">
      <c r="B80" s="74" t="s">
        <v>234</v>
      </c>
      <c r="C80" s="71">
        <v>0</v>
      </c>
      <c r="D80" s="71">
        <v>0</v>
      </c>
      <c r="E80" s="71">
        <v>0</v>
      </c>
      <c r="F80" s="71" cm="1">
        <f t="array" ref="F80:I80">IFERROR(_xlfn.CHOOSECOLS(_xlfn.ANCHORARRAY(V80),2,3,4,5),0)+AA80:AD80</f>
        <v>0</v>
      </c>
      <c r="G80" s="71">
        <v>0</v>
      </c>
      <c r="H80" s="71">
        <v>0</v>
      </c>
      <c r="I80" s="71">
        <v>0</v>
      </c>
      <c r="K80" s="71">
        <v>0</v>
      </c>
      <c r="M80" s="62" t="b">
        <f ca="1"/>
        <v>1</v>
      </c>
      <c r="N80" s="62">
        <f t="shared" si="1"/>
        <v>80</v>
      </c>
      <c r="P80" s="62" t="b">
        <v>0</v>
      </c>
      <c r="Q80" s="62" t="s">
        <v>119</v>
      </c>
      <c r="S80" s="62" t="b">
        <v>1</v>
      </c>
      <c r="U80" s="71">
        <v>0</v>
      </c>
      <c r="V80" s="71" cm="1">
        <f t="array" ref="V80:Z80">IF(LEN($B80),IFERROR(INDEX(_xlfn.ANCHORARRAY('Summarised TB'!$S$4),_xlfn.XMATCH($Q80&amp;"|"&amp;$B80,_xlfn.ANCHORARRAY('Summarised TB'!$AA$4),0,2),_xlfn.SEQUENCE(1,5,3)),0),{0,0,0,0,0})</f>
        <v>0</v>
      </c>
      <c r="W80" s="71">
        <v>0</v>
      </c>
      <c r="X80" s="71">
        <v>0</v>
      </c>
      <c r="Y80" s="71">
        <v>0</v>
      </c>
      <c r="Z80" s="71">
        <v>0</v>
      </c>
      <c r="AA80" s="71">
        <v>0</v>
      </c>
      <c r="AB80" s="71">
        <v>0</v>
      </c>
      <c r="AC80" s="71">
        <v>0</v>
      </c>
      <c r="AD80" s="71">
        <v>0</v>
      </c>
      <c r="AE80" s="71" t="str">
        <v>Entertaining TA estimate - [Disallowed]</v>
      </c>
    </row>
    <row r="81" spans="1:32" ht="15" hidden="1" x14ac:dyDescent="0.2">
      <c r="A81" s="184"/>
      <c r="C81" s="71"/>
      <c r="D81" s="71">
        <v>0</v>
      </c>
      <c r="E81" s="71"/>
      <c r="F81" s="71"/>
      <c r="G81" s="71"/>
      <c r="H81" s="71"/>
      <c r="I81" s="71"/>
      <c r="K81" s="71">
        <v>0</v>
      </c>
      <c r="M81" s="62" t="b">
        <f ca="1"/>
        <v>1</v>
      </c>
      <c r="N81" s="62">
        <f t="shared" si="1"/>
        <v>81</v>
      </c>
      <c r="P81" s="62" t="b">
        <v>0</v>
      </c>
      <c r="Q81" s="62" t="s">
        <v>119</v>
      </c>
      <c r="U81" s="71">
        <v>0</v>
      </c>
      <c r="V81" s="71"/>
      <c r="W81" s="71"/>
      <c r="X81" s="71"/>
      <c r="Y81" s="71"/>
      <c r="Z81" s="71"/>
      <c r="AA81" s="71">
        <v>0</v>
      </c>
      <c r="AB81" s="71">
        <v>0</v>
      </c>
      <c r="AC81" s="71">
        <v>0</v>
      </c>
      <c r="AD81" s="71">
        <v>0</v>
      </c>
      <c r="AE81" s="71" t="str">
        <v>Discuss with PwC</v>
      </c>
    </row>
    <row r="82" spans="1:32" hidden="1" x14ac:dyDescent="0.2">
      <c r="A82" s="62" t="str">
        <f>Lists!$V$14</f>
        <v>Added captions allowed up to 5</v>
      </c>
      <c r="C82" s="71"/>
      <c r="D82" s="71">
        <v>0</v>
      </c>
      <c r="E82" s="71"/>
      <c r="F82" s="71"/>
      <c r="G82" s="71"/>
      <c r="H82" s="71"/>
      <c r="I82" s="71"/>
      <c r="K82" s="71">
        <v>0</v>
      </c>
      <c r="M82" s="62" t="b">
        <f ca="1"/>
        <v>1</v>
      </c>
      <c r="N82" s="62">
        <f t="shared" si="1"/>
        <v>82</v>
      </c>
      <c r="P82" s="62" t="b">
        <v>0</v>
      </c>
      <c r="Q82" s="62" t="s">
        <v>119</v>
      </c>
      <c r="U82" s="71">
        <v>0</v>
      </c>
      <c r="V82" s="71"/>
      <c r="W82" s="71"/>
      <c r="X82" s="71"/>
      <c r="Y82" s="71"/>
      <c r="Z82" s="71"/>
      <c r="AA82" s="71">
        <v>0</v>
      </c>
      <c r="AB82" s="71">
        <v>0</v>
      </c>
      <c r="AC82" s="71">
        <v>0</v>
      </c>
      <c r="AD82" s="71">
        <v>0</v>
      </c>
      <c r="AE82" s="71"/>
      <c r="AF82" s="62" t="s">
        <v>980</v>
      </c>
    </row>
    <row r="83" spans="1:32" ht="15" hidden="1" x14ac:dyDescent="0.2">
      <c r="A83" s="184"/>
      <c r="B83" t="str" cm="1">
        <f t="array" ref="B83">_xlfn.UNIQUE(_xlfn._xlws.FILTER('Entertaining and gifts'!$B$131:$B$138,'Entertaining and gifts'!$I$131:$I$138=Yes,""))</f>
        <v/>
      </c>
      <c r="C83" s="71"/>
      <c r="D83" s="71">
        <v>0</v>
      </c>
      <c r="E83" s="71" cm="1">
        <f t="array" ref="E83:E87">D83:D87</f>
        <v>0</v>
      </c>
      <c r="F83" s="71" cm="1">
        <f t="array" ref="F83:I83">+AA83:AD83</f>
        <v>0</v>
      </c>
      <c r="G83" s="71">
        <v>0</v>
      </c>
      <c r="H83" s="71">
        <v>0</v>
      </c>
      <c r="I83" s="71">
        <v>0</v>
      </c>
      <c r="K83" s="71">
        <v>0</v>
      </c>
      <c r="M83" s="62" t="b">
        <f ca="1"/>
        <v>1</v>
      </c>
      <c r="N83" s="62">
        <f t="shared" si="1"/>
        <v>83</v>
      </c>
      <c r="O83" s="62">
        <f ca="1">COUNTIF(M83:M87,FALSE)</f>
        <v>0</v>
      </c>
      <c r="P83" s="62" t="b">
        <v>0</v>
      </c>
      <c r="Q83" s="62" t="s">
        <v>119</v>
      </c>
      <c r="U83" s="71">
        <v>0</v>
      </c>
      <c r="V83" s="71"/>
      <c r="W83" s="71"/>
      <c r="X83" s="71"/>
      <c r="Y83" s="71"/>
      <c r="Z83" s="71"/>
      <c r="AA83" s="71">
        <v>0</v>
      </c>
      <c r="AB83" s="71">
        <v>0</v>
      </c>
      <c r="AC83" s="71">
        <v>0</v>
      </c>
      <c r="AD83" s="71">
        <v>0</v>
      </c>
      <c r="AE83" s="71"/>
      <c r="AF83" s="62" t="s">
        <v>981</v>
      </c>
    </row>
    <row r="84" spans="1:32" ht="15" hidden="1" x14ac:dyDescent="0.2">
      <c r="A84" s="184"/>
      <c r="C84" s="71"/>
      <c r="D84" s="71">
        <v>0</v>
      </c>
      <c r="E84" s="71">
        <v>0</v>
      </c>
      <c r="F84" s="71" cm="1">
        <f t="array" ref="F84:I84">+AA84:AD84</f>
        <v>0</v>
      </c>
      <c r="G84" s="71">
        <v>0</v>
      </c>
      <c r="H84" s="71">
        <v>0</v>
      </c>
      <c r="I84" s="71">
        <v>0</v>
      </c>
      <c r="K84" s="71">
        <v>0</v>
      </c>
      <c r="M84" s="62" t="b">
        <f ca="1"/>
        <v>1</v>
      </c>
      <c r="N84" s="62">
        <f t="shared" si="1"/>
        <v>84</v>
      </c>
      <c r="O84" s="62" t="e">
        <f ca="1">IF(DataFlow_Hide_Rows_Enabled,[1]!DCHideRow($B$355,+$N83,FALSE,$O83),Message_DataFlow_Disabled)</f>
        <v>#NAME?</v>
      </c>
      <c r="P84" s="62" t="b">
        <v>0</v>
      </c>
      <c r="Q84" s="62" t="s">
        <v>119</v>
      </c>
      <c r="U84" s="71">
        <v>0</v>
      </c>
      <c r="V84" s="71"/>
      <c r="W84" s="71"/>
      <c r="X84" s="71"/>
      <c r="Y84" s="71"/>
      <c r="Z84" s="71"/>
      <c r="AA84" s="71">
        <v>0</v>
      </c>
      <c r="AB84" s="71">
        <v>0</v>
      </c>
      <c r="AC84" s="71">
        <v>0</v>
      </c>
      <c r="AD84" s="71">
        <v>0</v>
      </c>
      <c r="AE84" s="71"/>
    </row>
    <row r="85" spans="1:32" ht="15" hidden="1" x14ac:dyDescent="0.2">
      <c r="A85" s="184"/>
      <c r="C85" s="71"/>
      <c r="D85" s="71">
        <v>0</v>
      </c>
      <c r="E85" s="71">
        <v>0</v>
      </c>
      <c r="F85" s="71" cm="1">
        <f t="array" ref="F85:I85">+AA85:AD85</f>
        <v>0</v>
      </c>
      <c r="G85" s="71">
        <v>0</v>
      </c>
      <c r="H85" s="71">
        <v>0</v>
      </c>
      <c r="I85" s="71">
        <v>0</v>
      </c>
      <c r="K85" s="71">
        <v>0</v>
      </c>
      <c r="M85" s="62" t="b">
        <f ca="1"/>
        <v>1</v>
      </c>
      <c r="N85" s="62">
        <f t="shared" si="1"/>
        <v>85</v>
      </c>
      <c r="O85" s="62" t="e">
        <f ca="1">IF(DataFlow_Hide_Rows_Enabled,[1]!DCHideRow($B$355,+$N83+$O83,TRUE,5-$O83),Message_DataFlow_Disabled)</f>
        <v>#NAME?</v>
      </c>
      <c r="P85" s="62" t="b">
        <v>0</v>
      </c>
      <c r="Q85" s="62" t="s">
        <v>119</v>
      </c>
      <c r="U85" s="71">
        <v>0</v>
      </c>
      <c r="V85" s="71"/>
      <c r="W85" s="71"/>
      <c r="X85" s="71"/>
      <c r="Y85" s="71"/>
      <c r="Z85" s="71"/>
      <c r="AA85" s="71">
        <v>0</v>
      </c>
      <c r="AB85" s="71">
        <v>0</v>
      </c>
      <c r="AC85" s="71">
        <v>0</v>
      </c>
      <c r="AD85" s="71">
        <v>0</v>
      </c>
      <c r="AE85" s="71"/>
    </row>
    <row r="86" spans="1:32" ht="15" hidden="1" x14ac:dyDescent="0.2">
      <c r="A86" s="184"/>
      <c r="C86" s="71"/>
      <c r="D86" s="71">
        <v>0</v>
      </c>
      <c r="E86" s="71">
        <v>0</v>
      </c>
      <c r="F86" s="71" cm="1">
        <f t="array" ref="F86:I86">+AA86:AD86</f>
        <v>0</v>
      </c>
      <c r="G86" s="71">
        <v>0</v>
      </c>
      <c r="H86" s="71">
        <v>0</v>
      </c>
      <c r="I86" s="71">
        <v>0</v>
      </c>
      <c r="K86" s="71">
        <v>0</v>
      </c>
      <c r="M86" s="62" t="b">
        <f ca="1"/>
        <v>1</v>
      </c>
      <c r="N86" s="62">
        <f t="shared" si="1"/>
        <v>86</v>
      </c>
      <c r="P86" s="62" t="b">
        <v>0</v>
      </c>
      <c r="Q86" s="62" t="s">
        <v>119</v>
      </c>
      <c r="U86" s="71">
        <v>0</v>
      </c>
      <c r="V86" s="71"/>
      <c r="W86" s="71"/>
      <c r="X86" s="71"/>
      <c r="Y86" s="71"/>
      <c r="Z86" s="71"/>
      <c r="AA86" s="71">
        <v>0</v>
      </c>
      <c r="AB86" s="71">
        <v>0</v>
      </c>
      <c r="AC86" s="71">
        <v>0</v>
      </c>
      <c r="AD86" s="71">
        <v>0</v>
      </c>
      <c r="AE86" s="71"/>
    </row>
    <row r="87" spans="1:32" ht="15" hidden="1" x14ac:dyDescent="0.2">
      <c r="A87" s="184"/>
      <c r="C87" s="71"/>
      <c r="D87" s="71">
        <v>0</v>
      </c>
      <c r="E87" s="71">
        <v>0</v>
      </c>
      <c r="F87" s="71" cm="1">
        <f t="array" ref="F87:I87">+AA87:AD87</f>
        <v>0</v>
      </c>
      <c r="G87" s="71">
        <v>0</v>
      </c>
      <c r="H87" s="71">
        <v>0</v>
      </c>
      <c r="I87" s="71">
        <v>0</v>
      </c>
      <c r="K87" s="71">
        <v>0</v>
      </c>
      <c r="M87" s="62" t="b">
        <f ca="1"/>
        <v>1</v>
      </c>
      <c r="N87" s="62">
        <f t="shared" ref="N87:N150" si="4">N86+1</f>
        <v>87</v>
      </c>
      <c r="P87" s="62" t="b">
        <v>0</v>
      </c>
      <c r="Q87" s="62" t="s">
        <v>119</v>
      </c>
      <c r="U87" s="71">
        <v>0</v>
      </c>
      <c r="V87" s="71"/>
      <c r="W87" s="71"/>
      <c r="X87" s="71"/>
      <c r="Y87" s="71"/>
      <c r="Z87" s="71"/>
      <c r="AA87" s="71">
        <v>0</v>
      </c>
      <c r="AB87" s="71">
        <v>0</v>
      </c>
      <c r="AC87" s="71">
        <v>0</v>
      </c>
      <c r="AD87" s="71">
        <v>0</v>
      </c>
      <c r="AE87" s="71"/>
    </row>
    <row r="88" spans="1:32" ht="15.75" thickBot="1" x14ac:dyDescent="0.25">
      <c r="A88" s="184"/>
      <c r="C88" s="71"/>
      <c r="D88" s="71"/>
      <c r="E88" s="71"/>
      <c r="F88" s="71"/>
      <c r="G88" s="71"/>
      <c r="H88" s="71"/>
      <c r="I88" s="71"/>
      <c r="K88" s="71"/>
      <c r="M88" s="62" t="b">
        <f ca="1"/>
        <v>1</v>
      </c>
      <c r="N88" s="62">
        <f t="shared" si="4"/>
        <v>88</v>
      </c>
      <c r="Q88" s="62" t="s">
        <v>792</v>
      </c>
      <c r="U88" s="71">
        <v>0</v>
      </c>
      <c r="V88" s="71"/>
      <c r="W88" s="71"/>
      <c r="X88" s="71"/>
      <c r="Y88" s="71"/>
      <c r="Z88" s="71"/>
      <c r="AA88" s="71"/>
      <c r="AB88" s="71"/>
      <c r="AC88" s="71"/>
      <c r="AD88" s="71"/>
      <c r="AE88" s="71"/>
      <c r="AF88" s="62" t="s">
        <v>934</v>
      </c>
    </row>
    <row r="89" spans="1:32" ht="15.75" thickBot="1" x14ac:dyDescent="0.25">
      <c r="A89" s="184"/>
      <c r="B89" s="62" t="s">
        <v>935</v>
      </c>
      <c r="C89" s="68">
        <f t="shared" ref="C89:I89" si="5">SUM(C71:C88)</f>
        <v>0</v>
      </c>
      <c r="D89" s="68">
        <f t="shared" si="5"/>
        <v>0</v>
      </c>
      <c r="E89" s="68">
        <f t="shared" si="5"/>
        <v>0</v>
      </c>
      <c r="F89" s="68">
        <f t="shared" si="5"/>
        <v>0</v>
      </c>
      <c r="G89" s="68">
        <f t="shared" si="5"/>
        <v>0</v>
      </c>
      <c r="H89" s="68">
        <f t="shared" si="5"/>
        <v>0</v>
      </c>
      <c r="I89" s="68">
        <f t="shared" si="5"/>
        <v>0</v>
      </c>
      <c r="K89" s="68">
        <f>SUM(K72:K88)</f>
        <v>0</v>
      </c>
      <c r="M89" s="62" t="b">
        <f ca="1"/>
        <v>1</v>
      </c>
      <c r="N89" s="62">
        <f t="shared" si="4"/>
        <v>89</v>
      </c>
      <c r="U89" s="71">
        <v>0</v>
      </c>
      <c r="V89" s="71"/>
      <c r="W89" s="71"/>
      <c r="X89" s="71"/>
      <c r="Y89" s="71"/>
      <c r="Z89" s="71"/>
      <c r="AA89" s="71"/>
      <c r="AB89" s="71"/>
      <c r="AC89" s="71"/>
      <c r="AD89" s="71"/>
      <c r="AE89" s="71"/>
    </row>
    <row r="90" spans="1:32" ht="15" x14ac:dyDescent="0.2">
      <c r="A90" s="184"/>
      <c r="C90" s="71"/>
      <c r="D90" s="71"/>
      <c r="E90" s="71"/>
      <c r="F90" s="71"/>
      <c r="G90" s="71"/>
      <c r="H90" s="71"/>
      <c r="I90" s="71"/>
      <c r="M90" s="62" t="b">
        <f ca="1"/>
        <v>1</v>
      </c>
      <c r="N90" s="62">
        <f t="shared" si="4"/>
        <v>90</v>
      </c>
      <c r="U90" s="71">
        <v>0</v>
      </c>
      <c r="V90" s="71"/>
      <c r="W90" s="71"/>
      <c r="X90" s="71"/>
      <c r="Y90" s="71"/>
      <c r="Z90" s="71"/>
      <c r="AA90" s="71"/>
      <c r="AB90" s="71"/>
      <c r="AC90" s="71"/>
      <c r="AD90" s="71"/>
      <c r="AE90" s="71"/>
    </row>
    <row r="91" spans="1:32" x14ac:dyDescent="0.2">
      <c r="C91" s="71"/>
      <c r="F91" s="71"/>
      <c r="G91" s="71"/>
      <c r="H91" s="71"/>
      <c r="I91" s="71"/>
      <c r="M91" s="62" t="b">
        <f ca="1"/>
        <v>1</v>
      </c>
      <c r="N91" s="62">
        <f t="shared" si="4"/>
        <v>91</v>
      </c>
      <c r="U91" s="71">
        <v>0</v>
      </c>
      <c r="V91" s="71"/>
      <c r="W91" s="71"/>
      <c r="X91" s="71"/>
      <c r="Y91" s="71"/>
      <c r="Z91" s="71"/>
      <c r="AA91" s="71"/>
      <c r="AB91" s="71"/>
      <c r="AC91" s="71"/>
      <c r="AD91" s="71"/>
      <c r="AE91" s="71"/>
    </row>
    <row r="92" spans="1:32" ht="15.75" x14ac:dyDescent="0.25">
      <c r="A92" s="70" t="str">
        <f>+$Q92&amp;Lists!$V$6</f>
        <v>Repairs, maintenance and computer costs disclosure table</v>
      </c>
      <c r="C92" s="71"/>
      <c r="D92" s="71"/>
      <c r="E92" s="71"/>
      <c r="F92" s="71"/>
      <c r="G92" s="71"/>
      <c r="H92" s="71"/>
      <c r="I92" s="71"/>
      <c r="M92" s="62" t="b">
        <f ca="1"/>
        <v>1</v>
      </c>
      <c r="N92" s="62">
        <f t="shared" si="4"/>
        <v>92</v>
      </c>
      <c r="Q92" s="62" t="s">
        <v>984</v>
      </c>
      <c r="U92" s="71">
        <v>0</v>
      </c>
      <c r="V92" s="71"/>
      <c r="W92" s="71"/>
      <c r="X92" s="71"/>
      <c r="Y92" s="71"/>
      <c r="Z92" s="71"/>
      <c r="AA92" s="71"/>
      <c r="AB92" s="71"/>
      <c r="AC92" s="71"/>
      <c r="AD92" s="71"/>
      <c r="AE92" s="71"/>
      <c r="AF92" s="62" t="s">
        <v>902</v>
      </c>
    </row>
    <row r="93" spans="1:32" x14ac:dyDescent="0.2">
      <c r="C93" s="71"/>
      <c r="D93" s="71"/>
      <c r="E93" s="71"/>
      <c r="F93" s="71"/>
      <c r="G93" s="71"/>
      <c r="H93" s="71"/>
      <c r="I93" s="71"/>
      <c r="M93" s="62" t="b">
        <f ca="1"/>
        <v>1</v>
      </c>
      <c r="N93" s="62">
        <f t="shared" si="4"/>
        <v>93</v>
      </c>
      <c r="U93" s="71">
        <v>0</v>
      </c>
      <c r="V93" s="71"/>
      <c r="W93" s="71"/>
      <c r="X93" s="71"/>
      <c r="Y93" s="71"/>
      <c r="Z93" s="71"/>
      <c r="AA93" s="71"/>
      <c r="AB93" s="71"/>
      <c r="AC93" s="71"/>
      <c r="AD93" s="71"/>
      <c r="AE93" s="71"/>
    </row>
    <row r="94" spans="1:32" x14ac:dyDescent="0.2">
      <c r="B94" s="83" t="s">
        <v>985</v>
      </c>
      <c r="C94" s="71" cm="1">
        <f t="array" ref="C94:C102">$V94:$V102</f>
        <v>0</v>
      </c>
      <c r="D94" s="85">
        <f>-SUM(_xlfn.ANCHORARRAY(D95))</f>
        <v>0</v>
      </c>
      <c r="E94" s="71" cm="1">
        <f t="array" ref="E94:E102">+C94:C102+D94:D102</f>
        <v>0</v>
      </c>
      <c r="F94" s="71" cm="1">
        <f t="array" ref="F94:I94">IFERROR(_xlfn.CHOOSECOLS(_xlfn.ANCHORARRAY(V94),2,3,4,5),0)+AA94:AD94</f>
        <v>0</v>
      </c>
      <c r="G94" s="71">
        <v>0</v>
      </c>
      <c r="H94" s="71">
        <v>0</v>
      </c>
      <c r="I94" s="71">
        <v>0</v>
      </c>
      <c r="K94" s="71" cm="1">
        <f t="array" ref="K94:K109">+U94:U109</f>
        <v>0</v>
      </c>
      <c r="M94" s="62" t="b">
        <f ca="1"/>
        <v>1</v>
      </c>
      <c r="N94" s="62">
        <f t="shared" si="4"/>
        <v>94</v>
      </c>
      <c r="P94" s="62" t="b" cm="1">
        <f t="array" ref="P94:P109">+E94:E109&lt;&gt;0</f>
        <v>0</v>
      </c>
      <c r="Q94" s="62" t="s">
        <v>984</v>
      </c>
      <c r="U94" s="71">
        <v>0</v>
      </c>
      <c r="V94" s="71" cm="1">
        <f t="array" ref="V94:Z94">IF(LEN($B94),IFERROR(INDEX(_xlfn.ANCHORARRAY('Summarised TB'!$S$4),_xlfn.XMATCH($Q94&amp;"|"&amp;$B94,_xlfn.ANCHORARRAY('Summarised TB'!$AA$4),0,2),_xlfn.SEQUENCE(1,5,3)),0),{0,0,0,0,0})</f>
        <v>0</v>
      </c>
      <c r="W94" s="71">
        <v>0</v>
      </c>
      <c r="X94" s="71">
        <v>0</v>
      </c>
      <c r="Y94" s="71">
        <v>0</v>
      </c>
      <c r="Z94" s="71">
        <v>0</v>
      </c>
      <c r="AA94" s="71">
        <f t="shared" ref="AA94" si="6">-SUM(_xlfn.ANCHORARRAY(AA95))</f>
        <v>0</v>
      </c>
      <c r="AB94" s="71">
        <f t="shared" ref="AB94" si="7">-SUM(_xlfn.ANCHORARRAY(AB95))</f>
        <v>0</v>
      </c>
      <c r="AC94" s="71">
        <f t="shared" ref="AC94" si="8">-SUM(_xlfn.ANCHORARRAY(AC95))</f>
        <v>0</v>
      </c>
      <c r="AD94" s="71">
        <f t="shared" ref="AD94" si="9">-SUM(_xlfn.ANCHORARRAY(AD95))</f>
        <v>0</v>
      </c>
      <c r="AE94" s="71"/>
      <c r="AF94" s="62" t="s">
        <v>952</v>
      </c>
    </row>
    <row r="95" spans="1:32" ht="28.5" x14ac:dyDescent="0.2">
      <c r="B95" s="74" t="s">
        <v>239</v>
      </c>
      <c r="C95" s="71">
        <v>0</v>
      </c>
      <c r="D95" s="71" cm="1">
        <f t="array" ref="D95:D109">IF($B95:$B109&lt;&gt;"",SUMIFS('Repairs, maintenance etc'!$C$122:$C$140,'Repairs, maintenance etc'!$Q$122:$Q$140,$B95:$B109),0)</f>
        <v>0</v>
      </c>
      <c r="E95" s="71">
        <v>0</v>
      </c>
      <c r="F95" s="71" cm="1">
        <f t="array" ref="F95:I95">IFERROR(_xlfn.CHOOSECOLS(_xlfn.ANCHORARRAY(V95),2,3,4,5),0)+AA95:AD95</f>
        <v>0</v>
      </c>
      <c r="G95" s="71">
        <v>0</v>
      </c>
      <c r="H95" s="71">
        <v>0</v>
      </c>
      <c r="I95" s="71">
        <v>0</v>
      </c>
      <c r="K95" s="71">
        <v>0</v>
      </c>
      <c r="M95" s="62" t="b">
        <f ca="1"/>
        <v>1</v>
      </c>
      <c r="N95" s="62">
        <f t="shared" si="4"/>
        <v>95</v>
      </c>
      <c r="P95" s="62" t="b">
        <v>0</v>
      </c>
      <c r="Q95" s="62" t="s">
        <v>984</v>
      </c>
      <c r="T95" s="62" t="b">
        <v>1</v>
      </c>
      <c r="U95" s="71">
        <v>0</v>
      </c>
      <c r="V95" s="71" cm="1">
        <f t="array" ref="V95:Z95">IF(LEN($B95),IFERROR(INDEX(_xlfn.ANCHORARRAY('Summarised TB'!$S$4),_xlfn.XMATCH($Q95&amp;"|"&amp;$B95,_xlfn.ANCHORARRAY('Summarised TB'!$AA$4),0,2),_xlfn.SEQUENCE(1,5,3)),0),{0,0,0,0,0})</f>
        <v>0</v>
      </c>
      <c r="W95" s="71">
        <v>0</v>
      </c>
      <c r="X95" s="71">
        <v>0</v>
      </c>
      <c r="Y95" s="71">
        <v>0</v>
      </c>
      <c r="Z95" s="71">
        <v>0</v>
      </c>
      <c r="AA95" s="71" cm="1">
        <f t="array" ref="AA95:AA109">IF((LEN(AA$3)&gt;0)*(LEN($B95:$B109)&gt;0),SUMIFS('Repairs, maintenance etc'!D$122:D$140,'Repairs, maintenance etc'!$Q$122:$Q$140,$B95:$B109),0)</f>
        <v>0</v>
      </c>
      <c r="AB95" s="71" cm="1">
        <f t="array" ref="AB95:AB109">IF((LEN(AB$3)&gt;0)*(LEN($B95:$B109)&gt;0),SUMIFS('Repairs, maintenance etc'!E$122:E$140,'Repairs, maintenance etc'!$Q$122:$Q$140,$B95:$B109),0)</f>
        <v>0</v>
      </c>
      <c r="AC95" s="71" cm="1">
        <f t="array" ref="AC95:AC109">IF((LEN(AC$3)&gt;0)*(LEN($B95:$B109)&gt;0),SUMIFS('Repairs, maintenance etc'!F$122:F$140,'Repairs, maintenance etc'!$Q$122:$Q$140,$B95:$B109),0)</f>
        <v>0</v>
      </c>
      <c r="AD95" s="71" cm="1">
        <f t="array" ref="AD95:AD109">IF((LEN(AD$3)&gt;0)*(LEN($B95:$B109)&gt;0),SUMIFS('Repairs, maintenance etc'!G$122:G$140,'Repairs, maintenance etc'!$Q$122:$Q$140,$B95:$B109),0)</f>
        <v>0</v>
      </c>
      <c r="AE95" s="71" t="str" cm="1">
        <f t="array" ref="AE95:AE103">_xlfn.VSTACK($B95:$B102,Lists!$V$17)</f>
        <v>Repairs / replacement / maintenance / service contracts / consumables - revenue</v>
      </c>
    </row>
    <row r="96" spans="1:32" x14ac:dyDescent="0.2">
      <c r="B96" s="83" t="s">
        <v>986</v>
      </c>
      <c r="C96" s="71">
        <v>0</v>
      </c>
      <c r="D96" s="71">
        <v>0</v>
      </c>
      <c r="E96" s="71">
        <v>0</v>
      </c>
      <c r="F96" s="71" cm="1">
        <f t="array" ref="F96:I96">IFERROR(_xlfn.CHOOSECOLS(_xlfn.ANCHORARRAY(V96),2,3,4,5),0)+AA96:AD96</f>
        <v>0</v>
      </c>
      <c r="G96" s="71">
        <v>0</v>
      </c>
      <c r="H96" s="71">
        <v>0</v>
      </c>
      <c r="I96" s="71">
        <v>0</v>
      </c>
      <c r="K96" s="71">
        <v>0</v>
      </c>
      <c r="M96" s="62" t="b">
        <f ca="1"/>
        <v>1</v>
      </c>
      <c r="N96" s="62">
        <f t="shared" si="4"/>
        <v>96</v>
      </c>
      <c r="P96" s="62" t="b">
        <v>0</v>
      </c>
      <c r="Q96" s="62" t="s">
        <v>984</v>
      </c>
      <c r="S96" s="62" t="b">
        <v>1</v>
      </c>
      <c r="U96" s="71">
        <v>0</v>
      </c>
      <c r="V96" s="71" cm="1">
        <f t="array" ref="V96:Z96">IF(LEN($B96),IFERROR(INDEX(_xlfn.ANCHORARRAY('Summarised TB'!$S$4),_xlfn.XMATCH($Q96&amp;"|"&amp;$B96,_xlfn.ANCHORARRAY('Summarised TB'!$AA$4),0,2),_xlfn.SEQUENCE(1,5,3)),0),{0,0,0,0,0})</f>
        <v>0</v>
      </c>
      <c r="W96" s="71">
        <v>0</v>
      </c>
      <c r="X96" s="71">
        <v>0</v>
      </c>
      <c r="Y96" s="71">
        <v>0</v>
      </c>
      <c r="Z96" s="71">
        <v>0</v>
      </c>
      <c r="AA96" s="71">
        <v>0</v>
      </c>
      <c r="AB96" s="71">
        <v>0</v>
      </c>
      <c r="AC96" s="71">
        <v>0</v>
      </c>
      <c r="AD96" s="71">
        <v>0</v>
      </c>
      <c r="AE96" s="71" t="str">
        <v>Repairs / replacement / tooling - capital</v>
      </c>
      <c r="AF96" s="62" t="s">
        <v>953</v>
      </c>
    </row>
    <row r="97" spans="1:32" x14ac:dyDescent="0.2">
      <c r="B97" s="74" t="s">
        <v>240</v>
      </c>
      <c r="C97" s="71">
        <v>0</v>
      </c>
      <c r="D97" s="71">
        <v>0</v>
      </c>
      <c r="E97" s="71">
        <v>0</v>
      </c>
      <c r="F97" s="71" cm="1">
        <f t="array" ref="F97:I97">IFERROR(_xlfn.CHOOSECOLS(_xlfn.ANCHORARRAY(V97),2,3,4,5),0)+AA97:AD97</f>
        <v>0</v>
      </c>
      <c r="G97" s="71">
        <v>0</v>
      </c>
      <c r="H97" s="71">
        <v>0</v>
      </c>
      <c r="I97" s="71">
        <v>0</v>
      </c>
      <c r="K97" s="71">
        <v>0</v>
      </c>
      <c r="M97" s="62" t="b">
        <f ca="1"/>
        <v>1</v>
      </c>
      <c r="N97" s="62">
        <f t="shared" si="4"/>
        <v>97</v>
      </c>
      <c r="P97" s="62" t="b">
        <v>0</v>
      </c>
      <c r="Q97" s="62" t="s">
        <v>984</v>
      </c>
      <c r="U97" s="71">
        <v>0</v>
      </c>
      <c r="V97" s="71" cm="1">
        <f t="array" ref="V97:Z97">IF(LEN($B97),IFERROR(INDEX(_xlfn.ANCHORARRAY('Summarised TB'!$S$4),_xlfn.XMATCH($Q97&amp;"|"&amp;$B97,_xlfn.ANCHORARRAY('Summarised TB'!$AA$4),0,2),_xlfn.SEQUENCE(1,5,3)),0),{0,0,0,0,0})</f>
        <v>0</v>
      </c>
      <c r="W97" s="71">
        <v>0</v>
      </c>
      <c r="X97" s="71">
        <v>0</v>
      </c>
      <c r="Y97" s="71">
        <v>0</v>
      </c>
      <c r="Z97" s="71">
        <v>0</v>
      </c>
      <c r="AA97" s="71">
        <v>0</v>
      </c>
      <c r="AB97" s="71">
        <v>0</v>
      </c>
      <c r="AC97" s="71">
        <v>0</v>
      </c>
      <c r="AD97" s="71">
        <v>0</v>
      </c>
      <c r="AE97" s="71" t="str">
        <v>Dilapidations provisions</v>
      </c>
    </row>
    <row r="98" spans="1:32" x14ac:dyDescent="0.2">
      <c r="B98" s="74" t="s">
        <v>252</v>
      </c>
      <c r="C98" s="71">
        <v>0</v>
      </c>
      <c r="D98" s="71">
        <v>0</v>
      </c>
      <c r="E98" s="71">
        <v>0</v>
      </c>
      <c r="F98" s="71" cm="1">
        <f t="array" ref="F98:I98">IFERROR(_xlfn.CHOOSECOLS(_xlfn.ANCHORARRAY(V98),2,3,4,5),0)+AA98:AD98</f>
        <v>0</v>
      </c>
      <c r="G98" s="71">
        <v>0</v>
      </c>
      <c r="H98" s="71">
        <v>0</v>
      </c>
      <c r="I98" s="71">
        <v>0</v>
      </c>
      <c r="K98" s="71">
        <v>0</v>
      </c>
      <c r="M98" s="62" t="b">
        <f ca="1"/>
        <v>1</v>
      </c>
      <c r="N98" s="62">
        <f t="shared" si="4"/>
        <v>98</v>
      </c>
      <c r="P98" s="62" t="b">
        <v>0</v>
      </c>
      <c r="Q98" s="62" t="s">
        <v>984</v>
      </c>
      <c r="T98" s="62" t="b">
        <v>1</v>
      </c>
      <c r="U98" s="71">
        <v>0</v>
      </c>
      <c r="V98" s="71" cm="1">
        <f t="array" ref="V98:Z98">IF(LEN($B98),IFERROR(INDEX(_xlfn.ANCHORARRAY('Summarised TB'!$S$4),_xlfn.XMATCH($Q98&amp;"|"&amp;$B98,_xlfn.ANCHORARRAY('Summarised TB'!$AA$4),0,2),_xlfn.SEQUENCE(1,5,3)),0),{0,0,0,0,0})</f>
        <v>0</v>
      </c>
      <c r="W98" s="71">
        <v>0</v>
      </c>
      <c r="X98" s="71">
        <v>0</v>
      </c>
      <c r="Y98" s="71">
        <v>0</v>
      </c>
      <c r="Z98" s="71">
        <v>0</v>
      </c>
      <c r="AA98" s="71">
        <v>0</v>
      </c>
      <c r="AB98" s="71">
        <v>0</v>
      </c>
      <c r="AC98" s="71">
        <v>0</v>
      </c>
      <c r="AD98" s="71">
        <v>0</v>
      </c>
      <c r="AE98" s="71" t="str">
        <v>Computer maintenance, support and training costs</v>
      </c>
    </row>
    <row r="99" spans="1:32" x14ac:dyDescent="0.2">
      <c r="B99" s="74" t="s">
        <v>251</v>
      </c>
      <c r="C99" s="71">
        <v>0</v>
      </c>
      <c r="D99" s="71">
        <v>0</v>
      </c>
      <c r="E99" s="71">
        <v>0</v>
      </c>
      <c r="F99" s="71" cm="1">
        <f t="array" ref="F99:I99">IFERROR(_xlfn.CHOOSECOLS(_xlfn.ANCHORARRAY(V99),2,3,4,5),0)+AA99:AD99</f>
        <v>0</v>
      </c>
      <c r="G99" s="71">
        <v>0</v>
      </c>
      <c r="H99" s="71">
        <v>0</v>
      </c>
      <c r="I99" s="71">
        <v>0</v>
      </c>
      <c r="K99" s="71">
        <v>0</v>
      </c>
      <c r="M99" s="62" t="b">
        <f ca="1"/>
        <v>1</v>
      </c>
      <c r="N99" s="62">
        <f t="shared" si="4"/>
        <v>99</v>
      </c>
      <c r="P99" s="62" t="b">
        <v>0</v>
      </c>
      <c r="Q99" s="62" t="s">
        <v>984</v>
      </c>
      <c r="T99" s="62" t="b">
        <v>1</v>
      </c>
      <c r="U99" s="71">
        <v>0</v>
      </c>
      <c r="V99" s="71" cm="1">
        <f t="array" ref="V99:Z99">IF(LEN($B99),IFERROR(INDEX(_xlfn.ANCHORARRAY('Summarised TB'!$S$4),_xlfn.XMATCH($Q99&amp;"|"&amp;$B99,_xlfn.ANCHORARRAY('Summarised TB'!$AA$4),0,2),_xlfn.SEQUENCE(1,5,3)),0),{0,0,0,0,0})</f>
        <v>0</v>
      </c>
      <c r="W99" s="71">
        <v>0</v>
      </c>
      <c r="X99" s="71">
        <v>0</v>
      </c>
      <c r="Y99" s="71">
        <v>0</v>
      </c>
      <c r="Z99" s="71">
        <v>0</v>
      </c>
      <c r="AA99" s="71">
        <v>0</v>
      </c>
      <c r="AB99" s="71">
        <v>0</v>
      </c>
      <c r="AC99" s="71">
        <v>0</v>
      </c>
      <c r="AD99" s="71">
        <v>0</v>
      </c>
      <c r="AE99" s="71" t="str">
        <v>Software licences</v>
      </c>
    </row>
    <row r="100" spans="1:32" x14ac:dyDescent="0.2">
      <c r="B100" s="83" t="s">
        <v>987</v>
      </c>
      <c r="C100" s="71">
        <v>0</v>
      </c>
      <c r="D100" s="71">
        <v>0</v>
      </c>
      <c r="E100" s="71">
        <v>0</v>
      </c>
      <c r="F100" s="71" cm="1">
        <f t="array" ref="F100:I100">IFERROR(_xlfn.CHOOSECOLS(_xlfn.ANCHORARRAY(V100),2,3,4,5),0)+AA100:AD100</f>
        <v>0</v>
      </c>
      <c r="G100" s="71">
        <v>0</v>
      </c>
      <c r="H100" s="71">
        <v>0</v>
      </c>
      <c r="I100" s="71">
        <v>0</v>
      </c>
      <c r="K100" s="71">
        <v>0</v>
      </c>
      <c r="M100" s="62" t="b">
        <f ca="1"/>
        <v>1</v>
      </c>
      <c r="N100" s="62">
        <f t="shared" si="4"/>
        <v>100</v>
      </c>
      <c r="P100" s="62" t="b">
        <v>0</v>
      </c>
      <c r="Q100" s="62" t="s">
        <v>984</v>
      </c>
      <c r="S100" s="62" t="b">
        <v>1</v>
      </c>
      <c r="U100" s="71">
        <v>0</v>
      </c>
      <c r="V100" s="71" cm="1">
        <f t="array" ref="V100:Z100">IF(LEN($B100),IFERROR(INDEX(_xlfn.ANCHORARRAY('Summarised TB'!$S$4),_xlfn.XMATCH($Q100&amp;"|"&amp;$B100,_xlfn.ANCHORARRAY('Summarised TB'!$AA$4),0,2),_xlfn.SEQUENCE(1,5,3)),0),{0,0,0,0,0})</f>
        <v>0</v>
      </c>
      <c r="W100" s="71">
        <v>0</v>
      </c>
      <c r="X100" s="71">
        <v>0</v>
      </c>
      <c r="Y100" s="71">
        <v>0</v>
      </c>
      <c r="Z100" s="71">
        <v>0</v>
      </c>
      <c r="AA100" s="71">
        <v>0</v>
      </c>
      <c r="AB100" s="71">
        <v>0</v>
      </c>
      <c r="AC100" s="71">
        <v>0</v>
      </c>
      <c r="AD100" s="71">
        <v>0</v>
      </c>
      <c r="AE100" s="71" t="str">
        <v>New assets - capital</v>
      </c>
    </row>
    <row r="101" spans="1:32" x14ac:dyDescent="0.2">
      <c r="B101" s="74" t="s">
        <v>988</v>
      </c>
      <c r="C101" s="71">
        <v>0</v>
      </c>
      <c r="D101" s="71">
        <v>0</v>
      </c>
      <c r="E101" s="71">
        <v>0</v>
      </c>
      <c r="F101" s="71" cm="1">
        <f t="array" ref="F101:I101">IFERROR(_xlfn.CHOOSECOLS(_xlfn.ANCHORARRAY(V101),2,3,4,5),0)+AA101:AD101</f>
        <v>0</v>
      </c>
      <c r="G101" s="71">
        <v>0</v>
      </c>
      <c r="H101" s="71">
        <v>0</v>
      </c>
      <c r="I101" s="71">
        <v>0</v>
      </c>
      <c r="K101" s="71">
        <v>0</v>
      </c>
      <c r="M101" s="62" t="b">
        <f ca="1"/>
        <v>1</v>
      </c>
      <c r="N101" s="62">
        <f t="shared" si="4"/>
        <v>101</v>
      </c>
      <c r="P101" s="62" t="b">
        <v>0</v>
      </c>
      <c r="Q101" s="62" t="s">
        <v>984</v>
      </c>
      <c r="T101" s="62" t="b">
        <v>1</v>
      </c>
      <c r="U101" s="71">
        <v>0</v>
      </c>
      <c r="V101" s="71" cm="1">
        <f t="array" ref="V101:Z101">IF(LEN($B101),IFERROR(INDEX(_xlfn.ANCHORARRAY('Summarised TB'!$S$4),_xlfn.XMATCH($Q101&amp;"|"&amp;$B101,_xlfn.ANCHORARRAY('Summarised TB'!$AA$4),0,2),_xlfn.SEQUENCE(1,5,3)),0),{0,0,0,0,0})</f>
        <v>0</v>
      </c>
      <c r="W101" s="71">
        <v>0</v>
      </c>
      <c r="X101" s="71">
        <v>0</v>
      </c>
      <c r="Y101" s="71">
        <v>0</v>
      </c>
      <c r="Z101" s="71">
        <v>0</v>
      </c>
      <c r="AA101" s="71">
        <v>0</v>
      </c>
      <c r="AB101" s="71">
        <v>0</v>
      </c>
      <c r="AC101" s="71">
        <v>0</v>
      </c>
      <c r="AD101" s="71">
        <v>0</v>
      </c>
      <c r="AE101" s="71" t="str">
        <v>Repairs and computer costs TA estimate - [Allowed]</v>
      </c>
    </row>
    <row r="102" spans="1:32" x14ac:dyDescent="0.2">
      <c r="B102" s="74" t="s">
        <v>989</v>
      </c>
      <c r="C102" s="71">
        <v>0</v>
      </c>
      <c r="D102" s="71">
        <v>0</v>
      </c>
      <c r="E102" s="71">
        <v>0</v>
      </c>
      <c r="F102" s="71" cm="1">
        <f t="array" ref="F102:I102">IFERROR(_xlfn.CHOOSECOLS(_xlfn.ANCHORARRAY(V102),2,3,4,5),0)+AA102:AD102</f>
        <v>0</v>
      </c>
      <c r="G102" s="71">
        <v>0</v>
      </c>
      <c r="H102" s="71">
        <v>0</v>
      </c>
      <c r="I102" s="71">
        <v>0</v>
      </c>
      <c r="K102" s="71">
        <v>0</v>
      </c>
      <c r="M102" s="62" t="b">
        <f ca="1"/>
        <v>1</v>
      </c>
      <c r="N102" s="62">
        <f t="shared" si="4"/>
        <v>102</v>
      </c>
      <c r="P102" s="62" t="b">
        <v>0</v>
      </c>
      <c r="Q102" s="62" t="s">
        <v>984</v>
      </c>
      <c r="S102" s="62" t="b">
        <v>1</v>
      </c>
      <c r="U102" s="71">
        <v>0</v>
      </c>
      <c r="V102" s="71" cm="1">
        <f t="array" ref="V102:Z102">IF(LEN($B102),IFERROR(INDEX(_xlfn.ANCHORARRAY('Summarised TB'!$S$4),_xlfn.XMATCH($Q102&amp;"|"&amp;$B102,_xlfn.ANCHORARRAY('Summarised TB'!$AA$4),0,2),_xlfn.SEQUENCE(1,5,3)),0),{0,0,0,0,0})</f>
        <v>0</v>
      </c>
      <c r="W102" s="71">
        <v>0</v>
      </c>
      <c r="X102" s="71">
        <v>0</v>
      </c>
      <c r="Y102" s="71">
        <v>0</v>
      </c>
      <c r="Z102" s="71">
        <v>0</v>
      </c>
      <c r="AA102" s="71">
        <v>0</v>
      </c>
      <c r="AB102" s="71">
        <v>0</v>
      </c>
      <c r="AC102" s="71">
        <v>0</v>
      </c>
      <c r="AD102" s="71">
        <v>0</v>
      </c>
      <c r="AE102" s="71" t="str">
        <v>Repairs and computer costs TA estimate - [Disallowed]</v>
      </c>
    </row>
    <row r="103" spans="1:32" ht="15" hidden="1" x14ac:dyDescent="0.2">
      <c r="A103" s="184"/>
      <c r="C103" s="71"/>
      <c r="D103" s="71">
        <v>0</v>
      </c>
      <c r="E103" s="71"/>
      <c r="F103" s="71"/>
      <c r="G103" s="71"/>
      <c r="H103" s="71"/>
      <c r="I103" s="71"/>
      <c r="K103" s="71">
        <v>0</v>
      </c>
      <c r="M103" s="62" t="b">
        <f ca="1"/>
        <v>1</v>
      </c>
      <c r="N103" s="62">
        <f t="shared" si="4"/>
        <v>103</v>
      </c>
      <c r="P103" s="62" t="b">
        <v>0</v>
      </c>
      <c r="Q103" s="62" t="s">
        <v>984</v>
      </c>
      <c r="U103" s="71">
        <v>0</v>
      </c>
      <c r="V103" s="71"/>
      <c r="W103" s="71"/>
      <c r="X103" s="71"/>
      <c r="Y103" s="71"/>
      <c r="Z103" s="71"/>
      <c r="AA103" s="71">
        <v>0</v>
      </c>
      <c r="AB103" s="71">
        <v>0</v>
      </c>
      <c r="AC103" s="71">
        <v>0</v>
      </c>
      <c r="AD103" s="71">
        <v>0</v>
      </c>
      <c r="AE103" s="71" t="str">
        <v>Discuss with PwC</v>
      </c>
    </row>
    <row r="104" spans="1:32" hidden="1" x14ac:dyDescent="0.2">
      <c r="A104" s="62" t="str">
        <f>Lists!$V$14</f>
        <v>Added captions allowed up to 5</v>
      </c>
      <c r="C104" s="71"/>
      <c r="D104" s="71">
        <v>0</v>
      </c>
      <c r="E104" s="71"/>
      <c r="F104" s="71"/>
      <c r="G104" s="71"/>
      <c r="H104" s="71"/>
      <c r="I104" s="71"/>
      <c r="K104" s="71">
        <v>0</v>
      </c>
      <c r="M104" s="62" t="b">
        <f ca="1"/>
        <v>1</v>
      </c>
      <c r="N104" s="62">
        <f t="shared" si="4"/>
        <v>104</v>
      </c>
      <c r="P104" s="62" t="b">
        <v>0</v>
      </c>
      <c r="Q104" s="62" t="s">
        <v>984</v>
      </c>
      <c r="U104" s="71">
        <v>0</v>
      </c>
      <c r="V104" s="71"/>
      <c r="W104" s="71"/>
      <c r="X104" s="71"/>
      <c r="Y104" s="71"/>
      <c r="Z104" s="71"/>
      <c r="AA104" s="71">
        <v>0</v>
      </c>
      <c r="AB104" s="71">
        <v>0</v>
      </c>
      <c r="AC104" s="71">
        <v>0</v>
      </c>
      <c r="AD104" s="71">
        <v>0</v>
      </c>
      <c r="AE104" s="71"/>
      <c r="AF104" s="62" t="s">
        <v>980</v>
      </c>
    </row>
    <row r="105" spans="1:32" ht="15" hidden="1" x14ac:dyDescent="0.2">
      <c r="A105" s="184"/>
      <c r="B105" t="str" cm="1">
        <f t="array" ref="B105">_xlfn.UNIQUE(_xlfn._xlws.FILTER('Repairs, maintenance etc'!$B$132:$B$139,'Repairs, maintenance etc'!$I$132:$I$139=Yes,""))</f>
        <v/>
      </c>
      <c r="C105" s="71"/>
      <c r="D105" s="71">
        <v>0</v>
      </c>
      <c r="E105" s="71" cm="1">
        <f t="array" ref="E105:E109">D105:D109</f>
        <v>0</v>
      </c>
      <c r="F105" s="71" cm="1">
        <f t="array" ref="F105:I105">+AA105:AD105</f>
        <v>0</v>
      </c>
      <c r="G105" s="71">
        <v>0</v>
      </c>
      <c r="H105" s="71">
        <v>0</v>
      </c>
      <c r="I105" s="71">
        <v>0</v>
      </c>
      <c r="K105" s="71">
        <v>0</v>
      </c>
      <c r="M105" s="62" t="b">
        <f ca="1"/>
        <v>1</v>
      </c>
      <c r="N105" s="62">
        <f t="shared" si="4"/>
        <v>105</v>
      </c>
      <c r="O105" s="62">
        <f ca="1">COUNTIF(M105:M109,FALSE)</f>
        <v>0</v>
      </c>
      <c r="P105" s="62" t="b">
        <v>0</v>
      </c>
      <c r="Q105" s="62" t="s">
        <v>984</v>
      </c>
      <c r="U105" s="71">
        <v>0</v>
      </c>
      <c r="V105" s="71"/>
      <c r="W105" s="71"/>
      <c r="X105" s="71"/>
      <c r="Y105" s="71"/>
      <c r="Z105" s="71"/>
      <c r="AA105" s="71">
        <v>0</v>
      </c>
      <c r="AB105" s="71">
        <v>0</v>
      </c>
      <c r="AC105" s="71">
        <v>0</v>
      </c>
      <c r="AD105" s="71">
        <v>0</v>
      </c>
      <c r="AE105" s="71"/>
      <c r="AF105" s="62" t="s">
        <v>981</v>
      </c>
    </row>
    <row r="106" spans="1:32" ht="15" hidden="1" x14ac:dyDescent="0.2">
      <c r="A106" s="184"/>
      <c r="C106" s="71"/>
      <c r="D106" s="71">
        <v>0</v>
      </c>
      <c r="E106" s="71">
        <v>0</v>
      </c>
      <c r="F106" s="71" cm="1">
        <f t="array" ref="F106:I106">+AA106:AD106</f>
        <v>0</v>
      </c>
      <c r="G106" s="71">
        <v>0</v>
      </c>
      <c r="H106" s="71">
        <v>0</v>
      </c>
      <c r="I106" s="71">
        <v>0</v>
      </c>
      <c r="K106" s="71">
        <v>0</v>
      </c>
      <c r="M106" s="62" t="b">
        <f ca="1"/>
        <v>1</v>
      </c>
      <c r="N106" s="62">
        <f t="shared" si="4"/>
        <v>106</v>
      </c>
      <c r="O106" s="62" t="e">
        <f ca="1">IF(DataFlow_Hide_Rows_Enabled,[1]!DCHideRow($B$355,+$N105,FALSE,$O105),Message_DataFlow_Disabled)</f>
        <v>#NAME?</v>
      </c>
      <c r="P106" s="62" t="b">
        <v>0</v>
      </c>
      <c r="Q106" s="62" t="s">
        <v>984</v>
      </c>
      <c r="U106" s="71">
        <v>0</v>
      </c>
      <c r="V106" s="71"/>
      <c r="W106" s="71"/>
      <c r="X106" s="71"/>
      <c r="Y106" s="71"/>
      <c r="Z106" s="71"/>
      <c r="AA106" s="71">
        <v>0</v>
      </c>
      <c r="AB106" s="71">
        <v>0</v>
      </c>
      <c r="AC106" s="71">
        <v>0</v>
      </c>
      <c r="AD106" s="71">
        <v>0</v>
      </c>
      <c r="AE106" s="71"/>
    </row>
    <row r="107" spans="1:32" ht="15" hidden="1" x14ac:dyDescent="0.2">
      <c r="A107" s="184"/>
      <c r="C107" s="71"/>
      <c r="D107" s="71">
        <v>0</v>
      </c>
      <c r="E107" s="71">
        <v>0</v>
      </c>
      <c r="F107" s="71" cm="1">
        <f t="array" ref="F107:I107">+AA107:AD107</f>
        <v>0</v>
      </c>
      <c r="G107" s="71">
        <v>0</v>
      </c>
      <c r="H107" s="71">
        <v>0</v>
      </c>
      <c r="I107" s="71">
        <v>0</v>
      </c>
      <c r="K107" s="71">
        <v>0</v>
      </c>
      <c r="M107" s="62" t="b">
        <f ca="1"/>
        <v>1</v>
      </c>
      <c r="N107" s="62">
        <f t="shared" si="4"/>
        <v>107</v>
      </c>
      <c r="O107" s="62" t="e">
        <f ca="1">IF(DataFlow_Hide_Rows_Enabled,[1]!DCHideRow($B$355,+$N105+$O105,TRUE,5-$O105),Message_DataFlow_Disabled)</f>
        <v>#NAME?</v>
      </c>
      <c r="P107" s="62" t="b">
        <v>0</v>
      </c>
      <c r="Q107" s="62" t="s">
        <v>984</v>
      </c>
      <c r="U107" s="71">
        <v>0</v>
      </c>
      <c r="V107" s="71"/>
      <c r="W107" s="71"/>
      <c r="X107" s="71"/>
      <c r="Y107" s="71"/>
      <c r="Z107" s="71"/>
      <c r="AA107" s="71">
        <v>0</v>
      </c>
      <c r="AB107" s="71">
        <v>0</v>
      </c>
      <c r="AC107" s="71">
        <v>0</v>
      </c>
      <c r="AD107" s="71">
        <v>0</v>
      </c>
      <c r="AE107" s="71"/>
    </row>
    <row r="108" spans="1:32" ht="15" hidden="1" x14ac:dyDescent="0.2">
      <c r="A108" s="184"/>
      <c r="C108" s="71"/>
      <c r="D108" s="71">
        <v>0</v>
      </c>
      <c r="E108" s="71">
        <v>0</v>
      </c>
      <c r="F108" s="71" cm="1">
        <f t="array" ref="F108:I108">+AA108:AD108</f>
        <v>0</v>
      </c>
      <c r="G108" s="71">
        <v>0</v>
      </c>
      <c r="H108" s="71">
        <v>0</v>
      </c>
      <c r="I108" s="71">
        <v>0</v>
      </c>
      <c r="K108" s="71">
        <v>0</v>
      </c>
      <c r="M108" s="62" t="b">
        <f ca="1"/>
        <v>1</v>
      </c>
      <c r="N108" s="62">
        <f t="shared" si="4"/>
        <v>108</v>
      </c>
      <c r="P108" s="62" t="b">
        <v>0</v>
      </c>
      <c r="Q108" s="62" t="s">
        <v>984</v>
      </c>
      <c r="U108" s="71">
        <v>0</v>
      </c>
      <c r="V108" s="71"/>
      <c r="W108" s="71"/>
      <c r="X108" s="71"/>
      <c r="Y108" s="71"/>
      <c r="Z108" s="71"/>
      <c r="AA108" s="71">
        <v>0</v>
      </c>
      <c r="AB108" s="71">
        <v>0</v>
      </c>
      <c r="AC108" s="71">
        <v>0</v>
      </c>
      <c r="AD108" s="71">
        <v>0</v>
      </c>
      <c r="AE108" s="71"/>
    </row>
    <row r="109" spans="1:32" ht="15" hidden="1" x14ac:dyDescent="0.2">
      <c r="A109" s="184"/>
      <c r="C109" s="71"/>
      <c r="D109" s="71">
        <v>0</v>
      </c>
      <c r="E109" s="71">
        <v>0</v>
      </c>
      <c r="F109" s="71" cm="1">
        <f t="array" ref="F109:I109">+AA109:AD109</f>
        <v>0</v>
      </c>
      <c r="G109" s="71">
        <v>0</v>
      </c>
      <c r="H109" s="71">
        <v>0</v>
      </c>
      <c r="I109" s="71">
        <v>0</v>
      </c>
      <c r="K109" s="71">
        <v>0</v>
      </c>
      <c r="M109" s="62" t="b">
        <f ca="1"/>
        <v>1</v>
      </c>
      <c r="N109" s="62">
        <f t="shared" si="4"/>
        <v>109</v>
      </c>
      <c r="P109" s="62" t="b">
        <v>0</v>
      </c>
      <c r="Q109" s="62" t="s">
        <v>984</v>
      </c>
      <c r="U109" s="71">
        <v>0</v>
      </c>
      <c r="V109" s="71"/>
      <c r="W109" s="71"/>
      <c r="X109" s="71"/>
      <c r="Y109" s="71"/>
      <c r="Z109" s="71"/>
      <c r="AA109" s="71">
        <v>0</v>
      </c>
      <c r="AB109" s="71">
        <v>0</v>
      </c>
      <c r="AC109" s="71">
        <v>0</v>
      </c>
      <c r="AD109" s="71">
        <v>0</v>
      </c>
      <c r="AE109" s="71"/>
    </row>
    <row r="110" spans="1:32" ht="15.75" thickBot="1" x14ac:dyDescent="0.25">
      <c r="A110" s="184"/>
      <c r="C110" s="71"/>
      <c r="D110" s="71"/>
      <c r="E110" s="71"/>
      <c r="F110" s="71"/>
      <c r="G110" s="71"/>
      <c r="H110" s="71"/>
      <c r="I110" s="71"/>
      <c r="K110" s="71"/>
      <c r="M110" s="62" t="b">
        <f ca="1"/>
        <v>1</v>
      </c>
      <c r="N110" s="62">
        <f t="shared" si="4"/>
        <v>110</v>
      </c>
      <c r="Q110" s="62" t="s">
        <v>792</v>
      </c>
      <c r="U110" s="71">
        <v>0</v>
      </c>
      <c r="V110" s="71"/>
      <c r="W110" s="71"/>
      <c r="X110" s="71"/>
      <c r="Y110" s="71"/>
      <c r="Z110" s="71"/>
      <c r="AA110" s="71"/>
      <c r="AB110" s="71"/>
      <c r="AC110" s="71"/>
      <c r="AD110" s="71"/>
      <c r="AE110" s="71"/>
      <c r="AF110" s="62" t="s">
        <v>934</v>
      </c>
    </row>
    <row r="111" spans="1:32" ht="15.75" thickBot="1" x14ac:dyDescent="0.25">
      <c r="A111" s="184"/>
      <c r="B111" s="62" t="s">
        <v>935</v>
      </c>
      <c r="C111" s="68">
        <f t="shared" ref="C111:I111" si="10">SUM(C92:C110)</f>
        <v>0</v>
      </c>
      <c r="D111" s="68">
        <f t="shared" si="10"/>
        <v>0</v>
      </c>
      <c r="E111" s="68">
        <f t="shared" si="10"/>
        <v>0</v>
      </c>
      <c r="F111" s="68">
        <f t="shared" si="10"/>
        <v>0</v>
      </c>
      <c r="G111" s="68">
        <f t="shared" si="10"/>
        <v>0</v>
      </c>
      <c r="H111" s="68">
        <f t="shared" si="10"/>
        <v>0</v>
      </c>
      <c r="I111" s="68">
        <f t="shared" si="10"/>
        <v>0</v>
      </c>
      <c r="K111" s="68">
        <f>SUM(K93:K110)</f>
        <v>0</v>
      </c>
      <c r="M111" s="62" t="b">
        <f ca="1"/>
        <v>1</v>
      </c>
      <c r="N111" s="62">
        <f t="shared" si="4"/>
        <v>111</v>
      </c>
      <c r="U111" s="71">
        <v>0</v>
      </c>
      <c r="V111" s="71"/>
      <c r="W111" s="71"/>
      <c r="X111" s="71"/>
      <c r="Y111" s="71"/>
      <c r="Z111" s="71"/>
      <c r="AA111" s="71"/>
      <c r="AB111" s="71"/>
      <c r="AC111" s="71"/>
      <c r="AD111" s="71"/>
      <c r="AE111" s="71"/>
    </row>
    <row r="112" spans="1:32" ht="15" x14ac:dyDescent="0.2">
      <c r="A112" s="184"/>
      <c r="C112" s="71"/>
      <c r="D112" s="71"/>
      <c r="E112" s="71"/>
      <c r="F112" s="71"/>
      <c r="G112" s="71"/>
      <c r="H112" s="71"/>
      <c r="I112" s="71"/>
      <c r="M112" s="62" t="b">
        <f ca="1"/>
        <v>1</v>
      </c>
      <c r="N112" s="62">
        <f t="shared" si="4"/>
        <v>112</v>
      </c>
      <c r="U112" s="71">
        <v>0</v>
      </c>
      <c r="V112" s="71"/>
      <c r="W112" s="71"/>
      <c r="X112" s="71"/>
      <c r="Y112" s="71"/>
      <c r="Z112" s="71"/>
      <c r="AA112" s="71"/>
      <c r="AB112" s="71"/>
      <c r="AC112" s="71"/>
      <c r="AD112" s="71"/>
      <c r="AE112" s="71"/>
    </row>
    <row r="113" spans="1:32" ht="15" x14ac:dyDescent="0.2">
      <c r="A113" s="184"/>
      <c r="C113" s="71"/>
      <c r="D113" s="71"/>
      <c r="E113" s="71"/>
      <c r="F113" s="71"/>
      <c r="G113" s="71"/>
      <c r="H113" s="71"/>
      <c r="I113" s="71"/>
      <c r="M113" s="62" t="b">
        <f ca="1"/>
        <v>1</v>
      </c>
      <c r="N113" s="62">
        <f t="shared" si="4"/>
        <v>113</v>
      </c>
      <c r="U113" s="71">
        <v>0</v>
      </c>
      <c r="V113" s="71"/>
      <c r="W113" s="71"/>
      <c r="X113" s="71"/>
      <c r="Y113" s="71"/>
      <c r="Z113" s="71"/>
      <c r="AA113" s="71"/>
      <c r="AB113" s="71"/>
      <c r="AC113" s="71"/>
      <c r="AD113" s="71"/>
      <c r="AE113" s="71"/>
    </row>
    <row r="114" spans="1:32" ht="15.75" x14ac:dyDescent="0.25">
      <c r="A114" s="70" t="str">
        <f>+$Q114&amp;Lists!$V$6</f>
        <v>Bad debts disclosure table</v>
      </c>
      <c r="C114" s="71"/>
      <c r="D114" s="71"/>
      <c r="E114" s="71"/>
      <c r="F114" s="71"/>
      <c r="G114" s="71"/>
      <c r="H114" s="71"/>
      <c r="I114" s="71"/>
      <c r="M114" s="62" t="b">
        <f ca="1"/>
        <v>1</v>
      </c>
      <c r="N114" s="62">
        <f t="shared" si="4"/>
        <v>114</v>
      </c>
      <c r="Q114" s="62" t="s">
        <v>42</v>
      </c>
      <c r="U114" s="71">
        <v>0</v>
      </c>
      <c r="V114" s="71"/>
      <c r="W114" s="71"/>
      <c r="X114" s="71"/>
      <c r="Y114" s="71"/>
      <c r="Z114" s="71"/>
      <c r="AA114" s="71"/>
      <c r="AB114" s="71"/>
      <c r="AC114" s="71"/>
      <c r="AD114" s="71"/>
      <c r="AE114" s="71"/>
      <c r="AF114" s="62" t="s">
        <v>902</v>
      </c>
    </row>
    <row r="115" spans="1:32" x14ac:dyDescent="0.2">
      <c r="C115" s="71"/>
      <c r="D115" s="71"/>
      <c r="E115" s="71"/>
      <c r="F115" s="71"/>
      <c r="G115" s="71"/>
      <c r="H115" s="71"/>
      <c r="I115" s="71"/>
      <c r="M115" s="62" t="b">
        <f ca="1"/>
        <v>1</v>
      </c>
      <c r="N115" s="62">
        <f t="shared" si="4"/>
        <v>115</v>
      </c>
      <c r="U115" s="71">
        <v>0</v>
      </c>
      <c r="V115" s="71"/>
      <c r="W115" s="71"/>
      <c r="X115" s="71"/>
      <c r="Y115" s="71"/>
      <c r="Z115" s="71"/>
      <c r="AA115" s="71"/>
      <c r="AB115" s="71"/>
      <c r="AC115" s="71"/>
      <c r="AD115" s="71"/>
      <c r="AE115" s="71"/>
    </row>
    <row r="116" spans="1:32" x14ac:dyDescent="0.2">
      <c r="B116" s="83" t="s">
        <v>990</v>
      </c>
      <c r="C116" s="71" cm="1">
        <f t="array" ref="C116:C123">$V116:$V123</f>
        <v>0</v>
      </c>
      <c r="D116" s="85">
        <f>-SUM(_xlfn.ANCHORARRAY(D117))</f>
        <v>0</v>
      </c>
      <c r="E116" s="71" cm="1">
        <f t="array" ref="E116:E123">+C116:C123+D116:D123</f>
        <v>0</v>
      </c>
      <c r="F116" s="71" cm="1">
        <f t="array" ref="F116:I116">IFERROR(_xlfn.CHOOSECOLS(_xlfn.ANCHORARRAY(V116),2,3,4,5),0)+AA116:AD116</f>
        <v>0</v>
      </c>
      <c r="G116" s="71">
        <v>0</v>
      </c>
      <c r="H116" s="71">
        <v>0</v>
      </c>
      <c r="I116" s="71">
        <v>0</v>
      </c>
      <c r="K116" s="71" cm="1">
        <f t="array" ref="K116:K130">+U116:U130</f>
        <v>0</v>
      </c>
      <c r="M116" s="62" t="b">
        <f ca="1"/>
        <v>1</v>
      </c>
      <c r="N116" s="62">
        <f t="shared" si="4"/>
        <v>116</v>
      </c>
      <c r="P116" s="62" t="b" cm="1">
        <f t="array" ref="P116:P130">+E116:E130&lt;&gt;0</f>
        <v>0</v>
      </c>
      <c r="Q116" s="62" t="s">
        <v>42</v>
      </c>
      <c r="U116" s="71">
        <v>0</v>
      </c>
      <c r="V116" s="71" cm="1">
        <f t="array" ref="V116:Z116">IF(LEN($B116),IFERROR(INDEX(_xlfn.ANCHORARRAY('Summarised TB'!$S$4),_xlfn.XMATCH($Q116&amp;"|"&amp;$B116,_xlfn.ANCHORARRAY('Summarised TB'!$AA$4),0,2),_xlfn.SEQUENCE(1,5,3)),0),{0,0,0,0,0})</f>
        <v>0</v>
      </c>
      <c r="W116" s="71">
        <v>0</v>
      </c>
      <c r="X116" s="71">
        <v>0</v>
      </c>
      <c r="Y116" s="71">
        <v>0</v>
      </c>
      <c r="Z116" s="71">
        <v>0</v>
      </c>
      <c r="AA116" s="71">
        <f t="shared" ref="AA116" si="11">-SUM(_xlfn.ANCHORARRAY(AA117))</f>
        <v>0</v>
      </c>
      <c r="AB116" s="71">
        <f t="shared" ref="AB116" si="12">-SUM(_xlfn.ANCHORARRAY(AB117))</f>
        <v>0</v>
      </c>
      <c r="AC116" s="71">
        <f t="shared" ref="AC116" si="13">-SUM(_xlfn.ANCHORARRAY(AC117))</f>
        <v>0</v>
      </c>
      <c r="AD116" s="71">
        <f t="shared" ref="AD116" si="14">-SUM(_xlfn.ANCHORARRAY(AD117))</f>
        <v>0</v>
      </c>
      <c r="AE116" s="71"/>
      <c r="AF116" s="62" t="s">
        <v>952</v>
      </c>
    </row>
    <row r="117" spans="1:32" x14ac:dyDescent="0.2">
      <c r="B117" t="s">
        <v>991</v>
      </c>
      <c r="C117" s="71">
        <v>0</v>
      </c>
      <c r="D117" s="71" cm="1">
        <f t="array" ref="D117:D130">IF($B117:$B130&lt;&gt;"",SUMIFS('Bad debts'!$C$122:$C$139,'Bad debts'!$Q$122:$Q$139,$B117:$B130),0)</f>
        <v>0</v>
      </c>
      <c r="E117" s="71">
        <v>0</v>
      </c>
      <c r="F117" s="71" cm="1">
        <f t="array" ref="F117:I117">IFERROR(_xlfn.CHOOSECOLS(_xlfn.ANCHORARRAY(V117),2,3,4,5),0)+AA117:AD117</f>
        <v>0</v>
      </c>
      <c r="G117" s="71">
        <v>0</v>
      </c>
      <c r="H117" s="71">
        <v>0</v>
      </c>
      <c r="I117" s="71">
        <v>0</v>
      </c>
      <c r="K117" s="71">
        <v>0</v>
      </c>
      <c r="M117" s="62" t="b">
        <f ca="1"/>
        <v>1</v>
      </c>
      <c r="N117" s="62">
        <f t="shared" si="4"/>
        <v>117</v>
      </c>
      <c r="P117" s="62" t="b">
        <v>0</v>
      </c>
      <c r="Q117" s="62" t="s">
        <v>42</v>
      </c>
      <c r="U117" s="71">
        <v>0</v>
      </c>
      <c r="V117" s="71" cm="1">
        <f t="array" ref="V117:Z117">IF(LEN($B117),IFERROR(INDEX(_xlfn.ANCHORARRAY('Summarised TB'!$S$4),_xlfn.XMATCH($Q117&amp;"|"&amp;$B117,_xlfn.ANCHORARRAY('Summarised TB'!$AA$4),0,2),_xlfn.SEQUENCE(1,5,3)),0),{0,0,0,0,0})</f>
        <v>0</v>
      </c>
      <c r="W117" s="71">
        <v>0</v>
      </c>
      <c r="X117" s="71">
        <v>0</v>
      </c>
      <c r="Y117" s="71">
        <v>0</v>
      </c>
      <c r="Z117" s="71">
        <v>0</v>
      </c>
      <c r="AA117" s="71" cm="1">
        <f t="array" ref="AA117:AA130">IF((LEN(AA$3)&gt;0)*(LEN($B117:$B130)&gt;0),SUMIFS('Bad debts'!D$122:D$139,'Bad debts'!$Q$122:$Q$139,$B117:$B130),0)</f>
        <v>0</v>
      </c>
      <c r="AB117" s="71" cm="1">
        <f t="array" ref="AB117:AB130">IF((LEN(AB$3)&gt;0)*(LEN($B117:$B130)&gt;0),SUMIFS('Bad debts'!E$122:E$139,'Bad debts'!$Q$122:$Q$139,$B117:$B130),0)</f>
        <v>0</v>
      </c>
      <c r="AC117" s="71" cm="1">
        <f t="array" ref="AC117:AC130">IF((LEN(AC$3)&gt;0)*(LEN($B117:$B130)&gt;0),SUMIFS('Bad debts'!F$122:F$139,'Bad debts'!$Q$122:$Q$139,$B117:$B130),0)</f>
        <v>0</v>
      </c>
      <c r="AD117" s="71" cm="1">
        <f t="array" ref="AD117:AD130">IF((LEN(AD$3)&gt;0)*(LEN($B117:$B130)&gt;0),SUMIFS('Bad debts'!G$122:G$139,'Bad debts'!$Q$122:$Q$139,$B117:$B130),0)</f>
        <v>0</v>
      </c>
      <c r="AE117" s="71" t="str" cm="1">
        <f t="array" ref="AE117:AE124">_xlfn.VSTACK($B117:$B123,Lists!$V$17)</f>
        <v xml:space="preserve">Bad debts / impairments - third party - specific </v>
      </c>
    </row>
    <row r="118" spans="1:32" x14ac:dyDescent="0.2">
      <c r="B118" t="s">
        <v>992</v>
      </c>
      <c r="C118" s="71">
        <v>0</v>
      </c>
      <c r="D118" s="71">
        <v>0</v>
      </c>
      <c r="E118" s="71">
        <v>0</v>
      </c>
      <c r="F118" s="71" cm="1">
        <f t="array" ref="F118:I118">IFERROR(_xlfn.CHOOSECOLS(_xlfn.ANCHORARRAY(V118),2,3,4,5),0)+AA118:AD118</f>
        <v>0</v>
      </c>
      <c r="G118" s="71">
        <v>0</v>
      </c>
      <c r="H118" s="71">
        <v>0</v>
      </c>
      <c r="I118" s="71">
        <v>0</v>
      </c>
      <c r="K118" s="71">
        <v>0</v>
      </c>
      <c r="M118" s="62" t="b">
        <f ca="1"/>
        <v>1</v>
      </c>
      <c r="N118" s="62">
        <f t="shared" si="4"/>
        <v>118</v>
      </c>
      <c r="P118" s="62" t="b">
        <v>0</v>
      </c>
      <c r="Q118" s="62" t="s">
        <v>42</v>
      </c>
      <c r="U118" s="71">
        <v>0</v>
      </c>
      <c r="V118" s="71" cm="1">
        <f t="array" ref="V118:Z118">IF(LEN($B118),IFERROR(INDEX(_xlfn.ANCHORARRAY('Summarised TB'!$S$4),_xlfn.XMATCH($Q118&amp;"|"&amp;$B118,_xlfn.ANCHORARRAY('Summarised TB'!$AA$4),0,2),_xlfn.SEQUENCE(1,5,3)),0),{0,0,0,0,0})</f>
        <v>0</v>
      </c>
      <c r="W118" s="71">
        <v>0</v>
      </c>
      <c r="X118" s="71">
        <v>0</v>
      </c>
      <c r="Y118" s="71">
        <v>0</v>
      </c>
      <c r="Z118" s="71">
        <v>0</v>
      </c>
      <c r="AA118" s="71">
        <v>0</v>
      </c>
      <c r="AB118" s="71">
        <v>0</v>
      </c>
      <c r="AC118" s="71">
        <v>0</v>
      </c>
      <c r="AD118" s="71">
        <v>0</v>
      </c>
      <c r="AE118" s="71" t="str">
        <v>Bad debts / impairments - connected companies (under common control)</v>
      </c>
      <c r="AF118" s="62" t="s">
        <v>953</v>
      </c>
    </row>
    <row r="119" spans="1:32" x14ac:dyDescent="0.2">
      <c r="B119" s="118" t="s">
        <v>993</v>
      </c>
      <c r="C119" s="71">
        <v>0</v>
      </c>
      <c r="D119" s="71">
        <v>0</v>
      </c>
      <c r="E119" s="71">
        <v>0</v>
      </c>
      <c r="F119" s="71" cm="1">
        <f t="array" ref="F119:I119">IFERROR(_xlfn.CHOOSECOLS(_xlfn.ANCHORARRAY(V119),2,3,4,5),0)+AA119:AD119</f>
        <v>0</v>
      </c>
      <c r="G119" s="71">
        <v>0</v>
      </c>
      <c r="H119" s="71">
        <v>0</v>
      </c>
      <c r="I119" s="71">
        <v>0</v>
      </c>
      <c r="K119" s="71">
        <v>0</v>
      </c>
      <c r="M119" s="62" t="b">
        <f ca="1"/>
        <v>1</v>
      </c>
      <c r="N119" s="62">
        <f t="shared" si="4"/>
        <v>119</v>
      </c>
      <c r="P119" s="62" t="b">
        <v>0</v>
      </c>
      <c r="Q119" s="62" t="s">
        <v>42</v>
      </c>
      <c r="U119" s="71">
        <v>0</v>
      </c>
      <c r="V119" s="71" cm="1">
        <f t="array" ref="V119:Z119">IF(LEN($B119),IFERROR(INDEX(_xlfn.ANCHORARRAY('Summarised TB'!$S$4),_xlfn.XMATCH($Q119&amp;"|"&amp;$B119,_xlfn.ANCHORARRAY('Summarised TB'!$AA$4),0,2),_xlfn.SEQUENCE(1,5,3)),0),{0,0,0,0,0})</f>
        <v>0</v>
      </c>
      <c r="W119" s="71">
        <v>0</v>
      </c>
      <c r="X119" s="71">
        <v>0</v>
      </c>
      <c r="Y119" s="71">
        <v>0</v>
      </c>
      <c r="Z119" s="71">
        <v>0</v>
      </c>
      <c r="AA119" s="71">
        <v>0</v>
      </c>
      <c r="AB119" s="71">
        <v>0</v>
      </c>
      <c r="AC119" s="71">
        <v>0</v>
      </c>
      <c r="AD119" s="71">
        <v>0</v>
      </c>
      <c r="AE119" s="71" t="str">
        <v>Bad debts / impairments - other connected parties</v>
      </c>
    </row>
    <row r="120" spans="1:32" x14ac:dyDescent="0.2">
      <c r="B120" t="s">
        <v>994</v>
      </c>
      <c r="C120" s="71">
        <v>0</v>
      </c>
      <c r="D120" s="71">
        <v>0</v>
      </c>
      <c r="E120" s="71">
        <v>0</v>
      </c>
      <c r="F120" s="71" cm="1">
        <f t="array" ref="F120:I120">IFERROR(_xlfn.CHOOSECOLS(_xlfn.ANCHORARRAY(V120),2,3,4,5),0)+AA120:AD120</f>
        <v>0</v>
      </c>
      <c r="G120" s="71">
        <v>0</v>
      </c>
      <c r="H120" s="71">
        <v>0</v>
      </c>
      <c r="I120" s="71">
        <v>0</v>
      </c>
      <c r="K120" s="71">
        <v>0</v>
      </c>
      <c r="M120" s="62" t="b">
        <f ca="1"/>
        <v>1</v>
      </c>
      <c r="N120" s="62">
        <f t="shared" si="4"/>
        <v>120</v>
      </c>
      <c r="P120" s="62" t="b">
        <v>0</v>
      </c>
      <c r="Q120" s="62" t="s">
        <v>42</v>
      </c>
      <c r="U120" s="71">
        <v>0</v>
      </c>
      <c r="V120" s="71" cm="1">
        <f t="array" ref="V120:Z120">IF(LEN($B120),IFERROR(INDEX(_xlfn.ANCHORARRAY('Summarised TB'!$S$4),_xlfn.XMATCH($Q120&amp;"|"&amp;$B120,_xlfn.ANCHORARRAY('Summarised TB'!$AA$4),0,2),_xlfn.SEQUENCE(1,5,3)),0),{0,0,0,0,0})</f>
        <v>0</v>
      </c>
      <c r="W120" s="71">
        <v>0</v>
      </c>
      <c r="X120" s="71">
        <v>0</v>
      </c>
      <c r="Y120" s="71">
        <v>0</v>
      </c>
      <c r="Z120" s="71">
        <v>0</v>
      </c>
      <c r="AA120" s="71">
        <v>0</v>
      </c>
      <c r="AB120" s="71">
        <v>0</v>
      </c>
      <c r="AC120" s="71">
        <v>0</v>
      </c>
      <c r="AD120" s="71">
        <v>0</v>
      </c>
      <c r="AE120" s="71" t="str">
        <v>Bad debts / impairments - third party - general provisions</v>
      </c>
    </row>
    <row r="121" spans="1:32" x14ac:dyDescent="0.2">
      <c r="B121" t="s">
        <v>995</v>
      </c>
      <c r="C121" s="71">
        <v>0</v>
      </c>
      <c r="D121" s="71">
        <v>0</v>
      </c>
      <c r="E121" s="71">
        <v>0</v>
      </c>
      <c r="F121" s="71" cm="1">
        <f t="array" ref="F121:I121">IFERROR(_xlfn.CHOOSECOLS(_xlfn.ANCHORARRAY(V121),2,3,4,5),0)+AA121:AD121</f>
        <v>0</v>
      </c>
      <c r="G121" s="71">
        <v>0</v>
      </c>
      <c r="H121" s="71">
        <v>0</v>
      </c>
      <c r="I121" s="71">
        <v>0</v>
      </c>
      <c r="K121" s="71">
        <v>0</v>
      </c>
      <c r="M121" s="62" t="b">
        <f ca="1"/>
        <v>1</v>
      </c>
      <c r="N121" s="62">
        <f t="shared" si="4"/>
        <v>121</v>
      </c>
      <c r="P121" s="62" t="b">
        <v>0</v>
      </c>
      <c r="Q121" s="62" t="s">
        <v>42</v>
      </c>
      <c r="U121" s="71">
        <v>0</v>
      </c>
      <c r="V121" s="71" cm="1">
        <f t="array" ref="V121:Z121">IF(LEN($B121),IFERROR(INDEX(_xlfn.ANCHORARRAY('Summarised TB'!$S$4),_xlfn.XMATCH($Q121&amp;"|"&amp;$B121,_xlfn.ANCHORARRAY('Summarised TB'!$AA$4),0,2),_xlfn.SEQUENCE(1,5,3)),0),{0,0,0,0,0})</f>
        <v>0</v>
      </c>
      <c r="W121" s="71">
        <v>0</v>
      </c>
      <c r="X121" s="71">
        <v>0</v>
      </c>
      <c r="Y121" s="71">
        <v>0</v>
      </c>
      <c r="Z121" s="71">
        <v>0</v>
      </c>
      <c r="AA121" s="71">
        <v>0</v>
      </c>
      <c r="AB121" s="71">
        <v>0</v>
      </c>
      <c r="AC121" s="71">
        <v>0</v>
      </c>
      <c r="AD121" s="71">
        <v>0</v>
      </c>
      <c r="AE121" s="71" t="str">
        <v>Debit / credit arising on release of debt</v>
      </c>
    </row>
    <row r="122" spans="1:32" x14ac:dyDescent="0.2">
      <c r="B122" s="74" t="s">
        <v>243</v>
      </c>
      <c r="C122" s="71">
        <v>0</v>
      </c>
      <c r="D122" s="71">
        <v>0</v>
      </c>
      <c r="E122" s="71">
        <v>0</v>
      </c>
      <c r="F122" s="71" cm="1">
        <f t="array" ref="F122:I122">IFERROR(_xlfn.CHOOSECOLS(_xlfn.ANCHORARRAY(V122),2,3,4,5),0)+AA122:AD122</f>
        <v>0</v>
      </c>
      <c r="G122" s="71">
        <v>0</v>
      </c>
      <c r="H122" s="71">
        <v>0</v>
      </c>
      <c r="I122" s="71">
        <v>0</v>
      </c>
      <c r="K122" s="71">
        <v>0</v>
      </c>
      <c r="M122" s="62" t="b">
        <f ca="1"/>
        <v>1</v>
      </c>
      <c r="N122" s="62">
        <f t="shared" si="4"/>
        <v>122</v>
      </c>
      <c r="P122" s="62" t="b">
        <v>0</v>
      </c>
      <c r="Q122" s="62" t="s">
        <v>42</v>
      </c>
      <c r="T122" s="62" t="b">
        <v>1</v>
      </c>
      <c r="U122" s="71">
        <v>0</v>
      </c>
      <c r="V122" s="71" cm="1">
        <f t="array" ref="V122:Z122">IF(LEN($B122),IFERROR(INDEX(_xlfn.ANCHORARRAY('Summarised TB'!$S$4),_xlfn.XMATCH($Q122&amp;"|"&amp;$B122,_xlfn.ANCHORARRAY('Summarised TB'!$AA$4),0,2),_xlfn.SEQUENCE(1,5,3)),0),{0,0,0,0,0})</f>
        <v>0</v>
      </c>
      <c r="W122" s="71">
        <v>0</v>
      </c>
      <c r="X122" s="71">
        <v>0</v>
      </c>
      <c r="Y122" s="71">
        <v>0</v>
      </c>
      <c r="Z122" s="71">
        <v>0</v>
      </c>
      <c r="AA122" s="71">
        <v>0</v>
      </c>
      <c r="AB122" s="71">
        <v>0</v>
      </c>
      <c r="AC122" s="71">
        <v>0</v>
      </c>
      <c r="AD122" s="71">
        <v>0</v>
      </c>
      <c r="AE122" s="71" t="str">
        <v>Bad debts TA estimate - [Allowed]</v>
      </c>
    </row>
    <row r="123" spans="1:32" x14ac:dyDescent="0.2">
      <c r="B123" s="74" t="s">
        <v>244</v>
      </c>
      <c r="C123" s="71">
        <v>0</v>
      </c>
      <c r="D123" s="71">
        <v>0</v>
      </c>
      <c r="E123" s="71">
        <v>0</v>
      </c>
      <c r="F123" s="71" cm="1">
        <f t="array" ref="F123:I123">IFERROR(_xlfn.CHOOSECOLS(_xlfn.ANCHORARRAY(V123),2,3,4,5),0)+AA123:AD123</f>
        <v>0</v>
      </c>
      <c r="G123" s="71">
        <v>0</v>
      </c>
      <c r="H123" s="71">
        <v>0</v>
      </c>
      <c r="I123" s="71">
        <v>0</v>
      </c>
      <c r="K123" s="71">
        <v>0</v>
      </c>
      <c r="M123" s="62" t="b">
        <f ca="1"/>
        <v>1</v>
      </c>
      <c r="N123" s="62">
        <f t="shared" si="4"/>
        <v>123</v>
      </c>
      <c r="P123" s="62" t="b">
        <v>0</v>
      </c>
      <c r="Q123" s="62" t="s">
        <v>42</v>
      </c>
      <c r="S123" s="62" t="b">
        <v>1</v>
      </c>
      <c r="U123" s="71">
        <v>0</v>
      </c>
      <c r="V123" s="71" cm="1">
        <f t="array" ref="V123:Z123">IF(LEN($B123),IFERROR(INDEX(_xlfn.ANCHORARRAY('Summarised TB'!$S$4),_xlfn.XMATCH($Q123&amp;"|"&amp;$B123,_xlfn.ANCHORARRAY('Summarised TB'!$AA$4),0,2),_xlfn.SEQUENCE(1,5,3)),0),{0,0,0,0,0})</f>
        <v>0</v>
      </c>
      <c r="W123" s="71">
        <v>0</v>
      </c>
      <c r="X123" s="71">
        <v>0</v>
      </c>
      <c r="Y123" s="71">
        <v>0</v>
      </c>
      <c r="Z123" s="71">
        <v>0</v>
      </c>
      <c r="AA123" s="71">
        <v>0</v>
      </c>
      <c r="AB123" s="71">
        <v>0</v>
      </c>
      <c r="AC123" s="71">
        <v>0</v>
      </c>
      <c r="AD123" s="71">
        <v>0</v>
      </c>
      <c r="AE123" s="71" t="str">
        <v>Bad debts TA estimate - [Disallowed]</v>
      </c>
    </row>
    <row r="124" spans="1:32" ht="15" hidden="1" x14ac:dyDescent="0.2">
      <c r="A124" s="184"/>
      <c r="C124" s="71"/>
      <c r="D124" s="71">
        <v>0</v>
      </c>
      <c r="E124" s="71"/>
      <c r="F124" s="71"/>
      <c r="G124" s="71"/>
      <c r="H124" s="71"/>
      <c r="I124" s="71"/>
      <c r="K124" s="71">
        <v>0</v>
      </c>
      <c r="M124" s="62" t="b">
        <f ca="1"/>
        <v>1</v>
      </c>
      <c r="N124" s="62">
        <f t="shared" si="4"/>
        <v>124</v>
      </c>
      <c r="P124" s="62" t="b">
        <v>0</v>
      </c>
      <c r="Q124" s="62" t="s">
        <v>42</v>
      </c>
      <c r="U124" s="71">
        <v>0</v>
      </c>
      <c r="V124" s="71"/>
      <c r="W124" s="71"/>
      <c r="X124" s="71"/>
      <c r="Y124" s="71"/>
      <c r="Z124" s="71"/>
      <c r="AA124" s="71">
        <v>0</v>
      </c>
      <c r="AB124" s="71">
        <v>0</v>
      </c>
      <c r="AC124" s="71">
        <v>0</v>
      </c>
      <c r="AD124" s="71">
        <v>0</v>
      </c>
      <c r="AE124" s="71" t="str">
        <v>Discuss with PwC</v>
      </c>
    </row>
    <row r="125" spans="1:32" hidden="1" x14ac:dyDescent="0.2">
      <c r="A125" s="62" t="str">
        <f>Lists!$V$14</f>
        <v>Added captions allowed up to 5</v>
      </c>
      <c r="C125" s="71"/>
      <c r="D125" s="71">
        <v>0</v>
      </c>
      <c r="E125" s="71"/>
      <c r="F125" s="71"/>
      <c r="G125" s="71"/>
      <c r="H125" s="71"/>
      <c r="I125" s="71"/>
      <c r="K125" s="71">
        <v>0</v>
      </c>
      <c r="M125" s="62" t="b">
        <f ca="1"/>
        <v>1</v>
      </c>
      <c r="N125" s="62">
        <f t="shared" si="4"/>
        <v>125</v>
      </c>
      <c r="P125" s="62" t="b">
        <v>0</v>
      </c>
      <c r="Q125" s="62" t="s">
        <v>42</v>
      </c>
      <c r="U125" s="71">
        <v>0</v>
      </c>
      <c r="V125" s="71"/>
      <c r="W125" s="71"/>
      <c r="X125" s="71"/>
      <c r="Y125" s="71"/>
      <c r="Z125" s="71"/>
      <c r="AA125" s="71">
        <v>0</v>
      </c>
      <c r="AB125" s="71">
        <v>0</v>
      </c>
      <c r="AC125" s="71">
        <v>0</v>
      </c>
      <c r="AD125" s="71">
        <v>0</v>
      </c>
      <c r="AE125" s="71"/>
      <c r="AF125" s="62" t="s">
        <v>980</v>
      </c>
    </row>
    <row r="126" spans="1:32" ht="15" hidden="1" x14ac:dyDescent="0.2">
      <c r="A126" s="184"/>
      <c r="B126" t="str" cm="1">
        <f t="array" ref="B126">_xlfn.UNIQUE(_xlfn._xlws.FILTER('Bad debts'!$B$131:$B$138,'Bad debts'!$I$131:$I$138=Yes,""))</f>
        <v/>
      </c>
      <c r="C126" s="71"/>
      <c r="D126" s="71">
        <v>0</v>
      </c>
      <c r="E126" s="71" cm="1">
        <f t="array" ref="E126:E130">D126:D130</f>
        <v>0</v>
      </c>
      <c r="F126" s="71" cm="1">
        <f t="array" ref="F126:I126">+AA126:AD126</f>
        <v>0</v>
      </c>
      <c r="G126" s="71">
        <v>0</v>
      </c>
      <c r="H126" s="71">
        <v>0</v>
      </c>
      <c r="I126" s="71">
        <v>0</v>
      </c>
      <c r="K126" s="71">
        <v>0</v>
      </c>
      <c r="M126" s="62" t="b">
        <f ca="1"/>
        <v>1</v>
      </c>
      <c r="N126" s="62">
        <f t="shared" si="4"/>
        <v>126</v>
      </c>
      <c r="O126" s="62">
        <f ca="1">COUNTIF(M126:M130,FALSE)</f>
        <v>0</v>
      </c>
      <c r="P126" s="62" t="b">
        <v>0</v>
      </c>
      <c r="Q126" s="62" t="s">
        <v>42</v>
      </c>
      <c r="U126" s="71">
        <v>0</v>
      </c>
      <c r="V126" s="71"/>
      <c r="W126" s="71"/>
      <c r="X126" s="71"/>
      <c r="Y126" s="71"/>
      <c r="Z126" s="71"/>
      <c r="AA126" s="71">
        <v>0</v>
      </c>
      <c r="AB126" s="71">
        <v>0</v>
      </c>
      <c r="AC126" s="71">
        <v>0</v>
      </c>
      <c r="AD126" s="71">
        <v>0</v>
      </c>
      <c r="AE126" s="71"/>
      <c r="AF126" s="62" t="s">
        <v>981</v>
      </c>
    </row>
    <row r="127" spans="1:32" ht="15" hidden="1" x14ac:dyDescent="0.2">
      <c r="A127" s="184"/>
      <c r="C127" s="71"/>
      <c r="D127" s="71">
        <v>0</v>
      </c>
      <c r="E127" s="71">
        <v>0</v>
      </c>
      <c r="F127" s="71" cm="1">
        <f t="array" ref="F127:I127">+AA127:AD127</f>
        <v>0</v>
      </c>
      <c r="G127" s="71">
        <v>0</v>
      </c>
      <c r="H127" s="71">
        <v>0</v>
      </c>
      <c r="I127" s="71">
        <v>0</v>
      </c>
      <c r="K127" s="71">
        <v>0</v>
      </c>
      <c r="M127" s="62" t="b">
        <f ca="1"/>
        <v>1</v>
      </c>
      <c r="N127" s="62">
        <f t="shared" si="4"/>
        <v>127</v>
      </c>
      <c r="O127" s="62" t="e">
        <f ca="1">IF(DataFlow_Hide_Rows_Enabled,[1]!DCHideRow($B$355,+$N126,FALSE,$O126),Message_DataFlow_Disabled)</f>
        <v>#NAME?</v>
      </c>
      <c r="P127" s="62" t="b">
        <v>0</v>
      </c>
      <c r="Q127" s="62" t="s">
        <v>42</v>
      </c>
      <c r="U127" s="71">
        <v>0</v>
      </c>
      <c r="V127" s="71"/>
      <c r="W127" s="71"/>
      <c r="X127" s="71"/>
      <c r="Y127" s="71"/>
      <c r="Z127" s="71"/>
      <c r="AA127" s="71">
        <v>0</v>
      </c>
      <c r="AB127" s="71">
        <v>0</v>
      </c>
      <c r="AC127" s="71">
        <v>0</v>
      </c>
      <c r="AD127" s="71">
        <v>0</v>
      </c>
      <c r="AE127" s="71"/>
    </row>
    <row r="128" spans="1:32" ht="15" hidden="1" x14ac:dyDescent="0.2">
      <c r="A128" s="184"/>
      <c r="C128" s="71"/>
      <c r="D128" s="71">
        <v>0</v>
      </c>
      <c r="E128" s="71">
        <v>0</v>
      </c>
      <c r="F128" s="71" cm="1">
        <f t="array" ref="F128:I128">+AA128:AD128</f>
        <v>0</v>
      </c>
      <c r="G128" s="71">
        <v>0</v>
      </c>
      <c r="H128" s="71">
        <v>0</v>
      </c>
      <c r="I128" s="71">
        <v>0</v>
      </c>
      <c r="K128" s="71">
        <v>0</v>
      </c>
      <c r="M128" s="62" t="b">
        <f ca="1"/>
        <v>1</v>
      </c>
      <c r="N128" s="62">
        <f t="shared" si="4"/>
        <v>128</v>
      </c>
      <c r="O128" s="62" t="e">
        <f ca="1">IF(DataFlow_Hide_Rows_Enabled,[1]!DCHideRow($B$355,+$N126+$O126,TRUE,5-$O126),Message_DataFlow_Disabled)</f>
        <v>#NAME?</v>
      </c>
      <c r="P128" s="62" t="b">
        <v>0</v>
      </c>
      <c r="Q128" s="62" t="s">
        <v>42</v>
      </c>
      <c r="U128" s="71">
        <v>0</v>
      </c>
      <c r="V128" s="71"/>
      <c r="W128" s="71"/>
      <c r="X128" s="71"/>
      <c r="Y128" s="71"/>
      <c r="Z128" s="71"/>
      <c r="AA128" s="71">
        <v>0</v>
      </c>
      <c r="AB128" s="71">
        <v>0</v>
      </c>
      <c r="AC128" s="71">
        <v>0</v>
      </c>
      <c r="AD128" s="71">
        <v>0</v>
      </c>
      <c r="AE128" s="71"/>
    </row>
    <row r="129" spans="1:32" ht="15" hidden="1" x14ac:dyDescent="0.2">
      <c r="A129" s="184"/>
      <c r="C129" s="71"/>
      <c r="D129" s="71">
        <v>0</v>
      </c>
      <c r="E129" s="71">
        <v>0</v>
      </c>
      <c r="F129" s="71" cm="1">
        <f t="array" ref="F129:I129">+AA129:AD129</f>
        <v>0</v>
      </c>
      <c r="G129" s="71">
        <v>0</v>
      </c>
      <c r="H129" s="71">
        <v>0</v>
      </c>
      <c r="I129" s="71">
        <v>0</v>
      </c>
      <c r="K129" s="71">
        <v>0</v>
      </c>
      <c r="M129" s="62" t="b">
        <f ca="1"/>
        <v>1</v>
      </c>
      <c r="N129" s="62">
        <f t="shared" si="4"/>
        <v>129</v>
      </c>
      <c r="P129" s="62" t="b">
        <v>0</v>
      </c>
      <c r="Q129" s="62" t="s">
        <v>42</v>
      </c>
      <c r="U129" s="71">
        <v>0</v>
      </c>
      <c r="V129" s="71"/>
      <c r="W129" s="71"/>
      <c r="X129" s="71"/>
      <c r="Y129" s="71"/>
      <c r="Z129" s="71"/>
      <c r="AA129" s="71">
        <v>0</v>
      </c>
      <c r="AB129" s="71">
        <v>0</v>
      </c>
      <c r="AC129" s="71">
        <v>0</v>
      </c>
      <c r="AD129" s="71">
        <v>0</v>
      </c>
      <c r="AE129" s="71"/>
    </row>
    <row r="130" spans="1:32" ht="15" hidden="1" x14ac:dyDescent="0.2">
      <c r="A130" s="184"/>
      <c r="C130" s="71"/>
      <c r="D130" s="71">
        <v>0</v>
      </c>
      <c r="E130" s="71">
        <v>0</v>
      </c>
      <c r="F130" s="71" cm="1">
        <f t="array" ref="F130:I130">+AA130:AD130</f>
        <v>0</v>
      </c>
      <c r="G130" s="71">
        <v>0</v>
      </c>
      <c r="H130" s="71">
        <v>0</v>
      </c>
      <c r="I130" s="71">
        <v>0</v>
      </c>
      <c r="K130" s="71">
        <v>0</v>
      </c>
      <c r="M130" s="62" t="b">
        <f ca="1"/>
        <v>1</v>
      </c>
      <c r="N130" s="62">
        <f t="shared" si="4"/>
        <v>130</v>
      </c>
      <c r="P130" s="62" t="b">
        <v>0</v>
      </c>
      <c r="Q130" s="62" t="s">
        <v>42</v>
      </c>
      <c r="U130" s="71">
        <v>0</v>
      </c>
      <c r="V130" s="71"/>
      <c r="W130" s="71"/>
      <c r="X130" s="71"/>
      <c r="Y130" s="71"/>
      <c r="Z130" s="71"/>
      <c r="AA130" s="71">
        <v>0</v>
      </c>
      <c r="AB130" s="71">
        <v>0</v>
      </c>
      <c r="AC130" s="71">
        <v>0</v>
      </c>
      <c r="AD130" s="71">
        <v>0</v>
      </c>
      <c r="AE130" s="71"/>
    </row>
    <row r="131" spans="1:32" ht="15.75" thickBot="1" x14ac:dyDescent="0.25">
      <c r="A131" s="184"/>
      <c r="C131" s="71"/>
      <c r="D131" s="71"/>
      <c r="E131" s="71"/>
      <c r="F131" s="71"/>
      <c r="G131" s="71"/>
      <c r="H131" s="71"/>
      <c r="I131" s="71"/>
      <c r="K131" s="71"/>
      <c r="M131" s="62" t="b">
        <f ca="1"/>
        <v>1</v>
      </c>
      <c r="N131" s="62">
        <f t="shared" si="4"/>
        <v>131</v>
      </c>
      <c r="Q131" s="62" t="s">
        <v>42</v>
      </c>
      <c r="U131" s="71">
        <v>0</v>
      </c>
      <c r="V131" s="71"/>
      <c r="W131" s="71"/>
      <c r="X131" s="71"/>
      <c r="Y131" s="71"/>
      <c r="Z131" s="71"/>
      <c r="AA131" s="71"/>
      <c r="AB131" s="71"/>
      <c r="AC131" s="71"/>
      <c r="AD131" s="71"/>
      <c r="AE131" s="71"/>
      <c r="AF131" s="62" t="s">
        <v>934</v>
      </c>
    </row>
    <row r="132" spans="1:32" ht="15.75" thickBot="1" x14ac:dyDescent="0.25">
      <c r="A132" s="184"/>
      <c r="B132" s="62" t="s">
        <v>935</v>
      </c>
      <c r="C132" s="68">
        <f t="shared" ref="C132:I132" si="15">SUM(C114:C131)</f>
        <v>0</v>
      </c>
      <c r="D132" s="68">
        <f t="shared" si="15"/>
        <v>0</v>
      </c>
      <c r="E132" s="68">
        <f t="shared" si="15"/>
        <v>0</v>
      </c>
      <c r="F132" s="68">
        <f t="shared" si="15"/>
        <v>0</v>
      </c>
      <c r="G132" s="68">
        <f t="shared" si="15"/>
        <v>0</v>
      </c>
      <c r="H132" s="68">
        <f t="shared" si="15"/>
        <v>0</v>
      </c>
      <c r="I132" s="68">
        <f t="shared" si="15"/>
        <v>0</v>
      </c>
      <c r="K132" s="68">
        <f>SUM(K115:K131)</f>
        <v>0</v>
      </c>
      <c r="M132" s="62" t="b">
        <f ca="1"/>
        <v>1</v>
      </c>
      <c r="N132" s="62">
        <f t="shared" si="4"/>
        <v>132</v>
      </c>
      <c r="Q132" s="62" t="s">
        <v>792</v>
      </c>
      <c r="U132" s="71">
        <v>0</v>
      </c>
      <c r="V132" s="71"/>
      <c r="W132" s="71"/>
      <c r="X132" s="71"/>
      <c r="Y132" s="71"/>
      <c r="Z132" s="71"/>
      <c r="AA132" s="71"/>
      <c r="AB132" s="71"/>
      <c r="AC132" s="71"/>
      <c r="AD132" s="71"/>
      <c r="AE132" s="71"/>
    </row>
    <row r="133" spans="1:32" ht="15" x14ac:dyDescent="0.2">
      <c r="A133" s="184"/>
      <c r="C133" s="71"/>
      <c r="D133" s="71"/>
      <c r="E133" s="71"/>
      <c r="F133" s="71"/>
      <c r="G133" s="71"/>
      <c r="H133" s="71"/>
      <c r="I133" s="71"/>
      <c r="M133" s="62" t="b">
        <f ca="1"/>
        <v>1</v>
      </c>
      <c r="N133" s="62">
        <f t="shared" si="4"/>
        <v>133</v>
      </c>
      <c r="U133" s="71">
        <v>0</v>
      </c>
      <c r="V133" s="71"/>
      <c r="W133" s="71"/>
      <c r="X133" s="71"/>
      <c r="Y133" s="71"/>
      <c r="Z133" s="71"/>
      <c r="AA133" s="71"/>
      <c r="AB133" s="71"/>
      <c r="AC133" s="71"/>
      <c r="AD133" s="71"/>
      <c r="AE133" s="71"/>
    </row>
    <row r="134" spans="1:32" x14ac:dyDescent="0.2">
      <c r="C134" s="71"/>
      <c r="F134" s="71"/>
      <c r="G134" s="71"/>
      <c r="H134" s="71"/>
      <c r="I134" s="71"/>
      <c r="M134" s="62" t="b">
        <f ca="1"/>
        <v>1</v>
      </c>
      <c r="N134" s="62">
        <f t="shared" si="4"/>
        <v>134</v>
      </c>
      <c r="U134" s="71">
        <v>0</v>
      </c>
      <c r="V134" s="71"/>
      <c r="W134" s="71"/>
      <c r="X134" s="71"/>
      <c r="Y134" s="71"/>
      <c r="Z134" s="71"/>
      <c r="AA134" s="71"/>
      <c r="AB134" s="71"/>
      <c r="AC134" s="71"/>
      <c r="AD134" s="71"/>
      <c r="AE134" s="71"/>
    </row>
    <row r="135" spans="1:32" ht="15.75" x14ac:dyDescent="0.25">
      <c r="A135" s="70" t="str">
        <f>+$Q135&amp;Lists!$V$6</f>
        <v>Bank charges disclosure table</v>
      </c>
      <c r="C135" s="71"/>
      <c r="D135" s="71"/>
      <c r="E135" s="71"/>
      <c r="F135" s="71"/>
      <c r="G135" s="71"/>
      <c r="H135" s="71"/>
      <c r="I135" s="71"/>
      <c r="M135" s="62" t="b">
        <f ca="1"/>
        <v>1</v>
      </c>
      <c r="N135" s="62">
        <f t="shared" si="4"/>
        <v>135</v>
      </c>
      <c r="Q135" s="62" t="s">
        <v>43</v>
      </c>
      <c r="U135" s="71">
        <v>0</v>
      </c>
      <c r="V135" s="71"/>
      <c r="W135" s="71"/>
      <c r="X135" s="71"/>
      <c r="Y135" s="71"/>
      <c r="Z135" s="71"/>
      <c r="AA135" s="71"/>
      <c r="AB135" s="71"/>
      <c r="AC135" s="71"/>
      <c r="AD135" s="71"/>
      <c r="AE135" s="71"/>
      <c r="AF135" s="62" t="s">
        <v>902</v>
      </c>
    </row>
    <row r="136" spans="1:32" x14ac:dyDescent="0.2">
      <c r="C136" s="71"/>
      <c r="D136" s="71"/>
      <c r="E136" s="71"/>
      <c r="F136" s="71"/>
      <c r="G136" s="71"/>
      <c r="H136" s="71"/>
      <c r="I136" s="71"/>
      <c r="M136" s="62" t="b">
        <f ca="1"/>
        <v>1</v>
      </c>
      <c r="N136" s="62">
        <f t="shared" si="4"/>
        <v>136</v>
      </c>
      <c r="U136" s="71">
        <v>0</v>
      </c>
      <c r="V136" s="71"/>
      <c r="W136" s="71"/>
      <c r="X136" s="71"/>
      <c r="Y136" s="71"/>
      <c r="Z136" s="71"/>
      <c r="AA136" s="71"/>
      <c r="AB136" s="71"/>
      <c r="AC136" s="71"/>
      <c r="AD136" s="71"/>
      <c r="AE136" s="71"/>
    </row>
    <row r="137" spans="1:32" x14ac:dyDescent="0.2">
      <c r="B137" s="83" t="s">
        <v>996</v>
      </c>
      <c r="C137" s="71" cm="1">
        <f t="array" ref="C137:C142">$V137:$V142</f>
        <v>0</v>
      </c>
      <c r="D137" s="85">
        <f>-SUM(_xlfn.ANCHORARRAY(D138))</f>
        <v>0</v>
      </c>
      <c r="E137" s="71" cm="1">
        <f t="array" ref="E137:E142">+C137:C142+D137:D142</f>
        <v>0</v>
      </c>
      <c r="F137" s="71" cm="1">
        <f t="array" ref="F137:I137">IFERROR(_xlfn.CHOOSECOLS(_xlfn.ANCHORARRAY(V137),2,3,4,5),0)+AA137:AD137</f>
        <v>0</v>
      </c>
      <c r="G137" s="71">
        <v>0</v>
      </c>
      <c r="H137" s="71">
        <v>0</v>
      </c>
      <c r="I137" s="71">
        <v>0</v>
      </c>
      <c r="K137" s="71" cm="1">
        <f t="array" ref="K137:K149">+U137:U149</f>
        <v>0</v>
      </c>
      <c r="M137" s="62" t="b">
        <f ca="1"/>
        <v>1</v>
      </c>
      <c r="N137" s="62">
        <f t="shared" si="4"/>
        <v>137</v>
      </c>
      <c r="P137" s="62" t="b" cm="1">
        <f t="array" ref="P137:P149">+E137:E149&lt;&gt;0</f>
        <v>0</v>
      </c>
      <c r="Q137" s="62" t="s">
        <v>43</v>
      </c>
      <c r="U137" s="71">
        <v>0</v>
      </c>
      <c r="V137" s="71" cm="1">
        <f t="array" ref="V137:Z137">IF(LEN($B137),IFERROR(INDEX(_xlfn.ANCHORARRAY('Summarised TB'!$S$4),_xlfn.XMATCH($Q137&amp;"|"&amp;$B137,_xlfn.ANCHORARRAY('Summarised TB'!$AA$4),0,2),_xlfn.SEQUENCE(1,5,3)),0),{0,0,0,0,0})</f>
        <v>0</v>
      </c>
      <c r="W137" s="71">
        <v>0</v>
      </c>
      <c r="X137" s="71">
        <v>0</v>
      </c>
      <c r="Y137" s="71">
        <v>0</v>
      </c>
      <c r="Z137" s="71">
        <v>0</v>
      </c>
      <c r="AA137" s="71">
        <f t="shared" ref="AA137" si="16">-SUM(_xlfn.ANCHORARRAY(AA138))</f>
        <v>0</v>
      </c>
      <c r="AB137" s="71">
        <f t="shared" ref="AB137" si="17">-SUM(_xlfn.ANCHORARRAY(AB138))</f>
        <v>0</v>
      </c>
      <c r="AC137" s="71">
        <f t="shared" ref="AC137" si="18">-SUM(_xlfn.ANCHORARRAY(AC138))</f>
        <v>0</v>
      </c>
      <c r="AD137" s="71">
        <f t="shared" ref="AD137" si="19">-SUM(_xlfn.ANCHORARRAY(AD138))</f>
        <v>0</v>
      </c>
      <c r="AE137" s="71"/>
      <c r="AF137" s="62" t="s">
        <v>952</v>
      </c>
    </row>
    <row r="138" spans="1:32" x14ac:dyDescent="0.2">
      <c r="B138" s="74" t="s">
        <v>997</v>
      </c>
      <c r="C138" s="71">
        <v>0</v>
      </c>
      <c r="D138" s="71" cm="1">
        <f t="array" ref="D138:D149">IF($B138:$B149&lt;&gt;"",SUMIFS('Bank charges'!$C$122:$C$139,'Bank charges'!$Q$122:$Q$139,$B138:$B149),0)</f>
        <v>0</v>
      </c>
      <c r="E138" s="71">
        <v>0</v>
      </c>
      <c r="F138" s="71" cm="1">
        <f t="array" ref="F138:I138">IFERROR(_xlfn.CHOOSECOLS(_xlfn.ANCHORARRAY(V138),2,3,4,5),0)+AA138:AD138</f>
        <v>0</v>
      </c>
      <c r="G138" s="71">
        <v>0</v>
      </c>
      <c r="H138" s="71">
        <v>0</v>
      </c>
      <c r="I138" s="71">
        <v>0</v>
      </c>
      <c r="K138" s="71">
        <v>0</v>
      </c>
      <c r="M138" s="62" t="b">
        <f ca="1"/>
        <v>1</v>
      </c>
      <c r="N138" s="62">
        <f t="shared" si="4"/>
        <v>138</v>
      </c>
      <c r="P138" s="62" t="b">
        <v>0</v>
      </c>
      <c r="Q138" s="62" t="s">
        <v>43</v>
      </c>
      <c r="U138" s="71">
        <v>0</v>
      </c>
      <c r="V138" s="71" cm="1">
        <f t="array" ref="V138:Z138">IF(LEN($B138),IFERROR(INDEX(_xlfn.ANCHORARRAY('Summarised TB'!$S$4),_xlfn.XMATCH($Q138&amp;"|"&amp;$B138,_xlfn.ANCHORARRAY('Summarised TB'!$AA$4),0,2),_xlfn.SEQUENCE(1,5,3)),0),{0,0,0,0,0})</f>
        <v>0</v>
      </c>
      <c r="W138" s="71">
        <v>0</v>
      </c>
      <c r="X138" s="71">
        <v>0</v>
      </c>
      <c r="Y138" s="71">
        <v>0</v>
      </c>
      <c r="Z138" s="71">
        <v>0</v>
      </c>
      <c r="AA138" s="71" cm="1">
        <f t="array" ref="AA138:AA149">IF((LEN(AA$3)&gt;0)*(LEN($B138:$B149)&gt;0),SUMIFS('Bank charges'!D$122:D$139,'Bank charges'!$Q$122:$Q$139,$B138:$B149),0)</f>
        <v>0</v>
      </c>
      <c r="AB138" s="71" cm="1">
        <f t="array" ref="AB138:AB149">IF((LEN(AB$3)&gt;0)*(LEN($B138:$B149)&gt;0),SUMIFS('Bank charges'!E$122:E$139,'Bank charges'!$Q$122:$Q$139,$B138:$B149),0)</f>
        <v>0</v>
      </c>
      <c r="AC138" s="71" cm="1">
        <f t="array" ref="AC138:AC149">IF((LEN(AC$3)&gt;0)*(LEN($B138:$B149)&gt;0),SUMIFS('Bank charges'!F$122:F$139,'Bank charges'!$Q$122:$Q$139,$B138:$B149),0)</f>
        <v>0</v>
      </c>
      <c r="AD138" s="71" cm="1">
        <f t="array" ref="AD138:AD149">IF((LEN(AD$3)&gt;0)*(LEN($B138:$B149)&gt;0),SUMIFS('Bank charges'!G$122:G$139,'Bank charges'!$Q$122:$Q$139,$B138:$B149),0)</f>
        <v>0</v>
      </c>
      <c r="AE138" s="71" t="str" cm="1">
        <f t="array" ref="AE138:AE143">_xlfn.VSTACK($B138:$B142,Lists!$V$17)</f>
        <v>Bank charges related to loan relationships</v>
      </c>
    </row>
    <row r="139" spans="1:32" x14ac:dyDescent="0.2">
      <c r="B139" s="74" t="s">
        <v>246</v>
      </c>
      <c r="C139" s="71">
        <v>0</v>
      </c>
      <c r="D139" s="71">
        <v>0</v>
      </c>
      <c r="E139" s="71">
        <v>0</v>
      </c>
      <c r="F139" s="71" cm="1">
        <f t="array" ref="F139:I139">IFERROR(_xlfn.CHOOSECOLS(_xlfn.ANCHORARRAY(V139),2,3,4,5),0)+AA139:AD139</f>
        <v>0</v>
      </c>
      <c r="G139" s="71">
        <v>0</v>
      </c>
      <c r="H139" s="71">
        <v>0</v>
      </c>
      <c r="I139" s="71">
        <v>0</v>
      </c>
      <c r="K139" s="71">
        <v>0</v>
      </c>
      <c r="M139" s="62" t="b">
        <f ca="1"/>
        <v>1</v>
      </c>
      <c r="N139" s="62">
        <f t="shared" si="4"/>
        <v>139</v>
      </c>
      <c r="P139" s="62" t="b">
        <v>0</v>
      </c>
      <c r="Q139" s="62" t="s">
        <v>43</v>
      </c>
      <c r="T139" s="62" t="b">
        <v>1</v>
      </c>
      <c r="U139" s="71">
        <v>0</v>
      </c>
      <c r="V139" s="71" cm="1">
        <f t="array" ref="V139:Z139">IF(LEN($B139),IFERROR(INDEX(_xlfn.ANCHORARRAY('Summarised TB'!$S$4),_xlfn.XMATCH($Q139&amp;"|"&amp;$B139,_xlfn.ANCHORARRAY('Summarised TB'!$AA$4),0,2),_xlfn.SEQUENCE(1,5,3)),0),{0,0,0,0,0})</f>
        <v>0</v>
      </c>
      <c r="W139" s="71">
        <v>0</v>
      </c>
      <c r="X139" s="71">
        <v>0</v>
      </c>
      <c r="Y139" s="71">
        <v>0</v>
      </c>
      <c r="Z139" s="71">
        <v>0</v>
      </c>
      <c r="AA139" s="71">
        <v>0</v>
      </c>
      <c r="AB139" s="71">
        <v>0</v>
      </c>
      <c r="AC139" s="71">
        <v>0</v>
      </c>
      <c r="AD139" s="71">
        <v>0</v>
      </c>
      <c r="AE139" s="71" t="str">
        <v>Credit card charges</v>
      </c>
    </row>
    <row r="140" spans="1:32" x14ac:dyDescent="0.2">
      <c r="B140" s="74" t="s">
        <v>247</v>
      </c>
      <c r="C140" s="71">
        <v>0</v>
      </c>
      <c r="D140" s="71">
        <v>0</v>
      </c>
      <c r="E140" s="71">
        <v>0</v>
      </c>
      <c r="F140" s="71" cm="1">
        <f t="array" ref="F140:I140">IFERROR(_xlfn.CHOOSECOLS(_xlfn.ANCHORARRAY(V140),2,3,4,5),0)+AA140:AD140</f>
        <v>0</v>
      </c>
      <c r="G140" s="71">
        <v>0</v>
      </c>
      <c r="H140" s="71">
        <v>0</v>
      </c>
      <c r="I140" s="71">
        <v>0</v>
      </c>
      <c r="K140" s="71">
        <v>0</v>
      </c>
      <c r="M140" s="62" t="b">
        <f ca="1"/>
        <v>1</v>
      </c>
      <c r="N140" s="62">
        <f t="shared" si="4"/>
        <v>140</v>
      </c>
      <c r="P140" s="62" t="b">
        <v>0</v>
      </c>
      <c r="Q140" s="62" t="s">
        <v>43</v>
      </c>
      <c r="U140" s="71">
        <v>0</v>
      </c>
      <c r="V140" s="71" cm="1">
        <f t="array" ref="V140:Z140">IF(LEN($B140),IFERROR(INDEX(_xlfn.ANCHORARRAY('Summarised TB'!$S$4),_xlfn.XMATCH($Q140&amp;"|"&amp;$B140,_xlfn.ANCHORARRAY('Summarised TB'!$AA$4),0,2),_xlfn.SEQUENCE(1,5,3)),0),{0,0,0,0,0})</f>
        <v>0</v>
      </c>
      <c r="W140" s="71">
        <v>0</v>
      </c>
      <c r="X140" s="71">
        <v>0</v>
      </c>
      <c r="Y140" s="71">
        <v>0</v>
      </c>
      <c r="Z140" s="71">
        <v>0</v>
      </c>
      <c r="AA140" s="71">
        <v>0</v>
      </c>
      <c r="AB140" s="71">
        <v>0</v>
      </c>
      <c r="AC140" s="71">
        <v>0</v>
      </c>
      <c r="AD140" s="71">
        <v>0</v>
      </c>
      <c r="AE140" s="71" t="str">
        <v>Other bank charges</v>
      </c>
    </row>
    <row r="141" spans="1:32" x14ac:dyDescent="0.2">
      <c r="B141" s="74" t="s">
        <v>998</v>
      </c>
      <c r="C141" s="71">
        <v>0</v>
      </c>
      <c r="D141" s="71">
        <v>0</v>
      </c>
      <c r="E141" s="71">
        <v>0</v>
      </c>
      <c r="F141" s="71" cm="1">
        <f t="array" ref="F141:I141">IFERROR(_xlfn.CHOOSECOLS(_xlfn.ANCHORARRAY(V141),2,3,4,5),0)+AA141:AD141</f>
        <v>0</v>
      </c>
      <c r="G141" s="71">
        <v>0</v>
      </c>
      <c r="H141" s="71">
        <v>0</v>
      </c>
      <c r="I141" s="71">
        <v>0</v>
      </c>
      <c r="K141" s="71">
        <v>0</v>
      </c>
      <c r="M141" s="62" t="b">
        <f ca="1"/>
        <v>1</v>
      </c>
      <c r="N141" s="62">
        <f t="shared" si="4"/>
        <v>141</v>
      </c>
      <c r="P141" s="62" t="b">
        <v>0</v>
      </c>
      <c r="Q141" s="62" t="s">
        <v>43</v>
      </c>
      <c r="T141" s="62" t="b">
        <v>1</v>
      </c>
      <c r="U141" s="71">
        <v>0</v>
      </c>
      <c r="V141" s="71" cm="1">
        <f t="array" ref="V141:Z141">IF(LEN($B141),IFERROR(INDEX(_xlfn.ANCHORARRAY('Summarised TB'!$S$4),_xlfn.XMATCH($Q141&amp;"|"&amp;$B141,_xlfn.ANCHORARRAY('Summarised TB'!$AA$4),0,2),_xlfn.SEQUENCE(1,5,3)),0),{0,0,0,0,0})</f>
        <v>0</v>
      </c>
      <c r="W141" s="71">
        <v>0</v>
      </c>
      <c r="X141" s="71">
        <v>0</v>
      </c>
      <c r="Y141" s="71">
        <v>0</v>
      </c>
      <c r="Z141" s="71">
        <v>0</v>
      </c>
      <c r="AA141" s="71">
        <v>0</v>
      </c>
      <c r="AB141" s="71">
        <v>0</v>
      </c>
      <c r="AC141" s="71">
        <v>0</v>
      </c>
      <c r="AD141" s="71">
        <v>0</v>
      </c>
      <c r="AE141" s="71" t="str">
        <v>Bank charges TA estimate - [Allowed]</v>
      </c>
    </row>
    <row r="142" spans="1:32" x14ac:dyDescent="0.2">
      <c r="B142" s="74" t="s">
        <v>999</v>
      </c>
      <c r="C142" s="71">
        <v>0</v>
      </c>
      <c r="D142" s="71">
        <v>0</v>
      </c>
      <c r="E142" s="71">
        <v>0</v>
      </c>
      <c r="F142" s="71" cm="1">
        <f t="array" ref="F142:I142">IFERROR(_xlfn.CHOOSECOLS(_xlfn.ANCHORARRAY(V142),2,3,4,5),0)+AA142:AD142</f>
        <v>0</v>
      </c>
      <c r="G142" s="71">
        <v>0</v>
      </c>
      <c r="H142" s="71">
        <v>0</v>
      </c>
      <c r="I142" s="71">
        <v>0</v>
      </c>
      <c r="K142" s="71">
        <v>0</v>
      </c>
      <c r="M142" s="62" t="b">
        <f ca="1"/>
        <v>1</v>
      </c>
      <c r="N142" s="62">
        <f t="shared" si="4"/>
        <v>142</v>
      </c>
      <c r="P142" s="62" t="b">
        <v>0</v>
      </c>
      <c r="Q142" s="62" t="s">
        <v>43</v>
      </c>
      <c r="S142" s="62" t="b">
        <v>1</v>
      </c>
      <c r="U142" s="71">
        <v>0</v>
      </c>
      <c r="V142" s="71" cm="1">
        <f t="array" ref="V142:Z142">IF(LEN($B142),IFERROR(INDEX(_xlfn.ANCHORARRAY('Summarised TB'!$S$4),_xlfn.XMATCH($Q142&amp;"|"&amp;$B142,_xlfn.ANCHORARRAY('Summarised TB'!$AA$4),0,2),_xlfn.SEQUENCE(1,5,3)),0),{0,0,0,0,0})</f>
        <v>0</v>
      </c>
      <c r="W142" s="71">
        <v>0</v>
      </c>
      <c r="X142" s="71">
        <v>0</v>
      </c>
      <c r="Y142" s="71">
        <v>0</v>
      </c>
      <c r="Z142" s="71">
        <v>0</v>
      </c>
      <c r="AA142" s="71">
        <v>0</v>
      </c>
      <c r="AB142" s="71">
        <v>0</v>
      </c>
      <c r="AC142" s="71">
        <v>0</v>
      </c>
      <c r="AD142" s="71">
        <v>0</v>
      </c>
      <c r="AE142" s="71" t="str">
        <v>Bank charges TA estimate - [Disallowed]</v>
      </c>
    </row>
    <row r="143" spans="1:32" ht="15" hidden="1" x14ac:dyDescent="0.2">
      <c r="A143" s="184"/>
      <c r="C143" s="71"/>
      <c r="D143" s="71">
        <v>0</v>
      </c>
      <c r="E143" s="71"/>
      <c r="F143" s="71"/>
      <c r="G143" s="71"/>
      <c r="H143" s="71"/>
      <c r="I143" s="71"/>
      <c r="K143" s="71">
        <v>0</v>
      </c>
      <c r="M143" s="62" t="b">
        <f ca="1"/>
        <v>1</v>
      </c>
      <c r="N143" s="62">
        <f t="shared" si="4"/>
        <v>143</v>
      </c>
      <c r="P143" s="62" t="b">
        <v>0</v>
      </c>
      <c r="Q143" s="62" t="s">
        <v>43</v>
      </c>
      <c r="U143" s="71">
        <v>0</v>
      </c>
      <c r="V143" s="71"/>
      <c r="W143" s="71"/>
      <c r="X143" s="71"/>
      <c r="Y143" s="71"/>
      <c r="Z143" s="71"/>
      <c r="AA143" s="71">
        <v>0</v>
      </c>
      <c r="AB143" s="71">
        <v>0</v>
      </c>
      <c r="AC143" s="71">
        <v>0</v>
      </c>
      <c r="AD143" s="71">
        <v>0</v>
      </c>
      <c r="AE143" s="71" t="str">
        <v>Discuss with PwC</v>
      </c>
    </row>
    <row r="144" spans="1:32" hidden="1" x14ac:dyDescent="0.2">
      <c r="A144" s="62" t="str">
        <f>Lists!$V$14</f>
        <v>Added captions allowed up to 5</v>
      </c>
      <c r="C144" s="71"/>
      <c r="D144" s="71">
        <v>0</v>
      </c>
      <c r="E144" s="71"/>
      <c r="F144" s="71"/>
      <c r="G144" s="71"/>
      <c r="H144" s="71"/>
      <c r="I144" s="71"/>
      <c r="K144" s="71">
        <v>0</v>
      </c>
      <c r="M144" s="62" t="b">
        <f ca="1"/>
        <v>1</v>
      </c>
      <c r="N144" s="62">
        <f t="shared" si="4"/>
        <v>144</v>
      </c>
      <c r="P144" s="62" t="b">
        <v>0</v>
      </c>
      <c r="Q144" s="62" t="s">
        <v>43</v>
      </c>
      <c r="U144" s="71">
        <v>0</v>
      </c>
      <c r="V144" s="71"/>
      <c r="W144" s="71"/>
      <c r="X144" s="71"/>
      <c r="Y144" s="71"/>
      <c r="Z144" s="71"/>
      <c r="AA144" s="71">
        <v>0</v>
      </c>
      <c r="AB144" s="71">
        <v>0</v>
      </c>
      <c r="AC144" s="71">
        <v>0</v>
      </c>
      <c r="AD144" s="71">
        <v>0</v>
      </c>
      <c r="AE144" s="71"/>
      <c r="AF144" s="62" t="s">
        <v>980</v>
      </c>
    </row>
    <row r="145" spans="1:32" ht="15" hidden="1" x14ac:dyDescent="0.2">
      <c r="A145" s="184"/>
      <c r="B145" t="str" cm="1">
        <f t="array" ref="B145">_xlfn.UNIQUE(_xlfn._xlws.FILTER('Bank charges'!$B$131:$B$137,'Bank charges'!$I$131:$I$137=Yes,""))</f>
        <v/>
      </c>
      <c r="C145" s="71"/>
      <c r="D145" s="71">
        <v>0</v>
      </c>
      <c r="E145" s="71" cm="1">
        <f t="array" ref="E145:E149">D145:D149</f>
        <v>0</v>
      </c>
      <c r="F145" s="71" cm="1">
        <f t="array" ref="F145:I145">+AA145:AD145</f>
        <v>0</v>
      </c>
      <c r="G145" s="71">
        <v>0</v>
      </c>
      <c r="H145" s="71">
        <v>0</v>
      </c>
      <c r="I145" s="71">
        <v>0</v>
      </c>
      <c r="K145" s="71">
        <v>0</v>
      </c>
      <c r="M145" s="62" t="b">
        <f ca="1"/>
        <v>1</v>
      </c>
      <c r="N145" s="62">
        <f t="shared" si="4"/>
        <v>145</v>
      </c>
      <c r="O145" s="62">
        <f ca="1">COUNTIF(M145:M149,FALSE)</f>
        <v>0</v>
      </c>
      <c r="P145" s="62" t="b">
        <v>0</v>
      </c>
      <c r="Q145" s="62" t="s">
        <v>43</v>
      </c>
      <c r="U145" s="71">
        <v>0</v>
      </c>
      <c r="V145" s="71"/>
      <c r="W145" s="71"/>
      <c r="X145" s="71"/>
      <c r="Y145" s="71"/>
      <c r="Z145" s="71"/>
      <c r="AA145" s="71">
        <v>0</v>
      </c>
      <c r="AB145" s="71">
        <v>0</v>
      </c>
      <c r="AC145" s="71">
        <v>0</v>
      </c>
      <c r="AD145" s="71">
        <v>0</v>
      </c>
      <c r="AE145" s="71"/>
      <c r="AF145" s="62" t="s">
        <v>981</v>
      </c>
    </row>
    <row r="146" spans="1:32" ht="15" hidden="1" x14ac:dyDescent="0.2">
      <c r="A146" s="184"/>
      <c r="C146" s="71"/>
      <c r="D146" s="71">
        <v>0</v>
      </c>
      <c r="E146" s="71">
        <v>0</v>
      </c>
      <c r="F146" s="71" cm="1">
        <f t="array" ref="F146:I146">+AA146:AD146</f>
        <v>0</v>
      </c>
      <c r="G146" s="71">
        <v>0</v>
      </c>
      <c r="H146" s="71">
        <v>0</v>
      </c>
      <c r="I146" s="71">
        <v>0</v>
      </c>
      <c r="K146" s="71">
        <v>0</v>
      </c>
      <c r="M146" s="62" t="b">
        <f ca="1"/>
        <v>1</v>
      </c>
      <c r="N146" s="62">
        <f t="shared" si="4"/>
        <v>146</v>
      </c>
      <c r="O146" s="62" t="e">
        <f ca="1">IF(DataFlow_Hide_Rows_Enabled,[1]!DCHideRow($B$355,+$N145,FALSE,$O145),Message_DataFlow_Disabled)</f>
        <v>#NAME?</v>
      </c>
      <c r="P146" s="62" t="b">
        <v>0</v>
      </c>
      <c r="Q146" s="62" t="s">
        <v>43</v>
      </c>
      <c r="U146" s="71">
        <v>0</v>
      </c>
      <c r="V146" s="71"/>
      <c r="W146" s="71"/>
      <c r="X146" s="71"/>
      <c r="Y146" s="71"/>
      <c r="Z146" s="71"/>
      <c r="AA146" s="71">
        <v>0</v>
      </c>
      <c r="AB146" s="71">
        <v>0</v>
      </c>
      <c r="AC146" s="71">
        <v>0</v>
      </c>
      <c r="AD146" s="71">
        <v>0</v>
      </c>
      <c r="AE146" s="71"/>
    </row>
    <row r="147" spans="1:32" ht="15" hidden="1" x14ac:dyDescent="0.2">
      <c r="A147" s="184"/>
      <c r="C147" s="71"/>
      <c r="D147" s="71">
        <v>0</v>
      </c>
      <c r="E147" s="71">
        <v>0</v>
      </c>
      <c r="F147" s="71" cm="1">
        <f t="array" ref="F147:I147">+AA147:AD147</f>
        <v>0</v>
      </c>
      <c r="G147" s="71">
        <v>0</v>
      </c>
      <c r="H147" s="71">
        <v>0</v>
      </c>
      <c r="I147" s="71">
        <v>0</v>
      </c>
      <c r="K147" s="71">
        <v>0</v>
      </c>
      <c r="M147" s="62" t="b">
        <f ca="1"/>
        <v>1</v>
      </c>
      <c r="N147" s="62">
        <f t="shared" si="4"/>
        <v>147</v>
      </c>
      <c r="O147" s="62" t="e">
        <f ca="1">IF(DataFlow_Hide_Rows_Enabled,[1]!DCHideRow($B$355,+$N145+$O145,TRUE,5-$O145),Message_DataFlow_Disabled)</f>
        <v>#NAME?</v>
      </c>
      <c r="P147" s="62" t="b">
        <v>0</v>
      </c>
      <c r="Q147" s="62" t="s">
        <v>43</v>
      </c>
      <c r="U147" s="71">
        <v>0</v>
      </c>
      <c r="V147" s="71"/>
      <c r="W147" s="71"/>
      <c r="X147" s="71"/>
      <c r="Y147" s="71"/>
      <c r="Z147" s="71"/>
      <c r="AA147" s="71">
        <v>0</v>
      </c>
      <c r="AB147" s="71">
        <v>0</v>
      </c>
      <c r="AC147" s="71">
        <v>0</v>
      </c>
      <c r="AD147" s="71">
        <v>0</v>
      </c>
      <c r="AE147" s="71"/>
    </row>
    <row r="148" spans="1:32" ht="15" hidden="1" x14ac:dyDescent="0.2">
      <c r="A148" s="184"/>
      <c r="C148" s="71"/>
      <c r="D148" s="71">
        <v>0</v>
      </c>
      <c r="E148" s="71">
        <v>0</v>
      </c>
      <c r="F148" s="71" cm="1">
        <f t="array" ref="F148:I148">+AA148:AD148</f>
        <v>0</v>
      </c>
      <c r="G148" s="71">
        <v>0</v>
      </c>
      <c r="H148" s="71">
        <v>0</v>
      </c>
      <c r="I148" s="71">
        <v>0</v>
      </c>
      <c r="K148" s="71">
        <v>0</v>
      </c>
      <c r="M148" s="62" t="b">
        <f ca="1"/>
        <v>1</v>
      </c>
      <c r="N148" s="62">
        <f t="shared" si="4"/>
        <v>148</v>
      </c>
      <c r="P148" s="62" t="b">
        <v>0</v>
      </c>
      <c r="Q148" s="62" t="s">
        <v>43</v>
      </c>
      <c r="U148" s="71">
        <v>0</v>
      </c>
      <c r="V148" s="71"/>
      <c r="W148" s="71"/>
      <c r="X148" s="71"/>
      <c r="Y148" s="71"/>
      <c r="Z148" s="71"/>
      <c r="AA148" s="71">
        <v>0</v>
      </c>
      <c r="AB148" s="71">
        <v>0</v>
      </c>
      <c r="AC148" s="71">
        <v>0</v>
      </c>
      <c r="AD148" s="71">
        <v>0</v>
      </c>
      <c r="AE148" s="71"/>
    </row>
    <row r="149" spans="1:32" ht="15" hidden="1" x14ac:dyDescent="0.2">
      <c r="A149" s="184"/>
      <c r="C149" s="71"/>
      <c r="D149" s="71">
        <v>0</v>
      </c>
      <c r="E149" s="71">
        <v>0</v>
      </c>
      <c r="F149" s="71" cm="1">
        <f t="array" ref="F149:I149">+AA149:AD149</f>
        <v>0</v>
      </c>
      <c r="G149" s="71">
        <v>0</v>
      </c>
      <c r="H149" s="71">
        <v>0</v>
      </c>
      <c r="I149" s="71">
        <v>0</v>
      </c>
      <c r="K149" s="71">
        <v>0</v>
      </c>
      <c r="M149" s="62" t="b">
        <f ca="1"/>
        <v>1</v>
      </c>
      <c r="N149" s="62">
        <f t="shared" si="4"/>
        <v>149</v>
      </c>
      <c r="P149" s="62" t="b">
        <v>0</v>
      </c>
      <c r="Q149" s="62" t="s">
        <v>43</v>
      </c>
      <c r="U149" s="71">
        <v>0</v>
      </c>
      <c r="V149" s="71"/>
      <c r="W149" s="71"/>
      <c r="X149" s="71"/>
      <c r="Y149" s="71"/>
      <c r="Z149" s="71"/>
      <c r="AA149" s="71">
        <v>0</v>
      </c>
      <c r="AB149" s="71">
        <v>0</v>
      </c>
      <c r="AC149" s="71">
        <v>0</v>
      </c>
      <c r="AD149" s="71">
        <v>0</v>
      </c>
      <c r="AE149" s="71"/>
    </row>
    <row r="150" spans="1:32" ht="15.75" thickBot="1" x14ac:dyDescent="0.25">
      <c r="A150" s="184"/>
      <c r="C150" s="71"/>
      <c r="D150" s="71"/>
      <c r="E150" s="71"/>
      <c r="F150" s="71"/>
      <c r="G150" s="71"/>
      <c r="H150" s="71"/>
      <c r="I150" s="71"/>
      <c r="K150" s="71"/>
      <c r="M150" s="62" t="b">
        <f ca="1"/>
        <v>1</v>
      </c>
      <c r="N150" s="62">
        <f t="shared" si="4"/>
        <v>150</v>
      </c>
      <c r="Q150" s="62" t="s">
        <v>792</v>
      </c>
      <c r="U150" s="71">
        <v>0</v>
      </c>
      <c r="V150" s="71"/>
      <c r="W150" s="71"/>
      <c r="X150" s="71"/>
      <c r="Y150" s="71"/>
      <c r="Z150" s="71"/>
      <c r="AA150" s="71"/>
      <c r="AB150" s="71"/>
      <c r="AC150" s="71"/>
      <c r="AD150" s="71"/>
      <c r="AE150" s="71"/>
      <c r="AF150" s="62" t="s">
        <v>934</v>
      </c>
    </row>
    <row r="151" spans="1:32" ht="15.75" thickBot="1" x14ac:dyDescent="0.25">
      <c r="A151" s="184"/>
      <c r="B151" s="62" t="s">
        <v>935</v>
      </c>
      <c r="C151" s="68">
        <f t="shared" ref="C151:I151" si="20">SUM(C135:C150)</f>
        <v>0</v>
      </c>
      <c r="D151" s="68">
        <f t="shared" si="20"/>
        <v>0</v>
      </c>
      <c r="E151" s="68">
        <f t="shared" si="20"/>
        <v>0</v>
      </c>
      <c r="F151" s="68">
        <f t="shared" si="20"/>
        <v>0</v>
      </c>
      <c r="G151" s="68">
        <f t="shared" si="20"/>
        <v>0</v>
      </c>
      <c r="H151" s="68">
        <f t="shared" si="20"/>
        <v>0</v>
      </c>
      <c r="I151" s="68">
        <f t="shared" si="20"/>
        <v>0</v>
      </c>
      <c r="K151" s="68">
        <f>SUM(K136:K150)</f>
        <v>0</v>
      </c>
      <c r="M151" s="62" t="b">
        <f ca="1"/>
        <v>1</v>
      </c>
      <c r="N151" s="62">
        <f t="shared" ref="N151:N219" si="21">N150+1</f>
        <v>151</v>
      </c>
      <c r="U151" s="71">
        <v>0</v>
      </c>
      <c r="V151" s="71"/>
      <c r="W151" s="71"/>
      <c r="X151" s="71"/>
      <c r="Y151" s="71"/>
      <c r="Z151" s="71"/>
      <c r="AA151" s="71"/>
      <c r="AB151" s="71"/>
      <c r="AC151" s="71"/>
      <c r="AD151" s="71"/>
      <c r="AE151" s="71"/>
    </row>
    <row r="152" spans="1:32" ht="15" x14ac:dyDescent="0.2">
      <c r="A152" s="184"/>
      <c r="C152" s="71"/>
      <c r="D152" s="71"/>
      <c r="E152" s="71"/>
      <c r="F152" s="71"/>
      <c r="G152" s="71"/>
      <c r="H152" s="71"/>
      <c r="I152" s="71"/>
      <c r="M152" s="62" t="b">
        <f ca="1"/>
        <v>1</v>
      </c>
      <c r="N152" s="62">
        <f t="shared" si="21"/>
        <v>152</v>
      </c>
      <c r="U152" s="71">
        <v>0</v>
      </c>
      <c r="V152" s="71"/>
      <c r="W152" s="71"/>
      <c r="X152" s="71"/>
      <c r="Y152" s="71"/>
      <c r="Z152" s="71"/>
      <c r="AA152" s="71"/>
      <c r="AB152" s="71"/>
      <c r="AC152" s="71"/>
      <c r="AD152" s="71"/>
      <c r="AE152" s="71"/>
    </row>
    <row r="153" spans="1:32" x14ac:dyDescent="0.2">
      <c r="C153" s="71"/>
      <c r="F153" s="71"/>
      <c r="G153" s="71"/>
      <c r="H153" s="71"/>
      <c r="I153" s="71"/>
      <c r="M153" s="62" t="b">
        <f ca="1"/>
        <v>1</v>
      </c>
      <c r="N153" s="62">
        <f t="shared" si="21"/>
        <v>153</v>
      </c>
      <c r="U153" s="71">
        <v>0</v>
      </c>
      <c r="V153" s="71"/>
      <c r="W153" s="71"/>
      <c r="X153" s="71"/>
      <c r="Y153" s="71"/>
      <c r="Z153" s="71"/>
      <c r="AA153" s="71"/>
      <c r="AB153" s="71"/>
      <c r="AC153" s="71"/>
      <c r="AD153" s="71"/>
      <c r="AE153" s="71"/>
    </row>
    <row r="154" spans="1:32" ht="15.75" x14ac:dyDescent="0.25">
      <c r="A154" s="70" t="str">
        <f>+$Q154&amp;Lists!$V$6</f>
        <v>Charitable donations disclosure table</v>
      </c>
      <c r="C154" s="71"/>
      <c r="D154" s="71"/>
      <c r="E154" s="71"/>
      <c r="F154" s="71"/>
      <c r="G154" s="71"/>
      <c r="H154" s="71"/>
      <c r="I154" s="71"/>
      <c r="M154" s="62" t="b">
        <f ca="1"/>
        <v>1</v>
      </c>
      <c r="N154" s="62">
        <f t="shared" si="21"/>
        <v>154</v>
      </c>
      <c r="Q154" s="62" t="s">
        <v>44</v>
      </c>
      <c r="U154" s="71">
        <v>0</v>
      </c>
      <c r="V154" s="71"/>
      <c r="W154" s="71"/>
      <c r="X154" s="71"/>
      <c r="Y154" s="71"/>
      <c r="Z154" s="71"/>
      <c r="AA154" s="71"/>
      <c r="AB154" s="71"/>
      <c r="AC154" s="71"/>
      <c r="AD154" s="71"/>
      <c r="AE154" s="71"/>
      <c r="AF154" s="62" t="s">
        <v>902</v>
      </c>
    </row>
    <row r="155" spans="1:32" x14ac:dyDescent="0.2">
      <c r="C155" s="71"/>
      <c r="D155" s="71"/>
      <c r="E155" s="71"/>
      <c r="F155" s="71"/>
      <c r="G155" s="71"/>
      <c r="H155" s="71"/>
      <c r="I155" s="71"/>
      <c r="M155" s="62" t="b">
        <f ca="1"/>
        <v>1</v>
      </c>
      <c r="N155" s="62">
        <f t="shared" si="21"/>
        <v>155</v>
      </c>
      <c r="U155" s="71">
        <v>0</v>
      </c>
      <c r="V155" s="71"/>
      <c r="W155" s="71"/>
      <c r="X155" s="71"/>
      <c r="Y155" s="71"/>
      <c r="Z155" s="71"/>
      <c r="AA155" s="71"/>
      <c r="AB155" s="71"/>
      <c r="AC155" s="71"/>
      <c r="AD155" s="71"/>
      <c r="AE155" s="71"/>
    </row>
    <row r="156" spans="1:32" x14ac:dyDescent="0.2">
      <c r="B156" s="83" t="s">
        <v>1000</v>
      </c>
      <c r="C156" s="71" cm="1">
        <f t="array" ref="C156:C162">$V156:$V162</f>
        <v>0</v>
      </c>
      <c r="D156" s="85">
        <f>-SUM(_xlfn.ANCHORARRAY(D157))</f>
        <v>0</v>
      </c>
      <c r="E156" s="71" cm="1">
        <f t="array" ref="E156:E162">+C156:C162+D156:D162</f>
        <v>0</v>
      </c>
      <c r="F156" s="71" cm="1">
        <f t="array" ref="F156:I156">IFERROR(_xlfn.CHOOSECOLS(_xlfn.ANCHORARRAY(V156),2,3,4,5),0)+AA156:AD156</f>
        <v>0</v>
      </c>
      <c r="G156" s="71">
        <v>0</v>
      </c>
      <c r="H156" s="71">
        <v>0</v>
      </c>
      <c r="I156" s="71">
        <v>0</v>
      </c>
      <c r="K156" s="71">
        <f t="shared" ref="K156:K162" si="22">+U156</f>
        <v>0</v>
      </c>
      <c r="M156" s="62" t="b">
        <f ca="1"/>
        <v>1</v>
      </c>
      <c r="N156" s="62">
        <f t="shared" si="21"/>
        <v>156</v>
      </c>
      <c r="P156" s="62" t="b" cm="1">
        <f t="array" ref="P156:P169">+E156:E169&lt;&gt;0</f>
        <v>0</v>
      </c>
      <c r="Q156" s="62" t="s">
        <v>44</v>
      </c>
      <c r="U156" s="71">
        <v>0</v>
      </c>
      <c r="V156" s="71" cm="1">
        <f t="array" ref="V156:Z156">IF(LEN($B156),IFERROR(INDEX(_xlfn.ANCHORARRAY('Summarised TB'!$S$4),_xlfn.XMATCH($Q156&amp;"|"&amp;$B156,_xlfn.ANCHORARRAY('Summarised TB'!$AA$4),0,2),_xlfn.SEQUENCE(1,5,3)),0),{0,0,0,0,0})</f>
        <v>0</v>
      </c>
      <c r="W156" s="71">
        <v>0</v>
      </c>
      <c r="X156" s="71">
        <v>0</v>
      </c>
      <c r="Y156" s="71">
        <v>0</v>
      </c>
      <c r="Z156" s="71">
        <v>0</v>
      </c>
      <c r="AA156" s="71">
        <f t="shared" ref="AA156" si="23">-SUM(_xlfn.ANCHORARRAY(AA157))</f>
        <v>0</v>
      </c>
      <c r="AB156" s="71">
        <f t="shared" ref="AB156" si="24">-SUM(_xlfn.ANCHORARRAY(AB157))</f>
        <v>0</v>
      </c>
      <c r="AC156" s="71">
        <f t="shared" ref="AC156" si="25">-SUM(_xlfn.ANCHORARRAY(AC157))</f>
        <v>0</v>
      </c>
      <c r="AD156" s="71">
        <f t="shared" ref="AD156" si="26">-SUM(_xlfn.ANCHORARRAY(AD157))</f>
        <v>0</v>
      </c>
      <c r="AE156" s="71"/>
      <c r="AF156" s="62" t="s">
        <v>952</v>
      </c>
    </row>
    <row r="157" spans="1:32" ht="28.5" x14ac:dyDescent="0.2">
      <c r="B157" s="83" t="s">
        <v>1001</v>
      </c>
      <c r="C157" s="71">
        <v>0</v>
      </c>
      <c r="D157" s="71" cm="1">
        <f t="array" ref="D157:D169">IF($B157:$B169&lt;&gt;"",SUMIFS('Charitable donations'!$C$122:$C$138,'Charitable donations'!$Q$122:$Q$138,$B157:$B169),0)</f>
        <v>0</v>
      </c>
      <c r="E157" s="71">
        <v>0</v>
      </c>
      <c r="F157" s="71" cm="1">
        <f t="array" ref="F157:I157">IFERROR(_xlfn.CHOOSECOLS(_xlfn.ANCHORARRAY(V157),2,3,4,5),0)+AA157:AD157</f>
        <v>0</v>
      </c>
      <c r="G157" s="71">
        <v>0</v>
      </c>
      <c r="H157" s="71">
        <v>0</v>
      </c>
      <c r="I157" s="71">
        <v>0</v>
      </c>
      <c r="K157" s="71">
        <f t="shared" si="22"/>
        <v>0</v>
      </c>
      <c r="M157" s="62" t="b">
        <f ca="1"/>
        <v>1</v>
      </c>
      <c r="N157" s="62">
        <f t="shared" si="21"/>
        <v>157</v>
      </c>
      <c r="P157" s="62" t="b">
        <v>0</v>
      </c>
      <c r="Q157" s="62" t="s">
        <v>44</v>
      </c>
      <c r="U157" s="71">
        <v>0</v>
      </c>
      <c r="V157" s="71" cm="1">
        <f t="array" ref="V157:Z157">IF(LEN($B157),IFERROR(INDEX(_xlfn.ANCHORARRAY('Summarised TB'!$S$4),_xlfn.XMATCH($Q157&amp;"|"&amp;$B157,_xlfn.ANCHORARRAY('Summarised TB'!$AA$4),0,2),_xlfn.SEQUENCE(1,5,3)),0),{0,0,0,0,0})</f>
        <v>0</v>
      </c>
      <c r="W157" s="71">
        <v>0</v>
      </c>
      <c r="X157" s="71">
        <v>0</v>
      </c>
      <c r="Y157" s="71">
        <v>0</v>
      </c>
      <c r="Z157" s="71">
        <v>0</v>
      </c>
      <c r="AA157" s="71" cm="1">
        <f t="array" ref="AA157:AA169">IF((LEN(AA$3)&gt;0)*(LEN($B157:$B169)&gt;0),SUMIFS('Charitable donations'!D$122:D$138,'Charitable donations'!$Q$122:$Q$138,$B157:$B169),0)</f>
        <v>0</v>
      </c>
      <c r="AB157" s="71" cm="1">
        <f t="array" ref="AB157:AB169">IF((LEN(AB$3)&gt;0)*(LEN($B157:$B169)&gt;0),SUMIFS('Charitable donations'!E$122:E$138,'Charitable donations'!$Q$122:$Q$138,$B157:$B169),0)</f>
        <v>0</v>
      </c>
      <c r="AC157" s="71" cm="1">
        <f t="array" ref="AC157:AC169">IF((LEN(AC$3)&gt;0)*(LEN($B157:$B169)&gt;0),SUMIFS('Charitable donations'!F$122:F$138,'Charitable donations'!$Q$122:$Q$138,$B157:$B169),0)</f>
        <v>0</v>
      </c>
      <c r="AD157" s="71" cm="1">
        <f t="array" ref="AD157:AD169">IF((LEN(AD$3)&gt;0)*(LEN($B157:$B169)&gt;0),SUMIFS('Charitable donations'!G$122:G$138,'Charitable donations'!$Q$122:$Q$138,$B157:$B169),0)</f>
        <v>0</v>
      </c>
      <c r="AE157" s="71" t="str" cm="1">
        <f t="array" ref="AE157:AE163">_xlfn.VSTACK($B157:$B162,Lists!$V$17)</f>
        <v>Charitable donations to registered UK and EU charities (for donations to EU charities made before 1 April 2024)</v>
      </c>
    </row>
    <row r="158" spans="1:32" x14ac:dyDescent="0.2">
      <c r="B158" s="74" t="s">
        <v>249</v>
      </c>
      <c r="C158" s="71">
        <v>0</v>
      </c>
      <c r="D158" s="71">
        <v>0</v>
      </c>
      <c r="E158" s="71">
        <v>0</v>
      </c>
      <c r="F158" s="71" cm="1">
        <f t="array" ref="F158:I158">IFERROR(_xlfn.CHOOSECOLS(_xlfn.ANCHORARRAY(V158),2,3,4,5),0)+AA158:AD158</f>
        <v>0</v>
      </c>
      <c r="G158" s="71">
        <v>0</v>
      </c>
      <c r="H158" s="71">
        <v>0</v>
      </c>
      <c r="I158" s="71">
        <v>0</v>
      </c>
      <c r="K158" s="71">
        <f t="shared" si="22"/>
        <v>0</v>
      </c>
      <c r="M158" s="62" t="b">
        <f ca="1"/>
        <v>1</v>
      </c>
      <c r="N158" s="62">
        <f t="shared" si="21"/>
        <v>158</v>
      </c>
      <c r="P158" s="62" t="b">
        <v>0</v>
      </c>
      <c r="Q158" s="62" t="s">
        <v>44</v>
      </c>
      <c r="T158" s="62" t="b">
        <v>1</v>
      </c>
      <c r="U158" s="71">
        <v>0</v>
      </c>
      <c r="V158" s="71" cm="1">
        <f t="array" ref="V158:Z158">IF(LEN($B158),IFERROR(INDEX(_xlfn.ANCHORARRAY('Summarised TB'!$S$4),_xlfn.XMATCH($Q158&amp;"|"&amp;$B158,_xlfn.ANCHORARRAY('Summarised TB'!$AA$4),0,2),_xlfn.SEQUENCE(1,5,3)),0),{0,0,0,0,0})</f>
        <v>0</v>
      </c>
      <c r="W158" s="71">
        <v>0</v>
      </c>
      <c r="X158" s="71">
        <v>0</v>
      </c>
      <c r="Y158" s="71">
        <v>0</v>
      </c>
      <c r="Z158" s="71">
        <v>0</v>
      </c>
      <c r="AA158" s="71">
        <v>0</v>
      </c>
      <c r="AB158" s="71">
        <v>0</v>
      </c>
      <c r="AC158" s="71">
        <v>0</v>
      </c>
      <c r="AD158" s="71">
        <v>0</v>
      </c>
      <c r="AE158" s="71" t="str">
        <v>Other trade related charitable donations</v>
      </c>
      <c r="AF158" s="62" t="s">
        <v>953</v>
      </c>
    </row>
    <row r="159" spans="1:32" ht="28.5" x14ac:dyDescent="0.2">
      <c r="B159" s="74" t="s">
        <v>1002</v>
      </c>
      <c r="C159" s="71">
        <v>0</v>
      </c>
      <c r="D159" s="71">
        <v>0</v>
      </c>
      <c r="E159" s="71">
        <v>0</v>
      </c>
      <c r="F159" s="71" cm="1">
        <f t="array" ref="F159:I159">IFERROR(_xlfn.CHOOSECOLS(_xlfn.ANCHORARRAY(V159),2,3,4,5),0)+AA159:AD159</f>
        <v>0</v>
      </c>
      <c r="G159" s="71">
        <v>0</v>
      </c>
      <c r="H159" s="71">
        <v>0</v>
      </c>
      <c r="I159" s="71">
        <v>0</v>
      </c>
      <c r="K159" s="71">
        <f t="shared" si="22"/>
        <v>0</v>
      </c>
      <c r="M159" s="62" t="b">
        <f ca="1"/>
        <v>1</v>
      </c>
      <c r="N159" s="62">
        <f t="shared" si="21"/>
        <v>159</v>
      </c>
      <c r="P159" s="62" t="b">
        <v>0</v>
      </c>
      <c r="Q159" s="62" t="s">
        <v>44</v>
      </c>
      <c r="S159" s="62" t="b">
        <v>1</v>
      </c>
      <c r="U159" s="71">
        <v>0</v>
      </c>
      <c r="V159" s="71" cm="1">
        <f t="array" ref="V159:Z159">IF(LEN($B159),IFERROR(INDEX(_xlfn.ANCHORARRAY('Summarised TB'!$S$4),_xlfn.XMATCH($Q159&amp;"|"&amp;$B159,_xlfn.ANCHORARRAY('Summarised TB'!$AA$4),0,2),_xlfn.SEQUENCE(1,5,3)),0),{0,0,0,0,0})</f>
        <v>0</v>
      </c>
      <c r="W159" s="71">
        <v>0</v>
      </c>
      <c r="X159" s="71">
        <v>0</v>
      </c>
      <c r="Y159" s="71">
        <v>0</v>
      </c>
      <c r="Z159" s="71">
        <v>0</v>
      </c>
      <c r="AA159" s="71">
        <v>0</v>
      </c>
      <c r="AB159" s="71">
        <v>0</v>
      </c>
      <c r="AC159" s="71">
        <v>0</v>
      </c>
      <c r="AD159" s="71">
        <v>0</v>
      </c>
      <c r="AE159" s="71" t="str">
        <v>Charitable donations to non registered UK/EU charities or non UK/EU charities or to EU charities made after 31 March 2024</v>
      </c>
    </row>
    <row r="160" spans="1:32" x14ac:dyDescent="0.2">
      <c r="B160" s="74" t="s">
        <v>250</v>
      </c>
      <c r="C160" s="71">
        <v>0</v>
      </c>
      <c r="D160" s="71">
        <v>0</v>
      </c>
      <c r="E160" s="71">
        <v>0</v>
      </c>
      <c r="F160" s="71" cm="1">
        <f t="array" ref="F160:I160">IFERROR(_xlfn.CHOOSECOLS(_xlfn.ANCHORARRAY(V160),2,3,4,5),0)+AA160:AD160</f>
        <v>0</v>
      </c>
      <c r="G160" s="71">
        <v>0</v>
      </c>
      <c r="H160" s="71">
        <v>0</v>
      </c>
      <c r="I160" s="71">
        <v>0</v>
      </c>
      <c r="K160" s="71">
        <f t="shared" si="22"/>
        <v>0</v>
      </c>
      <c r="M160" s="62" t="b">
        <f ca="1"/>
        <v>1</v>
      </c>
      <c r="N160" s="62">
        <f t="shared" si="21"/>
        <v>160</v>
      </c>
      <c r="P160" s="62" t="b">
        <v>0</v>
      </c>
      <c r="Q160" s="62" t="s">
        <v>44</v>
      </c>
      <c r="T160" s="62" t="b">
        <v>1</v>
      </c>
      <c r="U160" s="71">
        <v>0</v>
      </c>
      <c r="V160" s="71" cm="1">
        <f t="array" ref="V160:Z160">IF(LEN($B160),IFERROR(INDEX(_xlfn.ANCHORARRAY('Summarised TB'!$S$4),_xlfn.XMATCH($Q160&amp;"|"&amp;$B160,_xlfn.ANCHORARRAY('Summarised TB'!$AA$4),0,2),_xlfn.SEQUENCE(1,5,3)),0),{0,0,0,0,0})</f>
        <v>0</v>
      </c>
      <c r="W160" s="71">
        <v>0</v>
      </c>
      <c r="X160" s="71">
        <v>0</v>
      </c>
      <c r="Y160" s="71">
        <v>0</v>
      </c>
      <c r="Z160" s="71">
        <v>0</v>
      </c>
      <c r="AA160" s="71">
        <v>0</v>
      </c>
      <c r="AB160" s="71">
        <v>0</v>
      </c>
      <c r="AC160" s="71">
        <v>0</v>
      </c>
      <c r="AD160" s="71">
        <v>0</v>
      </c>
      <c r="AE160" s="71" t="str">
        <v>Charitable donations to other allowable organisations</v>
      </c>
    </row>
    <row r="161" spans="1:32" x14ac:dyDescent="0.2">
      <c r="B161" s="74" t="s">
        <v>1003</v>
      </c>
      <c r="C161" s="71">
        <v>0</v>
      </c>
      <c r="D161" s="71">
        <v>0</v>
      </c>
      <c r="E161" s="71">
        <v>0</v>
      </c>
      <c r="F161" s="71" cm="1">
        <f t="array" ref="F161:I161">IFERROR(_xlfn.CHOOSECOLS(_xlfn.ANCHORARRAY(V161),2,3,4,5),0)+AA161:AD161</f>
        <v>0</v>
      </c>
      <c r="G161" s="71">
        <v>0</v>
      </c>
      <c r="H161" s="71">
        <v>0</v>
      </c>
      <c r="I161" s="71">
        <v>0</v>
      </c>
      <c r="K161" s="71">
        <f t="shared" si="22"/>
        <v>0</v>
      </c>
      <c r="M161" s="62" t="b">
        <f ca="1"/>
        <v>1</v>
      </c>
      <c r="N161" s="62">
        <f t="shared" si="21"/>
        <v>161</v>
      </c>
      <c r="P161" s="62" t="b">
        <v>0</v>
      </c>
      <c r="Q161" s="62" t="s">
        <v>44</v>
      </c>
      <c r="T161" s="62" t="b">
        <v>1</v>
      </c>
      <c r="U161" s="71">
        <v>0</v>
      </c>
      <c r="V161" s="71" cm="1">
        <f t="array" ref="V161:Z161">IF(LEN($B161),IFERROR(INDEX(_xlfn.ANCHORARRAY('Summarised TB'!$S$4),_xlfn.XMATCH($Q161&amp;"|"&amp;$B161,_xlfn.ANCHORARRAY('Summarised TB'!$AA$4),0,2),_xlfn.SEQUENCE(1,5,3)),0),{0,0,0,0,0})</f>
        <v>0</v>
      </c>
      <c r="W161" s="71">
        <v>0</v>
      </c>
      <c r="X161" s="71">
        <v>0</v>
      </c>
      <c r="Y161" s="71">
        <v>0</v>
      </c>
      <c r="Z161" s="71">
        <v>0</v>
      </c>
      <c r="AA161" s="71">
        <v>0</v>
      </c>
      <c r="AB161" s="71">
        <v>0</v>
      </c>
      <c r="AC161" s="71">
        <v>0</v>
      </c>
      <c r="AD161" s="71">
        <v>0</v>
      </c>
      <c r="AE161" s="71" t="str">
        <v>Charitable donations TA estimate - [Allowed]</v>
      </c>
    </row>
    <row r="162" spans="1:32" x14ac:dyDescent="0.2">
      <c r="B162" s="74" t="s">
        <v>1004</v>
      </c>
      <c r="C162" s="71">
        <v>0</v>
      </c>
      <c r="D162" s="71">
        <v>0</v>
      </c>
      <c r="E162" s="71">
        <v>0</v>
      </c>
      <c r="F162" s="71" cm="1">
        <f t="array" ref="F162:I162">IFERROR(_xlfn.CHOOSECOLS(_xlfn.ANCHORARRAY(V162),2,3,4,5),0)+AA162:AD162</f>
        <v>0</v>
      </c>
      <c r="G162" s="71">
        <v>0</v>
      </c>
      <c r="H162" s="71">
        <v>0</v>
      </c>
      <c r="I162" s="71">
        <v>0</v>
      </c>
      <c r="K162" s="71">
        <f t="shared" si="22"/>
        <v>0</v>
      </c>
      <c r="M162" s="62" t="b">
        <f ca="1"/>
        <v>1</v>
      </c>
      <c r="N162" s="62">
        <f t="shared" si="21"/>
        <v>162</v>
      </c>
      <c r="P162" s="62" t="b">
        <v>0</v>
      </c>
      <c r="Q162" s="62" t="s">
        <v>44</v>
      </c>
      <c r="S162" s="62" t="b">
        <v>1</v>
      </c>
      <c r="U162" s="71">
        <v>0</v>
      </c>
      <c r="V162" s="71" cm="1">
        <f t="array" ref="V162:Z162">IF(LEN($B162),IFERROR(INDEX(_xlfn.ANCHORARRAY('Summarised TB'!$S$4),_xlfn.XMATCH($Q162&amp;"|"&amp;$B162,_xlfn.ANCHORARRAY('Summarised TB'!$AA$4),0,2),_xlfn.SEQUENCE(1,5,3)),0),{0,0,0,0,0})</f>
        <v>0</v>
      </c>
      <c r="W162" s="71">
        <v>0</v>
      </c>
      <c r="X162" s="71">
        <v>0</v>
      </c>
      <c r="Y162" s="71">
        <v>0</v>
      </c>
      <c r="Z162" s="71">
        <v>0</v>
      </c>
      <c r="AA162" s="71">
        <v>0</v>
      </c>
      <c r="AB162" s="71">
        <v>0</v>
      </c>
      <c r="AC162" s="71">
        <v>0</v>
      </c>
      <c r="AD162" s="71">
        <v>0</v>
      </c>
      <c r="AE162" s="71" t="str">
        <v>Charitable donations TA estimate - [Disallowed]</v>
      </c>
    </row>
    <row r="163" spans="1:32" ht="15" hidden="1" x14ac:dyDescent="0.2">
      <c r="A163" s="184"/>
      <c r="C163" s="71"/>
      <c r="D163" s="71">
        <v>0</v>
      </c>
      <c r="E163" s="71"/>
      <c r="F163" s="71"/>
      <c r="G163" s="71"/>
      <c r="H163" s="71"/>
      <c r="I163" s="71"/>
      <c r="K163" s="71"/>
      <c r="M163" s="62" t="b">
        <f ca="1"/>
        <v>1</v>
      </c>
      <c r="N163" s="62">
        <f t="shared" si="21"/>
        <v>163</v>
      </c>
      <c r="P163" s="62" t="b">
        <v>0</v>
      </c>
      <c r="Q163" s="62" t="s">
        <v>44</v>
      </c>
      <c r="U163" s="71">
        <v>0</v>
      </c>
      <c r="V163" s="71"/>
      <c r="W163" s="71"/>
      <c r="X163" s="71"/>
      <c r="Y163" s="71"/>
      <c r="Z163" s="71"/>
      <c r="AA163" s="71">
        <v>0</v>
      </c>
      <c r="AB163" s="71">
        <v>0</v>
      </c>
      <c r="AC163" s="71">
        <v>0</v>
      </c>
      <c r="AD163" s="71">
        <v>0</v>
      </c>
      <c r="AE163" s="71" t="str">
        <v>Discuss with PwC</v>
      </c>
    </row>
    <row r="164" spans="1:32" hidden="1" x14ac:dyDescent="0.2">
      <c r="A164" s="62" t="str">
        <f>Lists!$V$14</f>
        <v>Added captions allowed up to 5</v>
      </c>
      <c r="C164" s="71"/>
      <c r="D164" s="71">
        <v>0</v>
      </c>
      <c r="E164" s="71"/>
      <c r="F164" s="71"/>
      <c r="G164" s="71"/>
      <c r="H164" s="71"/>
      <c r="I164" s="71"/>
      <c r="K164" s="71"/>
      <c r="M164" s="62" t="b">
        <f ca="1"/>
        <v>1</v>
      </c>
      <c r="N164" s="62">
        <f t="shared" si="21"/>
        <v>164</v>
      </c>
      <c r="P164" s="62" t="b">
        <v>0</v>
      </c>
      <c r="Q164" s="62" t="s">
        <v>44</v>
      </c>
      <c r="U164" s="71">
        <v>0</v>
      </c>
      <c r="V164" s="71"/>
      <c r="W164" s="71"/>
      <c r="X164" s="71"/>
      <c r="Y164" s="71"/>
      <c r="Z164" s="71"/>
      <c r="AA164" s="71">
        <v>0</v>
      </c>
      <c r="AB164" s="71">
        <v>0</v>
      </c>
      <c r="AC164" s="71">
        <v>0</v>
      </c>
      <c r="AD164" s="71">
        <v>0</v>
      </c>
      <c r="AE164" s="71"/>
      <c r="AF164" s="62" t="s">
        <v>980</v>
      </c>
    </row>
    <row r="165" spans="1:32" ht="15" hidden="1" x14ac:dyDescent="0.2">
      <c r="A165" s="184"/>
      <c r="B165" t="str" cm="1">
        <f t="array" ref="B165">_xlfn.UNIQUE(_xlfn._xlws.FILTER('Charitable donations'!$B$130:$B$137,'Charitable donations'!$I$130:$I$137=Yes,""))</f>
        <v/>
      </c>
      <c r="C165" s="71"/>
      <c r="D165" s="71">
        <v>0</v>
      </c>
      <c r="E165" s="71" cm="1">
        <f t="array" ref="E165:E169">D165:D169</f>
        <v>0</v>
      </c>
      <c r="F165" s="71" cm="1">
        <f t="array" ref="F165:I165">+AA165:AD165</f>
        <v>0</v>
      </c>
      <c r="G165" s="71">
        <v>0</v>
      </c>
      <c r="H165" s="71">
        <v>0</v>
      </c>
      <c r="I165" s="71">
        <v>0</v>
      </c>
      <c r="K165" s="71">
        <f t="shared" ref="K165:K169" si="27">+U165</f>
        <v>0</v>
      </c>
      <c r="M165" s="62" t="b">
        <f ca="1"/>
        <v>1</v>
      </c>
      <c r="N165" s="62">
        <f t="shared" si="21"/>
        <v>165</v>
      </c>
      <c r="O165" s="62">
        <f ca="1">COUNTIF(M165:M169,FALSE)</f>
        <v>0</v>
      </c>
      <c r="P165" s="62" t="b">
        <v>0</v>
      </c>
      <c r="Q165" s="62" t="s">
        <v>44</v>
      </c>
      <c r="U165" s="71">
        <v>0</v>
      </c>
      <c r="V165" s="71"/>
      <c r="W165" s="71"/>
      <c r="X165" s="71"/>
      <c r="Y165" s="71"/>
      <c r="Z165" s="71"/>
      <c r="AA165" s="71">
        <v>0</v>
      </c>
      <c r="AB165" s="71">
        <v>0</v>
      </c>
      <c r="AC165" s="71">
        <v>0</v>
      </c>
      <c r="AD165" s="71">
        <v>0</v>
      </c>
      <c r="AE165" s="71"/>
      <c r="AF165" s="62" t="s">
        <v>981</v>
      </c>
    </row>
    <row r="166" spans="1:32" ht="15" hidden="1" x14ac:dyDescent="0.2">
      <c r="A166" s="184"/>
      <c r="C166" s="71"/>
      <c r="D166" s="71">
        <v>0</v>
      </c>
      <c r="E166" s="71">
        <v>0</v>
      </c>
      <c r="F166" s="71" cm="1">
        <f t="array" ref="F166:I166">+AA166:AD166</f>
        <v>0</v>
      </c>
      <c r="G166" s="71">
        <v>0</v>
      </c>
      <c r="H166" s="71">
        <v>0</v>
      </c>
      <c r="I166" s="71">
        <v>0</v>
      </c>
      <c r="K166" s="71">
        <f t="shared" si="27"/>
        <v>0</v>
      </c>
      <c r="M166" s="62" t="b">
        <f ca="1"/>
        <v>1</v>
      </c>
      <c r="N166" s="62">
        <f t="shared" si="21"/>
        <v>166</v>
      </c>
      <c r="O166" s="62" t="e">
        <f ca="1">IF(DataFlow_Hide_Rows_Enabled,[1]!DCHideRow($B$355,+$N165,FALSE,$O165),Message_DataFlow_Disabled)</f>
        <v>#NAME?</v>
      </c>
      <c r="P166" s="62" t="b">
        <v>0</v>
      </c>
      <c r="Q166" s="62" t="s">
        <v>44</v>
      </c>
      <c r="U166" s="71">
        <v>0</v>
      </c>
      <c r="V166" s="71"/>
      <c r="W166" s="71"/>
      <c r="X166" s="71"/>
      <c r="Y166" s="71"/>
      <c r="Z166" s="71"/>
      <c r="AA166" s="71">
        <v>0</v>
      </c>
      <c r="AB166" s="71">
        <v>0</v>
      </c>
      <c r="AC166" s="71">
        <v>0</v>
      </c>
      <c r="AD166" s="71">
        <v>0</v>
      </c>
      <c r="AE166" s="71"/>
    </row>
    <row r="167" spans="1:32" ht="15" hidden="1" x14ac:dyDescent="0.2">
      <c r="A167" s="184"/>
      <c r="C167" s="71"/>
      <c r="D167" s="71">
        <v>0</v>
      </c>
      <c r="E167" s="71">
        <v>0</v>
      </c>
      <c r="F167" s="71" cm="1">
        <f t="array" ref="F167:I167">+AA167:AD167</f>
        <v>0</v>
      </c>
      <c r="G167" s="71">
        <v>0</v>
      </c>
      <c r="H167" s="71">
        <v>0</v>
      </c>
      <c r="I167" s="71">
        <v>0</v>
      </c>
      <c r="K167" s="71">
        <f t="shared" si="27"/>
        <v>0</v>
      </c>
      <c r="M167" s="62" t="b">
        <f ca="1"/>
        <v>1</v>
      </c>
      <c r="N167" s="62">
        <f t="shared" si="21"/>
        <v>167</v>
      </c>
      <c r="O167" s="62" t="e">
        <f ca="1">IF(DataFlow_Hide_Rows_Enabled,[1]!DCHideRow($B$355,+$N165+$O165,TRUE,5-$O165),Message_DataFlow_Disabled)</f>
        <v>#NAME?</v>
      </c>
      <c r="P167" s="62" t="b">
        <v>0</v>
      </c>
      <c r="Q167" s="62" t="s">
        <v>44</v>
      </c>
      <c r="U167" s="71">
        <v>0</v>
      </c>
      <c r="V167" s="71"/>
      <c r="W167" s="71"/>
      <c r="X167" s="71"/>
      <c r="Y167" s="71"/>
      <c r="Z167" s="71"/>
      <c r="AA167" s="71">
        <v>0</v>
      </c>
      <c r="AB167" s="71">
        <v>0</v>
      </c>
      <c r="AC167" s="71">
        <v>0</v>
      </c>
      <c r="AD167" s="71">
        <v>0</v>
      </c>
      <c r="AE167" s="71"/>
    </row>
    <row r="168" spans="1:32" ht="15" hidden="1" x14ac:dyDescent="0.2">
      <c r="A168" s="184"/>
      <c r="C168" s="71"/>
      <c r="D168" s="71">
        <v>0</v>
      </c>
      <c r="E168" s="71">
        <v>0</v>
      </c>
      <c r="F168" s="71" cm="1">
        <f t="array" ref="F168:I168">+AA168:AD168</f>
        <v>0</v>
      </c>
      <c r="G168" s="71">
        <v>0</v>
      </c>
      <c r="H168" s="71">
        <v>0</v>
      </c>
      <c r="I168" s="71">
        <v>0</v>
      </c>
      <c r="K168" s="71">
        <f t="shared" si="27"/>
        <v>0</v>
      </c>
      <c r="M168" s="62" t="b">
        <f ca="1"/>
        <v>1</v>
      </c>
      <c r="N168" s="62">
        <f t="shared" si="21"/>
        <v>168</v>
      </c>
      <c r="P168" s="62" t="b">
        <v>0</v>
      </c>
      <c r="Q168" s="62" t="s">
        <v>44</v>
      </c>
      <c r="U168" s="71">
        <v>0</v>
      </c>
      <c r="V168" s="71"/>
      <c r="W168" s="71"/>
      <c r="X168" s="71"/>
      <c r="Y168" s="71"/>
      <c r="Z168" s="71"/>
      <c r="AA168" s="71">
        <v>0</v>
      </c>
      <c r="AB168" s="71">
        <v>0</v>
      </c>
      <c r="AC168" s="71">
        <v>0</v>
      </c>
      <c r="AD168" s="71">
        <v>0</v>
      </c>
      <c r="AE168" s="71"/>
    </row>
    <row r="169" spans="1:32" ht="15" hidden="1" x14ac:dyDescent="0.2">
      <c r="A169" s="184"/>
      <c r="C169" s="71"/>
      <c r="D169" s="71">
        <v>0</v>
      </c>
      <c r="E169" s="71">
        <v>0</v>
      </c>
      <c r="F169" s="71" cm="1">
        <f t="array" ref="F169:I169">+AA169:AD169</f>
        <v>0</v>
      </c>
      <c r="G169" s="71">
        <v>0</v>
      </c>
      <c r="H169" s="71">
        <v>0</v>
      </c>
      <c r="I169" s="71">
        <v>0</v>
      </c>
      <c r="K169" s="71">
        <f t="shared" si="27"/>
        <v>0</v>
      </c>
      <c r="M169" s="62" t="b">
        <f ca="1"/>
        <v>1</v>
      </c>
      <c r="N169" s="62">
        <f t="shared" si="21"/>
        <v>169</v>
      </c>
      <c r="P169" s="62" t="b">
        <v>0</v>
      </c>
      <c r="Q169" s="62" t="s">
        <v>44</v>
      </c>
      <c r="U169" s="71">
        <v>0</v>
      </c>
      <c r="V169" s="71"/>
      <c r="W169" s="71"/>
      <c r="X169" s="71"/>
      <c r="Y169" s="71"/>
      <c r="Z169" s="71"/>
      <c r="AA169" s="71">
        <v>0</v>
      </c>
      <c r="AB169" s="71">
        <v>0</v>
      </c>
      <c r="AC169" s="71">
        <v>0</v>
      </c>
      <c r="AD169" s="71">
        <v>0</v>
      </c>
      <c r="AE169" s="71"/>
    </row>
    <row r="170" spans="1:32" ht="15.75" thickBot="1" x14ac:dyDescent="0.25">
      <c r="A170" s="184"/>
      <c r="C170" s="71"/>
      <c r="D170" s="71"/>
      <c r="E170" s="71"/>
      <c r="F170" s="71"/>
      <c r="G170" s="71"/>
      <c r="H170" s="71"/>
      <c r="I170" s="71"/>
      <c r="K170" s="71"/>
      <c r="M170" s="62" t="b">
        <f ca="1"/>
        <v>1</v>
      </c>
      <c r="N170" s="62">
        <f t="shared" si="21"/>
        <v>170</v>
      </c>
      <c r="Q170" s="62" t="s">
        <v>792</v>
      </c>
      <c r="U170" s="71">
        <v>0</v>
      </c>
      <c r="V170" s="71"/>
      <c r="W170" s="71"/>
      <c r="X170" s="71"/>
      <c r="Y170" s="71"/>
      <c r="Z170" s="71"/>
      <c r="AA170" s="71"/>
      <c r="AB170" s="71"/>
      <c r="AC170" s="71"/>
      <c r="AD170" s="71"/>
      <c r="AE170" s="71"/>
      <c r="AF170" s="62" t="s">
        <v>934</v>
      </c>
    </row>
    <row r="171" spans="1:32" ht="15.75" thickBot="1" x14ac:dyDescent="0.25">
      <c r="A171" s="184"/>
      <c r="B171" s="62" t="s">
        <v>935</v>
      </c>
      <c r="C171" s="68">
        <f t="shared" ref="C171:I171" si="28">SUM(C154:C170)</f>
        <v>0</v>
      </c>
      <c r="D171" s="68">
        <f t="shared" si="28"/>
        <v>0</v>
      </c>
      <c r="E171" s="68">
        <f t="shared" si="28"/>
        <v>0</v>
      </c>
      <c r="F171" s="68">
        <f t="shared" si="28"/>
        <v>0</v>
      </c>
      <c r="G171" s="68">
        <f t="shared" si="28"/>
        <v>0</v>
      </c>
      <c r="H171" s="68">
        <f t="shared" si="28"/>
        <v>0</v>
      </c>
      <c r="I171" s="68">
        <f t="shared" si="28"/>
        <v>0</v>
      </c>
      <c r="K171" s="68">
        <f>SUM(K155:K170)</f>
        <v>0</v>
      </c>
      <c r="M171" s="62" t="b">
        <f ca="1"/>
        <v>1</v>
      </c>
      <c r="N171" s="62">
        <f t="shared" si="21"/>
        <v>171</v>
      </c>
      <c r="U171" s="71">
        <v>0</v>
      </c>
      <c r="V171" s="71"/>
      <c r="W171" s="71"/>
      <c r="X171" s="71"/>
      <c r="Y171" s="71"/>
      <c r="Z171" s="71"/>
      <c r="AA171" s="71"/>
      <c r="AB171" s="71"/>
      <c r="AC171" s="71"/>
      <c r="AD171" s="71"/>
      <c r="AE171" s="71"/>
    </row>
    <row r="172" spans="1:32" ht="15" x14ac:dyDescent="0.2">
      <c r="A172" s="184"/>
      <c r="C172" s="71"/>
      <c r="D172" s="71"/>
      <c r="E172" s="71"/>
      <c r="F172" s="71"/>
      <c r="G172" s="71"/>
      <c r="H172" s="71"/>
      <c r="I172" s="71"/>
      <c r="M172" s="62" t="b">
        <f ca="1"/>
        <v>1</v>
      </c>
      <c r="N172" s="62">
        <f t="shared" si="21"/>
        <v>172</v>
      </c>
      <c r="U172" s="71">
        <v>0</v>
      </c>
      <c r="V172" s="71"/>
      <c r="W172" s="71"/>
      <c r="X172" s="71"/>
      <c r="Y172" s="71"/>
      <c r="Z172" s="71"/>
      <c r="AA172" s="71"/>
      <c r="AB172" s="71"/>
      <c r="AC172" s="71"/>
      <c r="AD172" s="71"/>
      <c r="AE172" s="71"/>
    </row>
    <row r="173" spans="1:32" x14ac:dyDescent="0.2">
      <c r="C173" s="71"/>
      <c r="F173" s="71"/>
      <c r="G173" s="71"/>
      <c r="H173" s="71"/>
      <c r="I173" s="71"/>
      <c r="M173" s="62" t="b">
        <f ca="1"/>
        <v>1</v>
      </c>
      <c r="N173" s="62">
        <f t="shared" si="21"/>
        <v>173</v>
      </c>
      <c r="U173" s="71">
        <v>0</v>
      </c>
      <c r="V173" s="71"/>
      <c r="W173" s="71"/>
      <c r="X173" s="71"/>
      <c r="Y173" s="71"/>
      <c r="Z173" s="71"/>
      <c r="AA173" s="71"/>
      <c r="AB173" s="71"/>
      <c r="AC173" s="71"/>
      <c r="AD173" s="71"/>
      <c r="AE173" s="71"/>
    </row>
    <row r="174" spans="1:32" ht="15.75" x14ac:dyDescent="0.25">
      <c r="A174" s="70" t="str">
        <f>+$Q174&amp;Lists!$V$6</f>
        <v>Interest and foreign exchange movements disclosure table</v>
      </c>
      <c r="C174" s="71"/>
      <c r="D174" s="71"/>
      <c r="E174" s="71"/>
      <c r="F174" s="71"/>
      <c r="G174" s="71"/>
      <c r="H174" s="71"/>
      <c r="I174" s="71"/>
      <c r="M174" s="62" t="b">
        <f ca="1"/>
        <v>1</v>
      </c>
      <c r="N174" s="62">
        <f t="shared" si="21"/>
        <v>174</v>
      </c>
      <c r="Q174" s="62" t="s">
        <v>1005</v>
      </c>
      <c r="U174" s="71">
        <v>0</v>
      </c>
      <c r="V174" s="71"/>
      <c r="W174" s="71"/>
      <c r="X174" s="71"/>
      <c r="Y174" s="71"/>
      <c r="Z174" s="71"/>
      <c r="AA174" s="71"/>
      <c r="AB174" s="71"/>
      <c r="AC174" s="71"/>
      <c r="AD174" s="71"/>
      <c r="AE174" s="71"/>
      <c r="AF174" s="62" t="s">
        <v>902</v>
      </c>
    </row>
    <row r="175" spans="1:32" x14ac:dyDescent="0.2">
      <c r="C175" s="71"/>
      <c r="D175" s="71"/>
      <c r="E175" s="71"/>
      <c r="F175" s="71"/>
      <c r="G175" s="71"/>
      <c r="H175" s="71"/>
      <c r="I175" s="71"/>
      <c r="M175" s="62" t="b">
        <f ca="1"/>
        <v>1</v>
      </c>
      <c r="N175" s="62">
        <f t="shared" si="21"/>
        <v>175</v>
      </c>
      <c r="U175" s="71">
        <v>0</v>
      </c>
      <c r="V175" s="71"/>
      <c r="W175" s="71"/>
      <c r="X175" s="71"/>
      <c r="Y175" s="71"/>
      <c r="Z175" s="71"/>
      <c r="AA175" s="71"/>
      <c r="AB175" s="71"/>
      <c r="AC175" s="71"/>
      <c r="AD175" s="71"/>
      <c r="AE175" s="71"/>
    </row>
    <row r="176" spans="1:32" x14ac:dyDescent="0.2">
      <c r="B176" s="83" t="s">
        <v>1006</v>
      </c>
      <c r="C176" s="71" cm="1">
        <f t="array" ref="C176:C189">$V176:$V189</f>
        <v>0</v>
      </c>
      <c r="D176" s="85">
        <f>-SUM(_xlfn.ANCHORARRAY(D177))</f>
        <v>0</v>
      </c>
      <c r="E176" s="71" cm="1">
        <f t="array" ref="E176:E189">+C176:C189+D176:D189</f>
        <v>0</v>
      </c>
      <c r="F176" s="71" cm="1">
        <f t="array" ref="F176:I176">IFERROR(_xlfn.CHOOSECOLS(_xlfn.ANCHORARRAY(V176),2,3,4,5),0)+AA176:AD176</f>
        <v>0</v>
      </c>
      <c r="G176" s="71">
        <v>0</v>
      </c>
      <c r="H176" s="71">
        <v>0</v>
      </c>
      <c r="I176" s="71">
        <v>0</v>
      </c>
      <c r="K176" s="71" cm="1">
        <f t="array" ref="K176:K196">U176:U196</f>
        <v>0</v>
      </c>
      <c r="M176" s="62" t="b">
        <f ca="1"/>
        <v>1</v>
      </c>
      <c r="N176" s="62">
        <f t="shared" si="21"/>
        <v>176</v>
      </c>
      <c r="P176" s="62" t="b" cm="1">
        <f t="array" ref="P176:P196">+E176:E196&lt;&gt;0</f>
        <v>0</v>
      </c>
      <c r="Q176" s="62" t="s">
        <v>1005</v>
      </c>
      <c r="U176" s="71">
        <v>0</v>
      </c>
      <c r="V176" s="71" cm="1">
        <f t="array" ref="V176:Z176">IF(LEN($B176),IFERROR(INDEX(_xlfn.ANCHORARRAY('Summarised TB'!$S$4),_xlfn.XMATCH($Q176&amp;"|"&amp;$B176,_xlfn.ANCHORARRAY('Summarised TB'!$AA$4),0,2),_xlfn.SEQUENCE(1,5,3)),0),{0,0,0,0,0})</f>
        <v>0</v>
      </c>
      <c r="W176" s="71">
        <v>0</v>
      </c>
      <c r="X176" s="71">
        <v>0</v>
      </c>
      <c r="Y176" s="71">
        <v>0</v>
      </c>
      <c r="Z176" s="71">
        <v>0</v>
      </c>
      <c r="AA176" s="71">
        <f t="shared" ref="AA176" si="29">-SUM(_xlfn.ANCHORARRAY(AA177))</f>
        <v>0</v>
      </c>
      <c r="AB176" s="71">
        <f t="shared" ref="AB176" si="30">-SUM(_xlfn.ANCHORARRAY(AB177))</f>
        <v>0</v>
      </c>
      <c r="AC176" s="71">
        <f t="shared" ref="AC176" si="31">-SUM(_xlfn.ANCHORARRAY(AC177))</f>
        <v>0</v>
      </c>
      <c r="AD176" s="71">
        <f t="shared" ref="AD176" si="32">-SUM(_xlfn.ANCHORARRAY(AD177))</f>
        <v>0</v>
      </c>
      <c r="AE176" s="71"/>
      <c r="AF176" s="62" t="s">
        <v>952</v>
      </c>
    </row>
    <row r="177" spans="1:32" x14ac:dyDescent="0.2">
      <c r="B177" t="s">
        <v>253</v>
      </c>
      <c r="C177" s="71">
        <v>10000</v>
      </c>
      <c r="D177" s="71" cm="1">
        <f t="array" ref="D177:D196">IF($B177:$B196&lt;&gt;"",SUMIFS('Interest and foreign exchange'!$C$122:$C$144,'Interest and foreign exchange'!$Q$122:$Q$144,$B177:$B196),0)</f>
        <v>0</v>
      </c>
      <c r="E177" s="71">
        <v>10000</v>
      </c>
      <c r="F177" s="71" cm="1">
        <f t="array" ref="F177:I177">IFERROR(_xlfn.CHOOSECOLS(_xlfn.ANCHORARRAY(V177),2,3,4,5),0)+AA177:AD177</f>
        <v>0</v>
      </c>
      <c r="G177" s="71">
        <v>0</v>
      </c>
      <c r="H177" s="71">
        <v>0</v>
      </c>
      <c r="I177" s="71">
        <v>0</v>
      </c>
      <c r="K177" s="71">
        <v>0</v>
      </c>
      <c r="M177" s="62" t="b">
        <f ca="1"/>
        <v>0</v>
      </c>
      <c r="N177" s="62">
        <f t="shared" si="21"/>
        <v>177</v>
      </c>
      <c r="P177" s="62" t="b">
        <v>1</v>
      </c>
      <c r="Q177" s="62" t="s">
        <v>1005</v>
      </c>
      <c r="U177" s="71">
        <v>0</v>
      </c>
      <c r="V177" s="71" cm="1">
        <f t="array" ref="V177:Z177">IF(LEN($B177),IFERROR(INDEX(_xlfn.ANCHORARRAY('Summarised TB'!$S$4),_xlfn.XMATCH($Q177&amp;"|"&amp;$B177,_xlfn.ANCHORARRAY('Summarised TB'!$AA$4),0,2),_xlfn.SEQUENCE(1,5,3)),0),{0,0,0,0,0})</f>
        <v>10000</v>
      </c>
      <c r="W177" s="71">
        <v>0</v>
      </c>
      <c r="X177" s="71">
        <v>0</v>
      </c>
      <c r="Y177" s="71">
        <v>0</v>
      </c>
      <c r="Z177" s="71">
        <v>0</v>
      </c>
      <c r="AA177" s="71" cm="1">
        <f t="array" ref="AA177:AA196">IF((LEN(AA$3)&gt;0)*(LEN($B177:$B196)&gt;0),SUMIFS('Interest and foreign exchange'!D$122:D$144,'Interest and foreign exchange'!$Q$122:$Q$144,$B177:$B196),0)</f>
        <v>0</v>
      </c>
      <c r="AB177" s="71" cm="1">
        <f t="array" ref="AB177:AB196">IF((LEN(AB$3)&gt;0)*(LEN($B177:$B196)&gt;0),SUMIFS('Interest and foreign exchange'!E$122:E$144,'Interest and foreign exchange'!$Q$122:$Q$144,$B177:$B196),0)</f>
        <v>0</v>
      </c>
      <c r="AC177" s="71" cm="1">
        <f t="array" ref="AC177:AC196">IF((LEN(AC$3)&gt;0)*(LEN($B177:$B196)&gt;0),SUMIFS('Interest and foreign exchange'!F$122:F$144,'Interest and foreign exchange'!$Q$122:$Q$144,$B177:$B196),0)</f>
        <v>0</v>
      </c>
      <c r="AD177" s="71" cm="1">
        <f t="array" ref="AD177:AD196">IF((LEN(AD$3)&gt;0)*(LEN($B177:$B196)&gt;0),SUMIFS('Interest and foreign exchange'!G$122:G$144,'Interest and foreign exchange'!$Q$122:$Q$144,$B177:$B196),0)</f>
        <v>0</v>
      </c>
      <c r="AE177" s="71" t="str" cm="1">
        <f t="array" ref="AE177:AE190">_xlfn.VSTACK($B177:$B189,Lists!$V$17)</f>
        <v>Defined benefit pension interest</v>
      </c>
    </row>
    <row r="178" spans="1:32" x14ac:dyDescent="0.2">
      <c r="B178" s="74" t="s">
        <v>1007</v>
      </c>
      <c r="C178" s="71">
        <v>0</v>
      </c>
      <c r="D178" s="71">
        <v>0</v>
      </c>
      <c r="E178" s="71">
        <v>0</v>
      </c>
      <c r="F178" s="71" cm="1">
        <f t="array" ref="F178:I178">IFERROR(_xlfn.CHOOSECOLS(_xlfn.ANCHORARRAY(V178),2,3,4,5),0)+AA178:AD178</f>
        <v>0</v>
      </c>
      <c r="G178" s="71">
        <v>0</v>
      </c>
      <c r="H178" s="71">
        <v>0</v>
      </c>
      <c r="I178" s="71">
        <v>0</v>
      </c>
      <c r="K178" s="71">
        <v>0</v>
      </c>
      <c r="M178" s="62" t="b">
        <f ca="1"/>
        <v>1</v>
      </c>
      <c r="N178" s="62">
        <f t="shared" si="21"/>
        <v>178</v>
      </c>
      <c r="P178" s="62" t="b">
        <v>0</v>
      </c>
      <c r="Q178" s="62" t="s">
        <v>1005</v>
      </c>
      <c r="T178" s="62" t="b">
        <v>1</v>
      </c>
      <c r="U178" s="71">
        <v>0</v>
      </c>
      <c r="V178" s="71" cm="1">
        <f t="array" ref="V178:Z178">IF(LEN($B178),IFERROR(INDEX(_xlfn.ANCHORARRAY('Summarised TB'!$S$4),_xlfn.XMATCH($Q178&amp;"|"&amp;$B178,_xlfn.ANCHORARRAY('Summarised TB'!$AA$4),0,2),_xlfn.SEQUENCE(1,5,3)),0),{0,0,0,0,0})</f>
        <v>0</v>
      </c>
      <c r="W178" s="71">
        <v>0</v>
      </c>
      <c r="X178" s="71">
        <v>0</v>
      </c>
      <c r="Y178" s="71">
        <v>0</v>
      </c>
      <c r="Z178" s="71">
        <v>0</v>
      </c>
      <c r="AA178" s="71">
        <v>0</v>
      </c>
      <c r="AB178" s="71">
        <v>0</v>
      </c>
      <c r="AC178" s="71">
        <v>0</v>
      </c>
      <c r="AD178" s="71">
        <v>0</v>
      </c>
      <c r="AE178" s="71" t="str">
        <v>Finance lease interest</v>
      </c>
    </row>
    <row r="179" spans="1:32" x14ac:dyDescent="0.2">
      <c r="B179" s="74" t="s">
        <v>1008</v>
      </c>
      <c r="C179" s="71">
        <v>12000</v>
      </c>
      <c r="D179" s="71">
        <v>0</v>
      </c>
      <c r="E179" s="71">
        <v>12000</v>
      </c>
      <c r="F179" s="71" cm="1">
        <f t="array" ref="F179:I179">IFERROR(_xlfn.CHOOSECOLS(_xlfn.ANCHORARRAY(V179),2,3,4,5),0)+AA179:AD179</f>
        <v>0</v>
      </c>
      <c r="G179" s="71">
        <v>0</v>
      </c>
      <c r="H179" s="71">
        <v>0</v>
      </c>
      <c r="I179" s="71">
        <v>0</v>
      </c>
      <c r="K179" s="71">
        <v>0</v>
      </c>
      <c r="M179" s="62" t="b">
        <f ca="1"/>
        <v>0</v>
      </c>
      <c r="N179" s="62">
        <f t="shared" si="21"/>
        <v>179</v>
      </c>
      <c r="P179" s="62" t="b">
        <v>1</v>
      </c>
      <c r="Q179" s="62" t="s">
        <v>1005</v>
      </c>
      <c r="T179" s="62" t="b">
        <v>1</v>
      </c>
      <c r="U179" s="71">
        <v>0</v>
      </c>
      <c r="V179" s="71" cm="1">
        <f t="array" ref="V179:Z179">IF(LEN($B179),IFERROR(INDEX(_xlfn.ANCHORARRAY('Summarised TB'!$S$4),_xlfn.XMATCH($Q179&amp;"|"&amp;$B179,_xlfn.ANCHORARRAY('Summarised TB'!$AA$4),0,2),_xlfn.SEQUENCE(1,5,3)),0),{0,0,0,0,0})</f>
        <v>12000</v>
      </c>
      <c r="W179" s="71">
        <v>0</v>
      </c>
      <c r="X179" s="71">
        <v>0</v>
      </c>
      <c r="Y179" s="71">
        <v>0</v>
      </c>
      <c r="Z179" s="71">
        <v>0</v>
      </c>
      <c r="AA179" s="71">
        <v>0</v>
      </c>
      <c r="AB179" s="71">
        <v>0</v>
      </c>
      <c r="AC179" s="71">
        <v>0</v>
      </c>
      <c r="AD179" s="71">
        <v>0</v>
      </c>
      <c r="AE179" s="71" t="str">
        <v>Right-of-use lease interest (operating leases)</v>
      </c>
      <c r="AF179" s="62" t="s">
        <v>953</v>
      </c>
    </row>
    <row r="180" spans="1:32" x14ac:dyDescent="0.2">
      <c r="B180" s="74" t="s">
        <v>1009</v>
      </c>
      <c r="C180" s="71">
        <v>0</v>
      </c>
      <c r="D180" s="71">
        <v>0</v>
      </c>
      <c r="E180" s="71">
        <v>0</v>
      </c>
      <c r="F180" s="71" cm="1">
        <f t="array" ref="F180:I180">IFERROR(_xlfn.CHOOSECOLS(_xlfn.ANCHORARRAY(V180),2,3,4,5),0)+AA180:AD180</f>
        <v>0</v>
      </c>
      <c r="G180" s="71">
        <v>0</v>
      </c>
      <c r="H180" s="71">
        <v>0</v>
      </c>
      <c r="I180" s="71">
        <v>0</v>
      </c>
      <c r="K180" s="71">
        <v>0</v>
      </c>
      <c r="M180" s="62" t="b">
        <f ca="1"/>
        <v>1</v>
      </c>
      <c r="N180" s="62">
        <f t="shared" si="21"/>
        <v>180</v>
      </c>
      <c r="P180" s="62" t="b">
        <v>0</v>
      </c>
      <c r="Q180" s="62" t="s">
        <v>1005</v>
      </c>
      <c r="T180" s="62" t="b">
        <v>1</v>
      </c>
      <c r="U180" s="71">
        <v>0</v>
      </c>
      <c r="V180" s="71" cm="1">
        <f t="array" ref="V180:Z180">IF(LEN($B180),IFERROR(INDEX(_xlfn.ANCHORARRAY('Summarised TB'!$S$4),_xlfn.XMATCH($Q180&amp;"|"&amp;$B180,_xlfn.ANCHORARRAY('Summarised TB'!$AA$4),0,2),_xlfn.SEQUENCE(1,5,3)),0),{0,0,0,0,0})</f>
        <v>0</v>
      </c>
      <c r="W180" s="71">
        <v>0</v>
      </c>
      <c r="X180" s="71">
        <v>0</v>
      </c>
      <c r="Y180" s="71">
        <v>0</v>
      </c>
      <c r="Z180" s="71">
        <v>0</v>
      </c>
      <c r="AA180" s="71">
        <v>0</v>
      </c>
      <c r="AB180" s="71">
        <v>0</v>
      </c>
      <c r="AC180" s="71">
        <v>0</v>
      </c>
      <c r="AD180" s="71">
        <v>0</v>
      </c>
      <c r="AE180" s="71" t="str">
        <v>Right-of-use lease interest (finance leases)</v>
      </c>
    </row>
    <row r="181" spans="1:32" x14ac:dyDescent="0.2">
      <c r="B181" s="74" t="s">
        <v>1010</v>
      </c>
      <c r="C181" s="71">
        <v>28000</v>
      </c>
      <c r="D181" s="71">
        <v>0</v>
      </c>
      <c r="E181" s="71">
        <v>28000</v>
      </c>
      <c r="F181" s="71" cm="1">
        <f t="array" ref="F181:I181">IFERROR(_xlfn.CHOOSECOLS(_xlfn.ANCHORARRAY(V181),2,3,4,5),0)+AA181:AD181</f>
        <v>0</v>
      </c>
      <c r="G181" s="71">
        <v>0</v>
      </c>
      <c r="H181" s="71">
        <v>0</v>
      </c>
      <c r="I181" s="71">
        <v>0</v>
      </c>
      <c r="K181" s="71">
        <v>0</v>
      </c>
      <c r="M181" s="62" t="b">
        <f ca="1"/>
        <v>0</v>
      </c>
      <c r="N181" s="62">
        <f t="shared" si="21"/>
        <v>181</v>
      </c>
      <c r="P181" s="62" t="b">
        <v>1</v>
      </c>
      <c r="Q181" s="62" t="s">
        <v>1005</v>
      </c>
      <c r="U181" s="71">
        <v>0</v>
      </c>
      <c r="V181" s="71" cm="1">
        <f t="array" ref="V181:Z181">IF(LEN($B181),IFERROR(INDEX(_xlfn.ANCHORARRAY('Summarised TB'!$S$4),_xlfn.XMATCH($Q181&amp;"|"&amp;$B181,_xlfn.ANCHORARRAY('Summarised TB'!$AA$4),0,2),_xlfn.SEQUENCE(1,5,3)),0),{0,0,0,0,0})</f>
        <v>28000</v>
      </c>
      <c r="W181" s="71">
        <v>0</v>
      </c>
      <c r="X181" s="71">
        <v>0</v>
      </c>
      <c r="Y181" s="71">
        <v>0</v>
      </c>
      <c r="Z181" s="71">
        <v>0</v>
      </c>
      <c r="AA181" s="71">
        <v>0</v>
      </c>
      <c r="AB181" s="71">
        <v>0</v>
      </c>
      <c r="AC181" s="71">
        <v>0</v>
      </c>
      <c r="AD181" s="71">
        <v>0</v>
      </c>
      <c r="AE181" s="71" t="str">
        <v>Other interest receivable / payable</v>
      </c>
    </row>
    <row r="182" spans="1:32" x14ac:dyDescent="0.2">
      <c r="B182" s="74" t="s">
        <v>254</v>
      </c>
      <c r="C182" s="71">
        <v>0</v>
      </c>
      <c r="D182" s="71">
        <v>0</v>
      </c>
      <c r="E182" s="71">
        <v>0</v>
      </c>
      <c r="F182" s="71" cm="1">
        <f t="array" ref="F182:I182">IFERROR(_xlfn.CHOOSECOLS(_xlfn.ANCHORARRAY(V182),2,3,4,5),0)+AA182:AD182</f>
        <v>0</v>
      </c>
      <c r="G182" s="71">
        <v>0</v>
      </c>
      <c r="H182" s="71">
        <v>0</v>
      </c>
      <c r="I182" s="71">
        <v>0</v>
      </c>
      <c r="K182" s="71">
        <v>0</v>
      </c>
      <c r="M182" s="62" t="b">
        <f ca="1"/>
        <v>1</v>
      </c>
      <c r="N182" s="62">
        <f t="shared" si="21"/>
        <v>182</v>
      </c>
      <c r="P182" s="62" t="b">
        <v>0</v>
      </c>
      <c r="Q182" s="62" t="s">
        <v>1005</v>
      </c>
      <c r="U182" s="71">
        <v>0</v>
      </c>
      <c r="V182" s="71" cm="1">
        <f t="array" ref="V182:Z182">IF(LEN($B182),IFERROR(INDEX(_xlfn.ANCHORARRAY('Summarised TB'!$S$4),_xlfn.XMATCH($Q182&amp;"|"&amp;$B182,_xlfn.ANCHORARRAY('Summarised TB'!$AA$4),0,2),_xlfn.SEQUENCE(1,5,3)),0),{0,0,0,0,0})</f>
        <v>0</v>
      </c>
      <c r="W182" s="71">
        <v>0</v>
      </c>
      <c r="X182" s="71">
        <v>0</v>
      </c>
      <c r="Y182" s="71">
        <v>0</v>
      </c>
      <c r="Z182" s="71">
        <v>0</v>
      </c>
      <c r="AA182" s="71">
        <v>0</v>
      </c>
      <c r="AB182" s="71">
        <v>0</v>
      </c>
      <c r="AC182" s="71">
        <v>0</v>
      </c>
      <c r="AD182" s="71">
        <v>0</v>
      </c>
      <c r="AE182" s="71" t="str">
        <v>Derivative contracts</v>
      </c>
    </row>
    <row r="183" spans="1:32" x14ac:dyDescent="0.2">
      <c r="B183" s="74" t="s">
        <v>1011</v>
      </c>
      <c r="C183" s="71">
        <v>0</v>
      </c>
      <c r="D183" s="71">
        <v>0</v>
      </c>
      <c r="E183" s="71">
        <v>0</v>
      </c>
      <c r="F183" s="71" cm="1">
        <f t="array" ref="F183:I183">IFERROR(_xlfn.CHOOSECOLS(_xlfn.ANCHORARRAY(V183),2,3,4,5),0)+AA183:AD183</f>
        <v>0</v>
      </c>
      <c r="G183" s="71">
        <v>0</v>
      </c>
      <c r="H183" s="71">
        <v>0</v>
      </c>
      <c r="I183" s="71">
        <v>0</v>
      </c>
      <c r="K183" s="71">
        <v>0</v>
      </c>
      <c r="M183" s="62" t="b">
        <f ca="1"/>
        <v>1</v>
      </c>
      <c r="N183" s="62">
        <f t="shared" si="21"/>
        <v>183</v>
      </c>
      <c r="P183" s="62" t="b">
        <v>0</v>
      </c>
      <c r="Q183" s="62" t="s">
        <v>1005</v>
      </c>
      <c r="U183" s="71">
        <v>0</v>
      </c>
      <c r="V183" s="71" cm="1">
        <f t="array" ref="V183:Z183">IF(LEN($B183),IFERROR(INDEX(_xlfn.ANCHORARRAY('Summarised TB'!$S$4),_xlfn.XMATCH($Q183&amp;"|"&amp;$B183,_xlfn.ANCHORARRAY('Summarised TB'!$AA$4),0,2),_xlfn.SEQUENCE(1,5,3)),0),{0,0,0,0,0})</f>
        <v>0</v>
      </c>
      <c r="W183" s="71">
        <v>0</v>
      </c>
      <c r="X183" s="71">
        <v>0</v>
      </c>
      <c r="Y183" s="71">
        <v>0</v>
      </c>
      <c r="Z183" s="71">
        <v>0</v>
      </c>
      <c r="AA183" s="71">
        <v>0</v>
      </c>
      <c r="AB183" s="71">
        <v>0</v>
      </c>
      <c r="AC183" s="71">
        <v>0</v>
      </c>
      <c r="AD183" s="71">
        <v>0</v>
      </c>
      <c r="AE183" s="71" t="str">
        <v>Foreign exchange differences</v>
      </c>
    </row>
    <row r="184" spans="1:32" x14ac:dyDescent="0.2">
      <c r="B184" s="83" t="s">
        <v>544</v>
      </c>
      <c r="C184" s="71">
        <v>0</v>
      </c>
      <c r="D184" s="71">
        <v>0</v>
      </c>
      <c r="E184" s="71">
        <v>0</v>
      </c>
      <c r="F184" s="71" cm="1">
        <f t="array" ref="F184:I184">IFERROR(_xlfn.CHOOSECOLS(_xlfn.ANCHORARRAY(V184),2,3,4,5),0)+AA184:AD184</f>
        <v>0</v>
      </c>
      <c r="G184" s="71">
        <v>0</v>
      </c>
      <c r="H184" s="71">
        <v>0</v>
      </c>
      <c r="I184" s="71">
        <v>0</v>
      </c>
      <c r="K184" s="71">
        <v>0</v>
      </c>
      <c r="M184" s="62" t="b">
        <f ca="1"/>
        <v>1</v>
      </c>
      <c r="N184" s="62">
        <f t="shared" si="21"/>
        <v>184</v>
      </c>
      <c r="P184" s="62" t="b">
        <v>0</v>
      </c>
      <c r="Q184" s="62" t="s">
        <v>1005</v>
      </c>
      <c r="U184" s="71">
        <v>0</v>
      </c>
      <c r="V184" s="71" cm="1">
        <f t="array" ref="V184:Z184">IF(LEN($B184),IFERROR(INDEX(_xlfn.ANCHORARRAY('Summarised TB'!$S$4),_xlfn.XMATCH($Q184&amp;"|"&amp;$B184,_xlfn.ANCHORARRAY('Summarised TB'!$AA$4),0,2),_xlfn.SEQUENCE(1,5,3)),0),{0,0,0,0,0})</f>
        <v>0</v>
      </c>
      <c r="W184" s="71">
        <v>0</v>
      </c>
      <c r="X184" s="71">
        <v>0</v>
      </c>
      <c r="Y184" s="71">
        <v>0</v>
      </c>
      <c r="Z184" s="71">
        <v>0</v>
      </c>
      <c r="AA184" s="71">
        <v>0</v>
      </c>
      <c r="AB184" s="71">
        <v>0</v>
      </c>
      <c r="AC184" s="71">
        <v>0</v>
      </c>
      <c r="AD184" s="71">
        <v>0</v>
      </c>
      <c r="AE184" s="71" t="str">
        <v>Foreign income</v>
      </c>
    </row>
    <row r="185" spans="1:32" x14ac:dyDescent="0.2">
      <c r="B185" s="74" t="s">
        <v>301</v>
      </c>
      <c r="C185" s="71">
        <v>0</v>
      </c>
      <c r="D185" s="71">
        <v>0</v>
      </c>
      <c r="E185" s="71">
        <v>0</v>
      </c>
      <c r="F185" s="71" cm="1">
        <f t="array" ref="F185:I185">IFERROR(_xlfn.CHOOSECOLS(_xlfn.ANCHORARRAY(V185),2,3,4,5),0)+AA185:AD185</f>
        <v>0</v>
      </c>
      <c r="G185" s="71">
        <v>0</v>
      </c>
      <c r="H185" s="71">
        <v>0</v>
      </c>
      <c r="I185" s="71">
        <v>0</v>
      </c>
      <c r="K185" s="71">
        <v>0</v>
      </c>
      <c r="M185" s="62" t="b">
        <f ca="1"/>
        <v>1</v>
      </c>
      <c r="N185" s="62">
        <f t="shared" si="21"/>
        <v>185</v>
      </c>
      <c r="P185" s="62" t="b">
        <v>0</v>
      </c>
      <c r="Q185" s="62" t="s">
        <v>1005</v>
      </c>
      <c r="S185" s="62" t="b">
        <v>1</v>
      </c>
      <c r="U185" s="71">
        <v>0</v>
      </c>
      <c r="V185" s="71" cm="1">
        <f t="array" ref="V185:Z185">IF(LEN($B185),IFERROR(INDEX(_xlfn.ANCHORARRAY('Summarised TB'!$S$4),_xlfn.XMATCH($Q185&amp;"|"&amp;$B185,_xlfn.ANCHORARRAY('Summarised TB'!$AA$4),0,2),_xlfn.SEQUENCE(1,5,3)),0),{0,0,0,0,0})</f>
        <v>0</v>
      </c>
      <c r="W185" s="71">
        <v>0</v>
      </c>
      <c r="X185" s="71">
        <v>0</v>
      </c>
      <c r="Y185" s="71">
        <v>0</v>
      </c>
      <c r="Z185" s="71">
        <v>0</v>
      </c>
      <c r="AA185" s="71">
        <v>0</v>
      </c>
      <c r="AB185" s="71">
        <v>0</v>
      </c>
      <c r="AC185" s="71">
        <v>0</v>
      </c>
      <c r="AD185" s="71">
        <v>0</v>
      </c>
      <c r="AE185" s="71" t="str">
        <v>Preference shares dividends payable</v>
      </c>
    </row>
    <row r="186" spans="1:32" x14ac:dyDescent="0.2">
      <c r="B186" s="74" t="s">
        <v>1012</v>
      </c>
      <c r="C186" s="71">
        <v>0</v>
      </c>
      <c r="D186" s="71">
        <v>0</v>
      </c>
      <c r="E186" s="71">
        <v>0</v>
      </c>
      <c r="F186" s="71" cm="1">
        <f t="array" ref="F186:I186">IFERROR(_xlfn.CHOOSECOLS(_xlfn.ANCHORARRAY(V186),2,3,4,5),0)+AA186:AD186</f>
        <v>0</v>
      </c>
      <c r="G186" s="71">
        <v>0</v>
      </c>
      <c r="H186" s="71">
        <v>0</v>
      </c>
      <c r="I186" s="71">
        <v>0</v>
      </c>
      <c r="K186" s="71">
        <v>0</v>
      </c>
      <c r="M186" s="62" t="b">
        <f ca="1"/>
        <v>1</v>
      </c>
      <c r="N186" s="62">
        <f t="shared" si="21"/>
        <v>186</v>
      </c>
      <c r="P186" s="62" t="b">
        <v>0</v>
      </c>
      <c r="Q186" s="62" t="s">
        <v>1005</v>
      </c>
      <c r="S186" s="62" t="b">
        <v>1</v>
      </c>
      <c r="U186" s="71">
        <v>0</v>
      </c>
      <c r="V186" s="71" cm="1">
        <f t="array" ref="V186:Z186">IF(LEN($B186),IFERROR(INDEX(_xlfn.ANCHORARRAY('Summarised TB'!$S$4),_xlfn.XMATCH($Q186&amp;"|"&amp;$B186,_xlfn.ANCHORARRAY('Summarised TB'!$AA$4),0,2),_xlfn.SEQUENCE(1,5,3)),0),{0,0,0,0,0})</f>
        <v>0</v>
      </c>
      <c r="W186" s="71">
        <v>0</v>
      </c>
      <c r="X186" s="71">
        <v>0</v>
      </c>
      <c r="Y186" s="71">
        <v>0</v>
      </c>
      <c r="Z186" s="71">
        <v>0</v>
      </c>
      <c r="AA186" s="71">
        <v>0</v>
      </c>
      <c r="AB186" s="71">
        <v>0</v>
      </c>
      <c r="AC186" s="71">
        <v>0</v>
      </c>
      <c r="AD186" s="71">
        <v>0</v>
      </c>
      <c r="AE186" s="71" t="str">
        <v>Preference shares dividends receivable</v>
      </c>
    </row>
    <row r="187" spans="1:32" x14ac:dyDescent="0.2">
      <c r="B187" s="74" t="s">
        <v>299</v>
      </c>
      <c r="C187" s="71">
        <v>0</v>
      </c>
      <c r="D187" s="71">
        <v>0</v>
      </c>
      <c r="E187" s="71">
        <v>0</v>
      </c>
      <c r="F187" s="71" cm="1">
        <f t="array" ref="F187:I187">IFERROR(_xlfn.CHOOSECOLS(_xlfn.ANCHORARRAY(V187),2,3,4,5),0)+AA187:AD187</f>
        <v>0</v>
      </c>
      <c r="G187" s="71">
        <v>0</v>
      </c>
      <c r="H187" s="71">
        <v>0</v>
      </c>
      <c r="I187" s="71">
        <v>0</v>
      </c>
      <c r="K187" s="71">
        <v>0</v>
      </c>
      <c r="M187" s="62" t="b">
        <f ca="1"/>
        <v>1</v>
      </c>
      <c r="N187" s="62">
        <f t="shared" si="21"/>
        <v>187</v>
      </c>
      <c r="P187" s="62" t="b">
        <v>0</v>
      </c>
      <c r="Q187" s="62" t="s">
        <v>1005</v>
      </c>
      <c r="U187" s="71">
        <v>0</v>
      </c>
      <c r="V187" s="71" cm="1">
        <f t="array" ref="V187:Z187">IF(LEN($B187),IFERROR(INDEX(_xlfn.ANCHORARRAY('Summarised TB'!$S$4),_xlfn.XMATCH($Q187&amp;"|"&amp;$B187,_xlfn.ANCHORARRAY('Summarised TB'!$AA$4),0,2),_xlfn.SEQUENCE(1,5,3)),0),{0,0,0,0,0})</f>
        <v>0</v>
      </c>
      <c r="W187" s="71">
        <v>0</v>
      </c>
      <c r="X187" s="71">
        <v>0</v>
      </c>
      <c r="Y187" s="71">
        <v>0</v>
      </c>
      <c r="Z187" s="71">
        <v>0</v>
      </c>
      <c r="AA187" s="71">
        <v>0</v>
      </c>
      <c r="AB187" s="71">
        <v>0</v>
      </c>
      <c r="AC187" s="71">
        <v>0</v>
      </c>
      <c r="AD187" s="71">
        <v>0</v>
      </c>
      <c r="AE187" s="71" t="str">
        <v>Discount on provisions</v>
      </c>
    </row>
    <row r="188" spans="1:32" x14ac:dyDescent="0.2">
      <c r="B188" s="74" t="s">
        <v>1013</v>
      </c>
      <c r="C188" s="71">
        <v>0</v>
      </c>
      <c r="D188" s="71">
        <v>0</v>
      </c>
      <c r="E188" s="71">
        <v>0</v>
      </c>
      <c r="F188" s="71" cm="1">
        <f t="array" ref="F188:I188">IFERROR(_xlfn.CHOOSECOLS(_xlfn.ANCHORARRAY(V188),2,3,4,5),0)+AA188:AD188</f>
        <v>0</v>
      </c>
      <c r="G188" s="71">
        <v>0</v>
      </c>
      <c r="H188" s="71">
        <v>0</v>
      </c>
      <c r="I188" s="71">
        <v>0</v>
      </c>
      <c r="K188" s="71">
        <v>0</v>
      </c>
      <c r="M188" s="62" t="b">
        <f ca="1"/>
        <v>1</v>
      </c>
      <c r="N188" s="62">
        <f t="shared" si="21"/>
        <v>188</v>
      </c>
      <c r="P188" s="62" t="b">
        <v>0</v>
      </c>
      <c r="Q188" s="62" t="s">
        <v>1005</v>
      </c>
      <c r="T188" s="62" t="b">
        <v>1</v>
      </c>
      <c r="U188" s="71">
        <v>0</v>
      </c>
      <c r="V188" s="71" cm="1">
        <f t="array" ref="V188:Z188">IF(LEN($B188),IFERROR(INDEX(_xlfn.ANCHORARRAY('Summarised TB'!$S$4),_xlfn.XMATCH($Q188&amp;"|"&amp;$B188,_xlfn.ANCHORARRAY('Summarised TB'!$AA$4),0,2),_xlfn.SEQUENCE(1,5,3)),0),{0,0,0,0,0})</f>
        <v>0</v>
      </c>
      <c r="W188" s="71">
        <v>0</v>
      </c>
      <c r="X188" s="71">
        <v>0</v>
      </c>
      <c r="Y188" s="71">
        <v>0</v>
      </c>
      <c r="Z188" s="71">
        <v>0</v>
      </c>
      <c r="AA188" s="71">
        <v>0</v>
      </c>
      <c r="AB188" s="71">
        <v>0</v>
      </c>
      <c r="AC188" s="71">
        <v>0</v>
      </c>
      <c r="AD188" s="71">
        <v>0</v>
      </c>
      <c r="AE188" s="71" t="str">
        <v>Forex differences TA estimate - [Allowed]</v>
      </c>
    </row>
    <row r="189" spans="1:32" x14ac:dyDescent="0.2">
      <c r="B189" s="74" t="s">
        <v>1014</v>
      </c>
      <c r="C189" s="71">
        <v>0</v>
      </c>
      <c r="D189" s="71">
        <v>0</v>
      </c>
      <c r="E189" s="71">
        <v>0</v>
      </c>
      <c r="F189" s="71" cm="1">
        <f t="array" ref="F189:I189">IFERROR(_xlfn.CHOOSECOLS(_xlfn.ANCHORARRAY(V189),2,3,4,5),0)+AA189:AD189</f>
        <v>0</v>
      </c>
      <c r="G189" s="71">
        <v>0</v>
      </c>
      <c r="H189" s="71">
        <v>0</v>
      </c>
      <c r="I189" s="71">
        <v>0</v>
      </c>
      <c r="K189" s="71">
        <v>0</v>
      </c>
      <c r="M189" s="62" t="b">
        <f ca="1"/>
        <v>1</v>
      </c>
      <c r="N189" s="62">
        <f t="shared" si="21"/>
        <v>189</v>
      </c>
      <c r="P189" s="62" t="b">
        <v>0</v>
      </c>
      <c r="Q189" s="62" t="s">
        <v>1005</v>
      </c>
      <c r="S189" s="62" t="b">
        <v>1</v>
      </c>
      <c r="U189" s="71">
        <v>0</v>
      </c>
      <c r="V189" s="71" cm="1">
        <f t="array" ref="V189:Z189">IF(LEN($B189),IFERROR(INDEX(_xlfn.ANCHORARRAY('Summarised TB'!$S$4),_xlfn.XMATCH($Q189&amp;"|"&amp;$B189,_xlfn.ANCHORARRAY('Summarised TB'!$AA$4),0,2),_xlfn.SEQUENCE(1,5,3)),0),{0,0,0,0,0})</f>
        <v>0</v>
      </c>
      <c r="W189" s="71">
        <v>0</v>
      </c>
      <c r="X189" s="71">
        <v>0</v>
      </c>
      <c r="Y189" s="71">
        <v>0</v>
      </c>
      <c r="Z189" s="71">
        <v>0</v>
      </c>
      <c r="AA189" s="71">
        <v>0</v>
      </c>
      <c r="AB189" s="71">
        <v>0</v>
      </c>
      <c r="AC189" s="71">
        <v>0</v>
      </c>
      <c r="AD189" s="71">
        <v>0</v>
      </c>
      <c r="AE189" s="71" t="str">
        <v>Forex differences TA estimate - [Disallowed]</v>
      </c>
    </row>
    <row r="190" spans="1:32" ht="15" hidden="1" x14ac:dyDescent="0.2">
      <c r="A190" s="184"/>
      <c r="C190" s="71"/>
      <c r="D190" s="71">
        <v>0</v>
      </c>
      <c r="E190" s="71"/>
      <c r="F190" s="71"/>
      <c r="G190" s="71"/>
      <c r="H190" s="71"/>
      <c r="I190" s="71"/>
      <c r="K190" s="71">
        <v>0</v>
      </c>
      <c r="M190" s="62" t="b">
        <f ca="1"/>
        <v>1</v>
      </c>
      <c r="N190" s="62">
        <f t="shared" si="21"/>
        <v>190</v>
      </c>
      <c r="P190" s="62" t="b">
        <v>0</v>
      </c>
      <c r="Q190" s="62" t="s">
        <v>1005</v>
      </c>
      <c r="U190" s="71">
        <v>0</v>
      </c>
      <c r="V190" s="71"/>
      <c r="W190" s="71"/>
      <c r="X190" s="71"/>
      <c r="Y190" s="71"/>
      <c r="Z190" s="71"/>
      <c r="AA190" s="71">
        <v>0</v>
      </c>
      <c r="AB190" s="71">
        <v>0</v>
      </c>
      <c r="AC190" s="71">
        <v>0</v>
      </c>
      <c r="AD190" s="71">
        <v>0</v>
      </c>
      <c r="AE190" s="71" t="str">
        <v>Discuss with PwC</v>
      </c>
    </row>
    <row r="191" spans="1:32" hidden="1" x14ac:dyDescent="0.2">
      <c r="A191" s="62" t="str">
        <f>Lists!$V$14</f>
        <v>Added captions allowed up to 5</v>
      </c>
      <c r="C191" s="71"/>
      <c r="D191" s="71">
        <v>0</v>
      </c>
      <c r="E191" s="71"/>
      <c r="F191" s="71"/>
      <c r="G191" s="71"/>
      <c r="H191" s="71"/>
      <c r="I191" s="71"/>
      <c r="K191" s="71">
        <v>0</v>
      </c>
      <c r="M191" s="62" t="b">
        <f ca="1"/>
        <v>1</v>
      </c>
      <c r="N191" s="62">
        <f t="shared" si="21"/>
        <v>191</v>
      </c>
      <c r="P191" s="62" t="b">
        <v>0</v>
      </c>
      <c r="Q191" s="62" t="s">
        <v>1005</v>
      </c>
      <c r="U191" s="71">
        <v>0</v>
      </c>
      <c r="V191" s="71"/>
      <c r="W191" s="71"/>
      <c r="X191" s="71"/>
      <c r="Y191" s="71"/>
      <c r="Z191" s="71"/>
      <c r="AA191" s="71">
        <v>0</v>
      </c>
      <c r="AB191" s="71">
        <v>0</v>
      </c>
      <c r="AC191" s="71">
        <v>0</v>
      </c>
      <c r="AD191" s="71">
        <v>0</v>
      </c>
      <c r="AE191" s="71"/>
      <c r="AF191" s="62" t="s">
        <v>980</v>
      </c>
    </row>
    <row r="192" spans="1:32" ht="15" hidden="1" x14ac:dyDescent="0.2">
      <c r="A192" s="184"/>
      <c r="B192" t="str" cm="1">
        <f t="array" ref="B192">_xlfn.UNIQUE(_xlfn._xlws.FILTER('Interest and foreign exchange'!$B$136:$B$142,'Interest and foreign exchange'!$I$136:$I$142=Yes,""))</f>
        <v/>
      </c>
      <c r="C192" s="71"/>
      <c r="D192" s="71">
        <v>0</v>
      </c>
      <c r="E192" s="71" cm="1">
        <f t="array" ref="E192:E196">D192:D196</f>
        <v>0</v>
      </c>
      <c r="F192" s="71" cm="1">
        <f t="array" ref="F192:I192">+AA192:AD192</f>
        <v>0</v>
      </c>
      <c r="G192" s="71">
        <v>0</v>
      </c>
      <c r="H192" s="71">
        <v>0</v>
      </c>
      <c r="I192" s="71">
        <v>0</v>
      </c>
      <c r="K192" s="71">
        <v>0</v>
      </c>
      <c r="M192" s="62" t="b">
        <f ca="1"/>
        <v>1</v>
      </c>
      <c r="N192" s="62">
        <f t="shared" si="21"/>
        <v>192</v>
      </c>
      <c r="O192" s="62">
        <f ca="1">COUNTIF(M192:M196,FALSE)</f>
        <v>0</v>
      </c>
      <c r="P192" s="62" t="b">
        <v>0</v>
      </c>
      <c r="Q192" s="62" t="s">
        <v>1005</v>
      </c>
      <c r="U192" s="71">
        <v>0</v>
      </c>
      <c r="V192" s="71"/>
      <c r="W192" s="71"/>
      <c r="X192" s="71"/>
      <c r="Y192" s="71"/>
      <c r="Z192" s="71"/>
      <c r="AA192" s="71">
        <v>0</v>
      </c>
      <c r="AB192" s="71">
        <v>0</v>
      </c>
      <c r="AC192" s="71">
        <v>0</v>
      </c>
      <c r="AD192" s="71">
        <v>0</v>
      </c>
      <c r="AE192" s="71"/>
      <c r="AF192" s="62" t="s">
        <v>981</v>
      </c>
    </row>
    <row r="193" spans="1:32" ht="15" hidden="1" x14ac:dyDescent="0.2">
      <c r="A193" s="184"/>
      <c r="C193" s="71"/>
      <c r="D193" s="71">
        <v>0</v>
      </c>
      <c r="E193" s="71">
        <v>0</v>
      </c>
      <c r="F193" s="71" cm="1">
        <f t="array" ref="F193:I193">+AA193:AD193</f>
        <v>0</v>
      </c>
      <c r="G193" s="71">
        <v>0</v>
      </c>
      <c r="H193" s="71">
        <v>0</v>
      </c>
      <c r="I193" s="71">
        <v>0</v>
      </c>
      <c r="K193" s="71">
        <v>0</v>
      </c>
      <c r="M193" s="62" t="b">
        <f ca="1"/>
        <v>1</v>
      </c>
      <c r="N193" s="62">
        <f t="shared" si="21"/>
        <v>193</v>
      </c>
      <c r="O193" s="62" t="e">
        <f ca="1">IF(DataFlow_Hide_Rows_Enabled,[1]!DCHideRow($B$355,+$N192,FALSE,$O192),Message_DataFlow_Disabled)</f>
        <v>#NAME?</v>
      </c>
      <c r="P193" s="62" t="b">
        <v>0</v>
      </c>
      <c r="Q193" s="62" t="s">
        <v>1005</v>
      </c>
      <c r="U193" s="71">
        <v>0</v>
      </c>
      <c r="V193" s="71"/>
      <c r="W193" s="71"/>
      <c r="X193" s="71"/>
      <c r="Y193" s="71"/>
      <c r="Z193" s="71"/>
      <c r="AA193" s="71">
        <v>0</v>
      </c>
      <c r="AB193" s="71">
        <v>0</v>
      </c>
      <c r="AC193" s="71">
        <v>0</v>
      </c>
      <c r="AD193" s="71">
        <v>0</v>
      </c>
      <c r="AE193" s="71"/>
    </row>
    <row r="194" spans="1:32" ht="15" hidden="1" x14ac:dyDescent="0.2">
      <c r="A194" s="184"/>
      <c r="C194" s="71"/>
      <c r="D194" s="71">
        <v>0</v>
      </c>
      <c r="E194" s="71">
        <v>0</v>
      </c>
      <c r="F194" s="71" cm="1">
        <f t="array" ref="F194:I194">+AA194:AD194</f>
        <v>0</v>
      </c>
      <c r="G194" s="71">
        <v>0</v>
      </c>
      <c r="H194" s="71">
        <v>0</v>
      </c>
      <c r="I194" s="71">
        <v>0</v>
      </c>
      <c r="K194" s="71">
        <v>0</v>
      </c>
      <c r="M194" s="62" t="b">
        <f ca="1"/>
        <v>1</v>
      </c>
      <c r="N194" s="62">
        <f t="shared" si="21"/>
        <v>194</v>
      </c>
      <c r="O194" s="62" t="e">
        <f ca="1">IF(DataFlow_Hide_Rows_Enabled,[1]!DCHideRow($B$355,+$N192+$O192,TRUE,5-$O192),Message_DataFlow_Disabled)</f>
        <v>#NAME?</v>
      </c>
      <c r="P194" s="62" t="b">
        <v>0</v>
      </c>
      <c r="Q194" s="62" t="s">
        <v>1005</v>
      </c>
      <c r="U194" s="71">
        <v>0</v>
      </c>
      <c r="V194" s="71"/>
      <c r="W194" s="71"/>
      <c r="X194" s="71"/>
      <c r="Y194" s="71"/>
      <c r="Z194" s="71"/>
      <c r="AA194" s="71">
        <v>0</v>
      </c>
      <c r="AB194" s="71">
        <v>0</v>
      </c>
      <c r="AC194" s="71">
        <v>0</v>
      </c>
      <c r="AD194" s="71">
        <v>0</v>
      </c>
      <c r="AE194" s="71"/>
    </row>
    <row r="195" spans="1:32" ht="15" hidden="1" x14ac:dyDescent="0.2">
      <c r="A195" s="184"/>
      <c r="C195" s="71"/>
      <c r="D195" s="71">
        <v>0</v>
      </c>
      <c r="E195" s="71">
        <v>0</v>
      </c>
      <c r="F195" s="71" cm="1">
        <f t="array" ref="F195:I195">+AA195:AD195</f>
        <v>0</v>
      </c>
      <c r="G195" s="71">
        <v>0</v>
      </c>
      <c r="H195" s="71">
        <v>0</v>
      </c>
      <c r="I195" s="71">
        <v>0</v>
      </c>
      <c r="K195" s="71">
        <v>0</v>
      </c>
      <c r="M195" s="62" t="b">
        <f ca="1"/>
        <v>1</v>
      </c>
      <c r="N195" s="62">
        <f t="shared" si="21"/>
        <v>195</v>
      </c>
      <c r="P195" s="62" t="b">
        <v>0</v>
      </c>
      <c r="Q195" s="62" t="s">
        <v>1005</v>
      </c>
      <c r="U195" s="71">
        <v>0</v>
      </c>
      <c r="V195" s="71"/>
      <c r="W195" s="71"/>
      <c r="X195" s="71"/>
      <c r="Y195" s="71"/>
      <c r="Z195" s="71"/>
      <c r="AA195" s="71">
        <v>0</v>
      </c>
      <c r="AB195" s="71">
        <v>0</v>
      </c>
      <c r="AC195" s="71">
        <v>0</v>
      </c>
      <c r="AD195" s="71">
        <v>0</v>
      </c>
      <c r="AE195" s="71"/>
    </row>
    <row r="196" spans="1:32" ht="15" hidden="1" x14ac:dyDescent="0.2">
      <c r="A196" s="184"/>
      <c r="C196" s="71"/>
      <c r="D196" s="71">
        <v>0</v>
      </c>
      <c r="E196" s="71">
        <v>0</v>
      </c>
      <c r="F196" s="71" cm="1">
        <f t="array" ref="F196:I196">+AA196:AD196</f>
        <v>0</v>
      </c>
      <c r="G196" s="71">
        <v>0</v>
      </c>
      <c r="H196" s="71">
        <v>0</v>
      </c>
      <c r="I196" s="71">
        <v>0</v>
      </c>
      <c r="K196" s="71">
        <v>0</v>
      </c>
      <c r="M196" s="62" t="b">
        <f ca="1"/>
        <v>1</v>
      </c>
      <c r="N196" s="62">
        <f t="shared" si="21"/>
        <v>196</v>
      </c>
      <c r="P196" s="62" t="b">
        <v>0</v>
      </c>
      <c r="Q196" s="62" t="s">
        <v>1005</v>
      </c>
      <c r="U196" s="71">
        <v>0</v>
      </c>
      <c r="V196" s="71"/>
      <c r="W196" s="71"/>
      <c r="X196" s="71"/>
      <c r="Y196" s="71"/>
      <c r="Z196" s="71"/>
      <c r="AA196" s="71">
        <v>0</v>
      </c>
      <c r="AB196" s="71">
        <v>0</v>
      </c>
      <c r="AC196" s="71">
        <v>0</v>
      </c>
      <c r="AD196" s="71">
        <v>0</v>
      </c>
      <c r="AE196" s="71"/>
    </row>
    <row r="197" spans="1:32" ht="15.75" thickBot="1" x14ac:dyDescent="0.25">
      <c r="A197" s="184"/>
      <c r="C197" s="71"/>
      <c r="D197" s="71"/>
      <c r="E197" s="71"/>
      <c r="F197" s="71"/>
      <c r="G197" s="71"/>
      <c r="H197" s="71"/>
      <c r="I197" s="71"/>
      <c r="K197" s="71"/>
      <c r="M197" s="62" t="b">
        <f ca="1"/>
        <v>1</v>
      </c>
      <c r="N197" s="62">
        <f t="shared" si="21"/>
        <v>197</v>
      </c>
      <c r="Q197" s="62" t="s">
        <v>792</v>
      </c>
      <c r="U197" s="71">
        <v>0</v>
      </c>
      <c r="V197" s="71"/>
      <c r="W197" s="71"/>
      <c r="X197" s="71"/>
      <c r="Y197" s="71"/>
      <c r="Z197" s="71"/>
      <c r="AA197" s="71"/>
      <c r="AB197" s="71"/>
      <c r="AC197" s="71"/>
      <c r="AD197" s="71"/>
      <c r="AE197" s="71"/>
      <c r="AF197" s="62" t="s">
        <v>934</v>
      </c>
    </row>
    <row r="198" spans="1:32" ht="15.75" thickBot="1" x14ac:dyDescent="0.25">
      <c r="A198" s="184"/>
      <c r="B198" s="62" t="s">
        <v>935</v>
      </c>
      <c r="C198" s="68">
        <f t="shared" ref="C198:I198" si="33">SUM(C174:C197)</f>
        <v>50000</v>
      </c>
      <c r="D198" s="68">
        <f t="shared" si="33"/>
        <v>0</v>
      </c>
      <c r="E198" s="68">
        <f t="shared" si="33"/>
        <v>50000</v>
      </c>
      <c r="F198" s="68">
        <f t="shared" si="33"/>
        <v>0</v>
      </c>
      <c r="G198" s="68">
        <f t="shared" si="33"/>
        <v>0</v>
      </c>
      <c r="H198" s="68">
        <f t="shared" si="33"/>
        <v>0</v>
      </c>
      <c r="I198" s="68">
        <f t="shared" si="33"/>
        <v>0</v>
      </c>
      <c r="K198" s="68">
        <f>SUM(K175:K197)</f>
        <v>0</v>
      </c>
      <c r="M198" s="62" t="b">
        <f ca="1"/>
        <v>0</v>
      </c>
      <c r="N198" s="62">
        <f t="shared" si="21"/>
        <v>198</v>
      </c>
      <c r="U198" s="71">
        <v>0</v>
      </c>
      <c r="V198" s="71"/>
      <c r="W198" s="71"/>
      <c r="X198" s="71"/>
      <c r="Y198" s="71"/>
      <c r="Z198" s="71"/>
      <c r="AA198" s="71"/>
      <c r="AB198" s="71"/>
      <c r="AC198" s="71"/>
      <c r="AD198" s="71"/>
      <c r="AE198" s="71"/>
    </row>
    <row r="199" spans="1:32" ht="15" x14ac:dyDescent="0.2">
      <c r="A199" s="184"/>
      <c r="C199" s="71"/>
      <c r="D199" s="71"/>
      <c r="E199" s="71"/>
      <c r="F199" s="71"/>
      <c r="G199" s="71"/>
      <c r="H199" s="71"/>
      <c r="I199" s="71"/>
      <c r="M199" s="62" t="b">
        <f ca="1"/>
        <v>1</v>
      </c>
      <c r="N199" s="62">
        <f t="shared" si="21"/>
        <v>199</v>
      </c>
      <c r="U199" s="71">
        <v>0</v>
      </c>
      <c r="V199" s="71"/>
      <c r="W199" s="71"/>
      <c r="X199" s="71"/>
      <c r="Y199" s="71"/>
      <c r="Z199" s="71"/>
      <c r="AA199" s="71"/>
      <c r="AB199" s="71"/>
      <c r="AC199" s="71"/>
      <c r="AD199" s="71"/>
      <c r="AE199" s="71"/>
    </row>
    <row r="200" spans="1:32" ht="15" x14ac:dyDescent="0.2">
      <c r="A200" s="184"/>
      <c r="B200" s="62" t="s">
        <v>1015</v>
      </c>
      <c r="C200" s="71"/>
      <c r="D200" s="71"/>
      <c r="E200" s="71"/>
      <c r="F200" s="71"/>
      <c r="G200" s="71"/>
      <c r="H200" s="71"/>
      <c r="I200" s="71"/>
      <c r="M200" s="62" t="b">
        <f ca="1"/>
        <v>1</v>
      </c>
      <c r="N200" s="62">
        <f t="shared" si="21"/>
        <v>200</v>
      </c>
      <c r="U200" s="71">
        <v>0</v>
      </c>
      <c r="V200" s="71"/>
      <c r="W200" s="71"/>
      <c r="X200" s="71"/>
      <c r="Y200" s="71"/>
      <c r="Z200" s="71"/>
      <c r="AA200" s="71"/>
      <c r="AB200" s="71"/>
      <c r="AC200" s="71"/>
      <c r="AD200" s="71"/>
      <c r="AE200" s="71"/>
    </row>
    <row r="201" spans="1:32" ht="15" x14ac:dyDescent="0.2">
      <c r="A201" s="184"/>
      <c r="B201" s="185" t="s">
        <v>1016</v>
      </c>
      <c r="C201" s="71">
        <f ca="1">'Investment income'!$C$7</f>
        <v>0</v>
      </c>
      <c r="D201" s="71"/>
      <c r="E201" s="71"/>
      <c r="F201" s="71"/>
      <c r="G201" s="71"/>
      <c r="H201" s="71"/>
      <c r="I201" s="71"/>
      <c r="M201" s="62" t="b">
        <f ca="1"/>
        <v>1</v>
      </c>
      <c r="N201" s="62">
        <f t="shared" si="21"/>
        <v>201</v>
      </c>
      <c r="U201" s="71">
        <v>0</v>
      </c>
      <c r="V201" s="71"/>
      <c r="W201" s="71"/>
      <c r="X201" s="71"/>
      <c r="Y201" s="71"/>
      <c r="Z201" s="71"/>
      <c r="AA201" s="71"/>
      <c r="AB201" s="71"/>
      <c r="AC201" s="71"/>
      <c r="AD201" s="71"/>
      <c r="AE201" s="71"/>
    </row>
    <row r="202" spans="1:32" ht="15.75" thickBot="1" x14ac:dyDescent="0.25">
      <c r="A202" s="184"/>
      <c r="B202" s="185" t="s">
        <v>944</v>
      </c>
      <c r="C202" s="71">
        <f>'Foreign exchange gains losses'!$C$7</f>
        <v>15000</v>
      </c>
      <c r="D202" s="71"/>
      <c r="E202" s="71"/>
      <c r="F202" s="71"/>
      <c r="G202" s="71"/>
      <c r="H202" s="71"/>
      <c r="I202" s="71"/>
      <c r="M202" s="62" t="b">
        <f ca="1"/>
        <v>0</v>
      </c>
      <c r="N202" s="62">
        <f t="shared" si="21"/>
        <v>202</v>
      </c>
      <c r="U202" s="71">
        <v>0</v>
      </c>
      <c r="V202" s="71"/>
      <c r="W202" s="71"/>
      <c r="X202" s="71"/>
      <c r="Y202" s="71"/>
      <c r="Z202" s="71"/>
      <c r="AA202" s="71"/>
      <c r="AB202" s="71"/>
      <c r="AC202" s="71"/>
      <c r="AD202" s="71"/>
      <c r="AE202" s="71"/>
    </row>
    <row r="203" spans="1:32" ht="15.75" thickBot="1" x14ac:dyDescent="0.25">
      <c r="A203" s="184"/>
      <c r="B203" s="62" t="s">
        <v>935</v>
      </c>
      <c r="C203" s="68">
        <f ca="1">SUM(C200:C202)</f>
        <v>15000</v>
      </c>
      <c r="D203" s="71"/>
      <c r="E203" s="71"/>
      <c r="F203" s="71"/>
      <c r="G203" s="71"/>
      <c r="H203" s="71"/>
      <c r="I203" s="71"/>
      <c r="M203" s="62" t="b">
        <f ca="1"/>
        <v>0</v>
      </c>
      <c r="N203" s="62">
        <f t="shared" si="21"/>
        <v>203</v>
      </c>
      <c r="U203" s="71">
        <v>0</v>
      </c>
      <c r="V203" s="71"/>
      <c r="W203" s="71"/>
      <c r="X203" s="71"/>
      <c r="Y203" s="71"/>
      <c r="Z203" s="71"/>
      <c r="AA203" s="71"/>
      <c r="AB203" s="71"/>
      <c r="AC203" s="71"/>
      <c r="AD203" s="71"/>
      <c r="AE203" s="71"/>
    </row>
    <row r="204" spans="1:32" x14ac:dyDescent="0.2">
      <c r="C204" s="71"/>
      <c r="F204" s="71"/>
      <c r="G204" s="71"/>
      <c r="H204" s="71"/>
      <c r="I204" s="71"/>
      <c r="M204" s="62" t="b">
        <f ca="1"/>
        <v>1</v>
      </c>
      <c r="N204" s="62">
        <f t="shared" si="21"/>
        <v>204</v>
      </c>
      <c r="U204" s="71">
        <v>0</v>
      </c>
      <c r="V204" s="71"/>
      <c r="W204" s="71"/>
      <c r="X204" s="71"/>
      <c r="Y204" s="71"/>
      <c r="Z204" s="71"/>
      <c r="AA204" s="71"/>
      <c r="AB204" s="71"/>
      <c r="AC204" s="71"/>
      <c r="AD204" s="71"/>
      <c r="AE204" s="71"/>
    </row>
    <row r="205" spans="1:32" ht="15.75" x14ac:dyDescent="0.25">
      <c r="A205" s="70" t="str">
        <f>+$Q205&amp;Lists!$V$6</f>
        <v>Penalties and fines disclosure table</v>
      </c>
      <c r="C205" s="71"/>
      <c r="D205" s="71"/>
      <c r="E205" s="71"/>
      <c r="F205" s="71"/>
      <c r="G205" s="71"/>
      <c r="H205" s="71"/>
      <c r="I205" s="71"/>
      <c r="M205" s="62" t="b">
        <f ca="1"/>
        <v>1</v>
      </c>
      <c r="N205" s="62">
        <f t="shared" si="21"/>
        <v>205</v>
      </c>
      <c r="Q205" s="62" t="s">
        <v>46</v>
      </c>
      <c r="U205" s="71">
        <v>0</v>
      </c>
      <c r="V205" s="71"/>
      <c r="W205" s="71"/>
      <c r="X205" s="71"/>
      <c r="Y205" s="71"/>
      <c r="Z205" s="71"/>
      <c r="AA205" s="71"/>
      <c r="AB205" s="71"/>
      <c r="AC205" s="71"/>
      <c r="AD205" s="71"/>
      <c r="AE205" s="71"/>
      <c r="AF205" s="62" t="s">
        <v>902</v>
      </c>
    </row>
    <row r="206" spans="1:32" x14ac:dyDescent="0.2">
      <c r="C206" s="71"/>
      <c r="D206" s="71"/>
      <c r="E206" s="71"/>
      <c r="F206" s="71"/>
      <c r="G206" s="71"/>
      <c r="H206" s="71"/>
      <c r="I206" s="71"/>
      <c r="M206" s="62" t="b">
        <f ca="1"/>
        <v>1</v>
      </c>
      <c r="N206" s="62">
        <f t="shared" si="21"/>
        <v>206</v>
      </c>
      <c r="U206" s="71">
        <v>0</v>
      </c>
      <c r="V206" s="71"/>
      <c r="W206" s="71"/>
      <c r="X206" s="71"/>
      <c r="Y206" s="71"/>
      <c r="Z206" s="71"/>
      <c r="AA206" s="71"/>
      <c r="AB206" s="71"/>
      <c r="AC206" s="71"/>
      <c r="AD206" s="71"/>
      <c r="AE206" s="71"/>
    </row>
    <row r="207" spans="1:32" x14ac:dyDescent="0.2">
      <c r="B207" s="83" t="s">
        <v>1017</v>
      </c>
      <c r="C207" s="71" cm="1">
        <f t="array" ref="C207:C211">$V207:$V211</f>
        <v>0</v>
      </c>
      <c r="D207" s="85">
        <f>-SUM(_xlfn.ANCHORARRAY(D208))</f>
        <v>0</v>
      </c>
      <c r="E207" s="71" cm="1">
        <f t="array" ref="E207:E211">+C207:C211+D207:D211</f>
        <v>0</v>
      </c>
      <c r="F207" s="71" cm="1">
        <f t="array" ref="F207:I207">IFERROR(_xlfn.CHOOSECOLS(_xlfn.ANCHORARRAY(V207),2,3,4,5),0)+AA207:AD207</f>
        <v>0</v>
      </c>
      <c r="G207" s="71">
        <v>0</v>
      </c>
      <c r="H207" s="71">
        <v>0</v>
      </c>
      <c r="I207" s="71">
        <v>0</v>
      </c>
      <c r="K207" s="71" cm="1">
        <f t="array" ref="K207:K218">U207:U218</f>
        <v>0</v>
      </c>
      <c r="M207" s="62" t="b">
        <f ca="1"/>
        <v>1</v>
      </c>
      <c r="N207" s="62">
        <f t="shared" si="21"/>
        <v>207</v>
      </c>
      <c r="P207" s="62" t="b" cm="1">
        <f t="array" ref="P207:P218">+E207:E218&lt;&gt;0</f>
        <v>0</v>
      </c>
      <c r="Q207" s="62" t="s">
        <v>46</v>
      </c>
      <c r="U207" s="71">
        <v>0</v>
      </c>
      <c r="V207" s="71" cm="1">
        <f t="array" ref="V207:Z207">IF(LEN($B207),IFERROR(INDEX(_xlfn.ANCHORARRAY('Summarised TB'!$S$4),_xlfn.XMATCH($Q207&amp;"|"&amp;$B207,_xlfn.ANCHORARRAY('Summarised TB'!$AA$4),0,2),_xlfn.SEQUENCE(1,5,3)),0),{0,0,0,0,0})</f>
        <v>0</v>
      </c>
      <c r="W207" s="71">
        <v>0</v>
      </c>
      <c r="X207" s="71">
        <v>0</v>
      </c>
      <c r="Y207" s="71">
        <v>0</v>
      </c>
      <c r="Z207" s="71">
        <v>0</v>
      </c>
      <c r="AA207" s="71">
        <f t="shared" ref="AA207" si="34">-SUM(_xlfn.ANCHORARRAY(AA208))</f>
        <v>0</v>
      </c>
      <c r="AB207" s="71">
        <f t="shared" ref="AB207" si="35">-SUM(_xlfn.ANCHORARRAY(AB208))</f>
        <v>0</v>
      </c>
      <c r="AC207" s="71">
        <f t="shared" ref="AC207" si="36">-SUM(_xlfn.ANCHORARRAY(AC208))</f>
        <v>0</v>
      </c>
      <c r="AD207" s="71">
        <f t="shared" ref="AD207" si="37">-SUM(_xlfn.ANCHORARRAY(AD208))</f>
        <v>0</v>
      </c>
      <c r="AE207" s="71"/>
      <c r="AF207" s="62" t="s">
        <v>952</v>
      </c>
    </row>
    <row r="208" spans="1:32" x14ac:dyDescent="0.2">
      <c r="B208" s="74" t="s">
        <v>1018</v>
      </c>
      <c r="C208" s="71">
        <v>0</v>
      </c>
      <c r="D208" s="71" cm="1">
        <f t="array" ref="D208:D218">IF($B208:$B218&lt;&gt;"",SUMIFS('Penalties and fines'!$C$122:$C$136,'Penalties and fines'!$Q$122:$Q$136,$B208:$B218),0)</f>
        <v>0</v>
      </c>
      <c r="E208" s="71">
        <v>0</v>
      </c>
      <c r="F208" s="71" cm="1">
        <f t="array" ref="F208:I208">IFERROR(_xlfn.CHOOSECOLS(_xlfn.ANCHORARRAY(V208),2,3,4,5),0)+AA208:AD208</f>
        <v>0</v>
      </c>
      <c r="G208" s="71">
        <v>0</v>
      </c>
      <c r="H208" s="71">
        <v>0</v>
      </c>
      <c r="I208" s="71">
        <v>0</v>
      </c>
      <c r="K208" s="71">
        <v>0</v>
      </c>
      <c r="M208" s="62" t="b">
        <f ca="1"/>
        <v>1</v>
      </c>
      <c r="N208" s="62">
        <f t="shared" si="21"/>
        <v>208</v>
      </c>
      <c r="P208" s="62" t="b">
        <v>0</v>
      </c>
      <c r="Q208" s="62" t="s">
        <v>46</v>
      </c>
      <c r="T208" s="62" t="b">
        <v>1</v>
      </c>
      <c r="U208" s="71">
        <v>0</v>
      </c>
      <c r="V208" s="71" cm="1">
        <f t="array" ref="V208:Z208">IF(LEN($B208),IFERROR(INDEX(_xlfn.ANCHORARRAY('Summarised TB'!$S$4),_xlfn.XMATCH($Q208&amp;"|"&amp;$B208,_xlfn.ANCHORARRAY('Summarised TB'!$AA$4),0,2),_xlfn.SEQUENCE(1,5,3)),0),{0,0,0,0,0})</f>
        <v>0</v>
      </c>
      <c r="W208" s="71">
        <v>0</v>
      </c>
      <c r="X208" s="71">
        <v>0</v>
      </c>
      <c r="Y208" s="71">
        <v>0</v>
      </c>
      <c r="Z208" s="71">
        <v>0</v>
      </c>
      <c r="AA208" s="71" cm="1">
        <f t="array" ref="AA208:AA218">IF((LEN(AA$3)&gt;0)*(LEN($B208:$B218)&gt;0),SUMIFS('Penalties and fines'!D$122:D$136,'Penalties and fines'!$Q$122:$Q$136,$B208:$B218),0)</f>
        <v>0</v>
      </c>
      <c r="AB208" s="71" cm="1">
        <f t="array" ref="AB208:AB218">IF((LEN(AB$3)&gt;0)*(LEN($B208:$B218)&gt;0),SUMIFS('Penalties and fines'!E$122:E$136,'Penalties and fines'!$Q$122:$Q$136,$B208:$B218),0)</f>
        <v>0</v>
      </c>
      <c r="AC208" s="71" cm="1">
        <f t="array" ref="AC208:AC218">IF((LEN(AC$3)&gt;0)*(LEN($B208:$B218)&gt;0),SUMIFS('Penalties and fines'!F$122:F$136,'Penalties and fines'!$Q$122:$Q$136,$B208:$B218),0)</f>
        <v>0</v>
      </c>
      <c r="AD208" s="71" cm="1">
        <f t="array" ref="AD208:AD218">IF((LEN(AD$3)&gt;0)*(LEN($B208:$B218)&gt;0),SUMIFS('Penalties and fines'!G$122:G$136,'Penalties and fines'!$Q$122:$Q$136,$B208:$B218),0)</f>
        <v>0</v>
      </c>
      <c r="AE208" s="71" t="str" cm="1">
        <f t="array" ref="AE208:AE212">_xlfn.VSTACK($B208:$B211,Lists!$V$17)</f>
        <v>Penalties and fines - allowable</v>
      </c>
    </row>
    <row r="209" spans="1:32" x14ac:dyDescent="0.2">
      <c r="B209" s="74" t="s">
        <v>1019</v>
      </c>
      <c r="C209" s="71">
        <v>0</v>
      </c>
      <c r="D209" s="71">
        <v>0</v>
      </c>
      <c r="E209" s="71">
        <v>0</v>
      </c>
      <c r="F209" s="71" cm="1">
        <f t="array" ref="F209:I209">IFERROR(_xlfn.CHOOSECOLS(_xlfn.ANCHORARRAY(V209),2,3,4,5),0)+AA209:AD209</f>
        <v>0</v>
      </c>
      <c r="G209" s="71">
        <v>0</v>
      </c>
      <c r="H209" s="71">
        <v>0</v>
      </c>
      <c r="I209" s="71">
        <v>0</v>
      </c>
      <c r="K209" s="71">
        <v>0</v>
      </c>
      <c r="M209" s="62" t="b">
        <f ca="1"/>
        <v>1</v>
      </c>
      <c r="N209" s="62">
        <f t="shared" si="21"/>
        <v>209</v>
      </c>
      <c r="P209" s="62" t="b">
        <v>0</v>
      </c>
      <c r="Q209" s="62" t="s">
        <v>46</v>
      </c>
      <c r="S209" s="62" t="b">
        <v>1</v>
      </c>
      <c r="U209" s="71">
        <v>0</v>
      </c>
      <c r="V209" s="71" cm="1">
        <f t="array" ref="V209:Z209">IF(LEN($B209),IFERROR(INDEX(_xlfn.ANCHORARRAY('Summarised TB'!$S$4),_xlfn.XMATCH($Q209&amp;"|"&amp;$B209,_xlfn.ANCHORARRAY('Summarised TB'!$AA$4),0,2),_xlfn.SEQUENCE(1,5,3)),0),{0,0,0,0,0})</f>
        <v>0</v>
      </c>
      <c r="W209" s="71">
        <v>0</v>
      </c>
      <c r="X209" s="71">
        <v>0</v>
      </c>
      <c r="Y209" s="71">
        <v>0</v>
      </c>
      <c r="Z209" s="71">
        <v>0</v>
      </c>
      <c r="AA209" s="71">
        <v>0</v>
      </c>
      <c r="AB209" s="71">
        <v>0</v>
      </c>
      <c r="AC209" s="71">
        <v>0</v>
      </c>
      <c r="AD209" s="71">
        <v>0</v>
      </c>
      <c r="AE209" s="71" t="str">
        <v>Penalties and fines - disallowable</v>
      </c>
      <c r="AF209" s="62" t="s">
        <v>953</v>
      </c>
    </row>
    <row r="210" spans="1:32" x14ac:dyDescent="0.2">
      <c r="B210" s="74" t="s">
        <v>1020</v>
      </c>
      <c r="C210" s="71">
        <v>0</v>
      </c>
      <c r="D210" s="71">
        <v>0</v>
      </c>
      <c r="E210" s="71">
        <v>0</v>
      </c>
      <c r="F210" s="71" cm="1">
        <f t="array" ref="F210:I210">IFERROR(_xlfn.CHOOSECOLS(_xlfn.ANCHORARRAY(V210),2,3,4,5),0)+AA210:AD210</f>
        <v>0</v>
      </c>
      <c r="G210" s="71">
        <v>0</v>
      </c>
      <c r="H210" s="71">
        <v>0</v>
      </c>
      <c r="I210" s="71">
        <v>0</v>
      </c>
      <c r="K210" s="71">
        <v>0</v>
      </c>
      <c r="M210" s="62" t="b">
        <f ca="1"/>
        <v>1</v>
      </c>
      <c r="N210" s="62">
        <f t="shared" si="21"/>
        <v>210</v>
      </c>
      <c r="P210" s="62" t="b">
        <v>0</v>
      </c>
      <c r="Q210" s="62" t="s">
        <v>46</v>
      </c>
      <c r="T210" s="62" t="b">
        <v>1</v>
      </c>
      <c r="U210" s="71">
        <v>0</v>
      </c>
      <c r="V210" s="71" cm="1">
        <f t="array" ref="V210:Z210">IF(LEN($B210),IFERROR(INDEX(_xlfn.ANCHORARRAY('Summarised TB'!$S$4),_xlfn.XMATCH($Q210&amp;"|"&amp;$B210,_xlfn.ANCHORARRAY('Summarised TB'!$AA$4),0,2),_xlfn.SEQUENCE(1,5,3)),0),{0,0,0,0,0})</f>
        <v>0</v>
      </c>
      <c r="W210" s="71">
        <v>0</v>
      </c>
      <c r="X210" s="71">
        <v>0</v>
      </c>
      <c r="Y210" s="71">
        <v>0</v>
      </c>
      <c r="Z210" s="71">
        <v>0</v>
      </c>
      <c r="AA210" s="71">
        <v>0</v>
      </c>
      <c r="AB210" s="71">
        <v>0</v>
      </c>
      <c r="AC210" s="71">
        <v>0</v>
      </c>
      <c r="AD210" s="71">
        <v>0</v>
      </c>
      <c r="AE210" s="71" t="str">
        <v>Penalties and fines TA estimate - [Allowed]</v>
      </c>
    </row>
    <row r="211" spans="1:32" x14ac:dyDescent="0.2">
      <c r="B211" s="74" t="s">
        <v>1021</v>
      </c>
      <c r="C211" s="71">
        <v>0</v>
      </c>
      <c r="D211" s="71">
        <v>0</v>
      </c>
      <c r="E211" s="71">
        <v>0</v>
      </c>
      <c r="F211" s="71" cm="1">
        <f t="array" ref="F211:I211">IFERROR(_xlfn.CHOOSECOLS(_xlfn.ANCHORARRAY(V211),2,3,4,5),0)+AA211:AD211</f>
        <v>0</v>
      </c>
      <c r="G211" s="71">
        <v>0</v>
      </c>
      <c r="H211" s="71">
        <v>0</v>
      </c>
      <c r="I211" s="71">
        <v>0</v>
      </c>
      <c r="K211" s="71">
        <v>0</v>
      </c>
      <c r="M211" s="62" t="b">
        <f ca="1"/>
        <v>1</v>
      </c>
      <c r="N211" s="62">
        <f t="shared" si="21"/>
        <v>211</v>
      </c>
      <c r="P211" s="62" t="b">
        <v>0</v>
      </c>
      <c r="Q211" s="62" t="s">
        <v>46</v>
      </c>
      <c r="S211" s="62" t="b">
        <v>1</v>
      </c>
      <c r="U211" s="71">
        <v>0</v>
      </c>
      <c r="V211" s="71" cm="1">
        <f t="array" ref="V211:Z211">IF(LEN($B211),IFERROR(INDEX(_xlfn.ANCHORARRAY('Summarised TB'!$S$4),_xlfn.XMATCH($Q211&amp;"|"&amp;$B211,_xlfn.ANCHORARRAY('Summarised TB'!$AA$4),0,2),_xlfn.SEQUENCE(1,5,3)),0),{0,0,0,0,0})</f>
        <v>0</v>
      </c>
      <c r="W211" s="71">
        <v>0</v>
      </c>
      <c r="X211" s="71">
        <v>0</v>
      </c>
      <c r="Y211" s="71">
        <v>0</v>
      </c>
      <c r="Z211" s="71">
        <v>0</v>
      </c>
      <c r="AA211" s="71">
        <v>0</v>
      </c>
      <c r="AB211" s="71">
        <v>0</v>
      </c>
      <c r="AC211" s="71">
        <v>0</v>
      </c>
      <c r="AD211" s="71">
        <v>0</v>
      </c>
      <c r="AE211" s="71" t="str">
        <v>Penalties and fines TA estimate - [Disallowed]</v>
      </c>
    </row>
    <row r="212" spans="1:32" ht="15" hidden="1" x14ac:dyDescent="0.2">
      <c r="A212" s="184"/>
      <c r="C212" s="71"/>
      <c r="D212" s="71">
        <v>0</v>
      </c>
      <c r="E212" s="71"/>
      <c r="F212" s="71"/>
      <c r="G212" s="71"/>
      <c r="H212" s="71"/>
      <c r="I212" s="71"/>
      <c r="K212" s="71">
        <v>0</v>
      </c>
      <c r="M212" s="62" t="b">
        <f ca="1"/>
        <v>1</v>
      </c>
      <c r="N212" s="62">
        <f t="shared" si="21"/>
        <v>212</v>
      </c>
      <c r="P212" s="62" t="b">
        <v>0</v>
      </c>
      <c r="Q212" s="62" t="s">
        <v>46</v>
      </c>
      <c r="U212" s="71">
        <v>0</v>
      </c>
      <c r="V212" s="71"/>
      <c r="W212" s="71"/>
      <c r="X212" s="71"/>
      <c r="Y212" s="71"/>
      <c r="Z212" s="71"/>
      <c r="AA212" s="71">
        <v>0</v>
      </c>
      <c r="AB212" s="71">
        <v>0</v>
      </c>
      <c r="AC212" s="71">
        <v>0</v>
      </c>
      <c r="AD212" s="71">
        <v>0</v>
      </c>
      <c r="AE212" s="71" t="str">
        <v>Discuss with PwC</v>
      </c>
    </row>
    <row r="213" spans="1:32" hidden="1" x14ac:dyDescent="0.2">
      <c r="A213" s="62" t="str">
        <f>Lists!$V$14</f>
        <v>Added captions allowed up to 5</v>
      </c>
      <c r="C213" s="71"/>
      <c r="D213" s="71">
        <v>0</v>
      </c>
      <c r="E213" s="71"/>
      <c r="F213" s="71"/>
      <c r="G213" s="71"/>
      <c r="H213" s="71"/>
      <c r="I213" s="71"/>
      <c r="K213" s="71">
        <v>0</v>
      </c>
      <c r="M213" s="62" t="b">
        <f ca="1"/>
        <v>1</v>
      </c>
      <c r="N213" s="62">
        <f t="shared" si="21"/>
        <v>213</v>
      </c>
      <c r="P213" s="62" t="b">
        <v>0</v>
      </c>
      <c r="Q213" s="62" t="s">
        <v>46</v>
      </c>
      <c r="U213" s="71">
        <v>0</v>
      </c>
      <c r="V213" s="71"/>
      <c r="W213" s="71"/>
      <c r="X213" s="71"/>
      <c r="Y213" s="71"/>
      <c r="Z213" s="71"/>
      <c r="AA213" s="71">
        <v>0</v>
      </c>
      <c r="AB213" s="71">
        <v>0</v>
      </c>
      <c r="AC213" s="71">
        <v>0</v>
      </c>
      <c r="AD213" s="71">
        <v>0</v>
      </c>
      <c r="AE213" s="71"/>
      <c r="AF213" s="62" t="s">
        <v>980</v>
      </c>
    </row>
    <row r="214" spans="1:32" ht="15" hidden="1" x14ac:dyDescent="0.2">
      <c r="A214" s="184"/>
      <c r="B214" s="62" t="str" cm="1">
        <f t="array" ref="B214">_xlfn.UNIQUE(_xlfn._xlws.FILTER('Penalties and fines'!$B$128:$B$134,'Penalties and fines'!$I$128:$I$134=Yes,""))</f>
        <v/>
      </c>
      <c r="C214" s="71"/>
      <c r="D214" s="71">
        <v>0</v>
      </c>
      <c r="E214" s="71" cm="1">
        <f t="array" ref="E214:E218">D214:D218</f>
        <v>0</v>
      </c>
      <c r="F214" s="71" cm="1">
        <f t="array" ref="F214:I214">+AA214:AD214</f>
        <v>0</v>
      </c>
      <c r="G214" s="71">
        <v>0</v>
      </c>
      <c r="H214" s="71">
        <v>0</v>
      </c>
      <c r="I214" s="71">
        <v>0</v>
      </c>
      <c r="K214" s="71">
        <v>0</v>
      </c>
      <c r="M214" s="62" t="b">
        <f ca="1"/>
        <v>1</v>
      </c>
      <c r="N214" s="62">
        <f t="shared" si="21"/>
        <v>214</v>
      </c>
      <c r="O214" s="62">
        <f ca="1">COUNTIF(M214:M218,FALSE)</f>
        <v>0</v>
      </c>
      <c r="P214" s="62" t="b">
        <v>0</v>
      </c>
      <c r="Q214" s="62" t="s">
        <v>46</v>
      </c>
      <c r="U214" s="71">
        <v>0</v>
      </c>
      <c r="V214" s="71"/>
      <c r="W214" s="71"/>
      <c r="X214" s="71"/>
      <c r="Y214" s="71"/>
      <c r="Z214" s="71"/>
      <c r="AA214" s="71">
        <v>0</v>
      </c>
      <c r="AB214" s="71">
        <v>0</v>
      </c>
      <c r="AC214" s="71">
        <v>0</v>
      </c>
      <c r="AD214" s="71">
        <v>0</v>
      </c>
      <c r="AE214" s="71"/>
      <c r="AF214" s="62" t="s">
        <v>981</v>
      </c>
    </row>
    <row r="215" spans="1:32" ht="15" hidden="1" x14ac:dyDescent="0.2">
      <c r="A215" s="184"/>
      <c r="C215" s="71"/>
      <c r="D215" s="71">
        <v>0</v>
      </c>
      <c r="E215" s="71">
        <v>0</v>
      </c>
      <c r="F215" s="71" cm="1">
        <f t="array" ref="F215:I215">+AA215:AD215</f>
        <v>0</v>
      </c>
      <c r="G215" s="71">
        <v>0</v>
      </c>
      <c r="H215" s="71">
        <v>0</v>
      </c>
      <c r="I215" s="71">
        <v>0</v>
      </c>
      <c r="K215" s="71">
        <v>0</v>
      </c>
      <c r="M215" s="62" t="b">
        <f ca="1"/>
        <v>1</v>
      </c>
      <c r="N215" s="62">
        <f t="shared" si="21"/>
        <v>215</v>
      </c>
      <c r="O215" s="62" t="e">
        <f ca="1">IF(DataFlow_Hide_Rows_Enabled,[1]!DCHideRow($B$355,+$N214,FALSE,$O214),Message_DataFlow_Disabled)</f>
        <v>#NAME?</v>
      </c>
      <c r="P215" s="62" t="b">
        <v>0</v>
      </c>
      <c r="Q215" s="62" t="s">
        <v>46</v>
      </c>
      <c r="U215" s="71">
        <v>0</v>
      </c>
      <c r="V215" s="71"/>
      <c r="W215" s="71"/>
      <c r="X215" s="71"/>
      <c r="Y215" s="71"/>
      <c r="Z215" s="71"/>
      <c r="AA215" s="71">
        <v>0</v>
      </c>
      <c r="AB215" s="71">
        <v>0</v>
      </c>
      <c r="AC215" s="71">
        <v>0</v>
      </c>
      <c r="AD215" s="71">
        <v>0</v>
      </c>
      <c r="AE215" s="71"/>
    </row>
    <row r="216" spans="1:32" ht="15" hidden="1" x14ac:dyDescent="0.2">
      <c r="A216" s="184"/>
      <c r="C216" s="71"/>
      <c r="D216" s="71">
        <v>0</v>
      </c>
      <c r="E216" s="71">
        <v>0</v>
      </c>
      <c r="F216" s="71" cm="1">
        <f t="array" ref="F216:I216">+AA216:AD216</f>
        <v>0</v>
      </c>
      <c r="G216" s="71">
        <v>0</v>
      </c>
      <c r="H216" s="71">
        <v>0</v>
      </c>
      <c r="I216" s="71">
        <v>0</v>
      </c>
      <c r="K216" s="71">
        <v>0</v>
      </c>
      <c r="M216" s="62" t="b">
        <f ca="1"/>
        <v>1</v>
      </c>
      <c r="N216" s="62">
        <f t="shared" si="21"/>
        <v>216</v>
      </c>
      <c r="O216" s="62" t="e">
        <f ca="1">IF(DataFlow_Hide_Rows_Enabled,[1]!DCHideRow($B$355,+$N214+$O214,TRUE,5-$O214),Message_DataFlow_Disabled)</f>
        <v>#NAME?</v>
      </c>
      <c r="P216" s="62" t="b">
        <v>0</v>
      </c>
      <c r="Q216" s="62" t="s">
        <v>46</v>
      </c>
      <c r="U216" s="71">
        <v>0</v>
      </c>
      <c r="V216" s="71"/>
      <c r="W216" s="71"/>
      <c r="X216" s="71"/>
      <c r="Y216" s="71"/>
      <c r="Z216" s="71"/>
      <c r="AA216" s="71">
        <v>0</v>
      </c>
      <c r="AB216" s="71">
        <v>0</v>
      </c>
      <c r="AC216" s="71">
        <v>0</v>
      </c>
      <c r="AD216" s="71">
        <v>0</v>
      </c>
      <c r="AE216" s="71"/>
    </row>
    <row r="217" spans="1:32" ht="15" hidden="1" x14ac:dyDescent="0.2">
      <c r="A217" s="184"/>
      <c r="C217" s="71"/>
      <c r="D217" s="71">
        <v>0</v>
      </c>
      <c r="E217" s="71">
        <v>0</v>
      </c>
      <c r="F217" s="71" cm="1">
        <f t="array" ref="F217:I217">+AA217:AD217</f>
        <v>0</v>
      </c>
      <c r="G217" s="71">
        <v>0</v>
      </c>
      <c r="H217" s="71">
        <v>0</v>
      </c>
      <c r="I217" s="71">
        <v>0</v>
      </c>
      <c r="K217" s="71">
        <v>0</v>
      </c>
      <c r="M217" s="62" t="b">
        <f ca="1"/>
        <v>1</v>
      </c>
      <c r="N217" s="62">
        <f t="shared" si="21"/>
        <v>217</v>
      </c>
      <c r="P217" s="62" t="b">
        <v>0</v>
      </c>
      <c r="Q217" s="62" t="s">
        <v>46</v>
      </c>
      <c r="U217" s="71">
        <v>0</v>
      </c>
      <c r="V217" s="71"/>
      <c r="W217" s="71"/>
      <c r="X217" s="71"/>
      <c r="Y217" s="71"/>
      <c r="Z217" s="71"/>
      <c r="AA217" s="71">
        <v>0</v>
      </c>
      <c r="AB217" s="71">
        <v>0</v>
      </c>
      <c r="AC217" s="71">
        <v>0</v>
      </c>
      <c r="AD217" s="71">
        <v>0</v>
      </c>
      <c r="AE217" s="71"/>
    </row>
    <row r="218" spans="1:32" ht="15" hidden="1" x14ac:dyDescent="0.2">
      <c r="A218" s="184"/>
      <c r="C218" s="71"/>
      <c r="D218" s="71">
        <v>0</v>
      </c>
      <c r="E218" s="71">
        <v>0</v>
      </c>
      <c r="F218" s="71" cm="1">
        <f t="array" ref="F218:I218">+AA218:AD218</f>
        <v>0</v>
      </c>
      <c r="G218" s="71">
        <v>0</v>
      </c>
      <c r="H218" s="71">
        <v>0</v>
      </c>
      <c r="I218" s="71">
        <v>0</v>
      </c>
      <c r="K218" s="71">
        <v>0</v>
      </c>
      <c r="M218" s="62" t="b">
        <f ca="1"/>
        <v>1</v>
      </c>
      <c r="N218" s="62">
        <f t="shared" si="21"/>
        <v>218</v>
      </c>
      <c r="P218" s="62" t="b">
        <v>0</v>
      </c>
      <c r="Q218" s="62" t="s">
        <v>46</v>
      </c>
      <c r="U218" s="71">
        <v>0</v>
      </c>
      <c r="V218" s="71"/>
      <c r="W218" s="71"/>
      <c r="X218" s="71"/>
      <c r="Y218" s="71"/>
      <c r="Z218" s="71"/>
      <c r="AA218" s="71">
        <v>0</v>
      </c>
      <c r="AB218" s="71">
        <v>0</v>
      </c>
      <c r="AC218" s="71">
        <v>0</v>
      </c>
      <c r="AD218" s="71">
        <v>0</v>
      </c>
      <c r="AE218" s="71"/>
    </row>
    <row r="219" spans="1:32" ht="15.75" thickBot="1" x14ac:dyDescent="0.25">
      <c r="A219" s="184"/>
      <c r="C219" s="71"/>
      <c r="D219" s="71"/>
      <c r="E219" s="71"/>
      <c r="F219" s="71"/>
      <c r="G219" s="71"/>
      <c r="H219" s="71"/>
      <c r="I219" s="71"/>
      <c r="K219" s="71"/>
      <c r="M219" s="62" t="b">
        <f ca="1"/>
        <v>1</v>
      </c>
      <c r="N219" s="62">
        <f t="shared" si="21"/>
        <v>219</v>
      </c>
      <c r="Q219" s="62" t="s">
        <v>792</v>
      </c>
      <c r="U219" s="71">
        <v>0</v>
      </c>
      <c r="V219" s="71"/>
      <c r="W219" s="71"/>
      <c r="X219" s="71"/>
      <c r="Y219" s="71"/>
      <c r="Z219" s="71"/>
      <c r="AA219" s="71"/>
      <c r="AB219" s="71"/>
      <c r="AC219" s="71"/>
      <c r="AD219" s="71"/>
      <c r="AE219" s="71"/>
      <c r="AF219" s="62" t="s">
        <v>934</v>
      </c>
    </row>
    <row r="220" spans="1:32" ht="15.75" thickBot="1" x14ac:dyDescent="0.25">
      <c r="A220" s="184"/>
      <c r="B220" s="62" t="s">
        <v>935</v>
      </c>
      <c r="C220" s="68">
        <f t="shared" ref="C220:I220" si="38">SUM(C205:C219)</f>
        <v>0</v>
      </c>
      <c r="D220" s="68">
        <f t="shared" si="38"/>
        <v>0</v>
      </c>
      <c r="E220" s="68">
        <f t="shared" si="38"/>
        <v>0</v>
      </c>
      <c r="F220" s="68">
        <f t="shared" si="38"/>
        <v>0</v>
      </c>
      <c r="G220" s="68">
        <f t="shared" si="38"/>
        <v>0</v>
      </c>
      <c r="H220" s="68">
        <f t="shared" si="38"/>
        <v>0</v>
      </c>
      <c r="I220" s="68">
        <f t="shared" si="38"/>
        <v>0</v>
      </c>
      <c r="K220" s="68">
        <f>SUM(K206:K219)</f>
        <v>0</v>
      </c>
      <c r="M220" s="62" t="b">
        <f ca="1"/>
        <v>1</v>
      </c>
      <c r="N220" s="62">
        <f t="shared" ref="N220:N285" si="39">N219+1</f>
        <v>220</v>
      </c>
      <c r="U220" s="71">
        <v>0</v>
      </c>
      <c r="V220" s="71"/>
      <c r="W220" s="71"/>
      <c r="X220" s="71"/>
      <c r="Y220" s="71"/>
      <c r="Z220" s="71"/>
      <c r="AA220" s="71"/>
      <c r="AB220" s="71"/>
      <c r="AC220" s="71"/>
      <c r="AD220" s="71"/>
      <c r="AE220" s="71"/>
    </row>
    <row r="221" spans="1:32" ht="15" x14ac:dyDescent="0.2">
      <c r="A221" s="184"/>
      <c r="C221" s="71"/>
      <c r="D221" s="71"/>
      <c r="E221" s="71"/>
      <c r="F221" s="71"/>
      <c r="G221" s="71"/>
      <c r="H221" s="71"/>
      <c r="I221" s="71"/>
      <c r="M221" s="62" t="b">
        <f ca="1"/>
        <v>1</v>
      </c>
      <c r="N221" s="62">
        <f t="shared" si="39"/>
        <v>221</v>
      </c>
      <c r="U221" s="71">
        <v>0</v>
      </c>
      <c r="V221" s="71"/>
      <c r="W221" s="71"/>
      <c r="X221" s="71"/>
      <c r="Y221" s="71"/>
      <c r="Z221" s="71"/>
      <c r="AA221" s="71"/>
      <c r="AB221" s="71"/>
      <c r="AC221" s="71"/>
      <c r="AD221" s="71"/>
      <c r="AE221" s="71"/>
    </row>
    <row r="222" spans="1:32" ht="15" x14ac:dyDescent="0.2">
      <c r="A222" s="184"/>
      <c r="C222" s="71"/>
      <c r="D222" s="71"/>
      <c r="E222" s="71"/>
      <c r="F222" s="71"/>
      <c r="G222" s="71"/>
      <c r="H222" s="71"/>
      <c r="I222" s="71"/>
      <c r="M222" s="62" t="b">
        <f ca="1"/>
        <v>1</v>
      </c>
      <c r="N222" s="62">
        <f t="shared" si="39"/>
        <v>222</v>
      </c>
      <c r="U222" s="71">
        <v>0</v>
      </c>
      <c r="V222" s="71"/>
      <c r="W222" s="71"/>
      <c r="X222" s="71"/>
      <c r="Y222" s="71"/>
      <c r="Z222" s="71"/>
      <c r="AA222" s="71"/>
      <c r="AB222" s="71"/>
      <c r="AC222" s="71"/>
      <c r="AD222" s="71"/>
      <c r="AE222" s="71"/>
    </row>
    <row r="223" spans="1:32" ht="15.75" x14ac:dyDescent="0.25">
      <c r="A223" s="70" t="str">
        <f>+$Q223&amp;Lists!$V$6</f>
        <v>Other income disclosure table</v>
      </c>
      <c r="C223" s="71"/>
      <c r="D223" s="71"/>
      <c r="E223" s="71"/>
      <c r="F223" s="71"/>
      <c r="G223" s="71"/>
      <c r="H223" s="71"/>
      <c r="I223" s="71"/>
      <c r="M223" s="62" t="b">
        <f ca="1"/>
        <v>1</v>
      </c>
      <c r="N223" s="62">
        <f t="shared" si="39"/>
        <v>223</v>
      </c>
      <c r="Q223" s="62" t="s">
        <v>47</v>
      </c>
      <c r="U223" s="71">
        <v>0</v>
      </c>
      <c r="V223" s="71"/>
      <c r="W223" s="71"/>
      <c r="X223" s="71"/>
      <c r="Y223" s="71"/>
      <c r="Z223" s="71"/>
      <c r="AA223" s="71"/>
      <c r="AB223" s="71"/>
      <c r="AC223" s="71"/>
      <c r="AD223" s="71"/>
      <c r="AE223" s="71"/>
      <c r="AF223" s="62" t="s">
        <v>902</v>
      </c>
    </row>
    <row r="224" spans="1:32" x14ac:dyDescent="0.2">
      <c r="C224" s="71"/>
      <c r="D224" s="71"/>
      <c r="E224" s="71"/>
      <c r="F224" s="71"/>
      <c r="G224" s="71"/>
      <c r="H224" s="71"/>
      <c r="I224" s="71"/>
      <c r="M224" s="62" t="b">
        <f ca="1"/>
        <v>1</v>
      </c>
      <c r="N224" s="62">
        <f t="shared" si="39"/>
        <v>224</v>
      </c>
      <c r="U224" s="71">
        <v>0</v>
      </c>
      <c r="V224" s="71"/>
      <c r="W224" s="71"/>
      <c r="X224" s="71"/>
      <c r="Y224" s="71"/>
      <c r="Z224" s="71"/>
      <c r="AA224" s="71"/>
      <c r="AB224" s="71"/>
      <c r="AC224" s="71"/>
      <c r="AD224" s="71"/>
      <c r="AE224" s="71"/>
    </row>
    <row r="225" spans="2:32" x14ac:dyDescent="0.2">
      <c r="B225" s="83" t="s">
        <v>1022</v>
      </c>
      <c r="C225" s="71" cm="1">
        <f t="array" ref="C225:C242">$V225:$V242</f>
        <v>0</v>
      </c>
      <c r="D225" s="85">
        <f ca="1">-SUM(_xlfn.ANCHORARRAY(D226))</f>
        <v>0</v>
      </c>
      <c r="E225" s="71" cm="1">
        <f t="array" aca="1" ref="E225:E242" ca="1">+C225:C242+D225:D242</f>
        <v>0</v>
      </c>
      <c r="F225" s="71" cm="1">
        <f t="array" aca="1" ref="F225:I225" ca="1">IFERROR(_xlfn.CHOOSECOLS(_xlfn.ANCHORARRAY(V225),2,3,4,5),0)+AA225:AD225</f>
        <v>0</v>
      </c>
      <c r="G225" s="71">
        <f ca="1"/>
        <v>0</v>
      </c>
      <c r="H225" s="71">
        <f ca="1"/>
        <v>0</v>
      </c>
      <c r="I225" s="71">
        <f ca="1"/>
        <v>0</v>
      </c>
      <c r="K225" s="71" cm="1">
        <f t="array" ref="K225:K249">U225:U249</f>
        <v>0</v>
      </c>
      <c r="M225" s="62" t="b">
        <f ca="1"/>
        <v>1</v>
      </c>
      <c r="N225" s="62">
        <f t="shared" si="39"/>
        <v>225</v>
      </c>
      <c r="P225" s="62" t="b" cm="1">
        <f t="array" aca="1" ref="P225:P242" ca="1">E225:E242&lt;&gt;0</f>
        <v>0</v>
      </c>
      <c r="Q225" s="62" t="s">
        <v>47</v>
      </c>
      <c r="U225" s="71">
        <v>0</v>
      </c>
      <c r="V225" s="71" cm="1">
        <f t="array" ref="V225:Z225">IF(LEN($B225),IFERROR(INDEX(_xlfn.ANCHORARRAY('Summarised TB'!$S$4),_xlfn.XMATCH($Q225&amp;"|"&amp;$B225,_xlfn.ANCHORARRAY('Summarised TB'!$AA$4),0,2),_xlfn.SEQUENCE(1,5,3)),0),{0,0,0,0,0})</f>
        <v>0</v>
      </c>
      <c r="W225" s="71">
        <v>0</v>
      </c>
      <c r="X225" s="71">
        <v>0</v>
      </c>
      <c r="Y225" s="71">
        <v>0</v>
      </c>
      <c r="Z225" s="71">
        <v>0</v>
      </c>
      <c r="AA225" s="71">
        <f t="shared" ref="AA225" ca="1" si="40">-SUM(_xlfn.ANCHORARRAY(AA226))</f>
        <v>0</v>
      </c>
      <c r="AB225" s="71">
        <f t="shared" ref="AB225" ca="1" si="41">-SUM(_xlfn.ANCHORARRAY(AB226))</f>
        <v>0</v>
      </c>
      <c r="AC225" s="71">
        <f t="shared" ref="AC225" ca="1" si="42">-SUM(_xlfn.ANCHORARRAY(AC226))</f>
        <v>0</v>
      </c>
      <c r="AD225" s="71">
        <f t="shared" ref="AD225" ca="1" si="43">-SUM(_xlfn.ANCHORARRAY(AD226))</f>
        <v>0</v>
      </c>
      <c r="AE225" s="71"/>
      <c r="AF225" s="62" t="s">
        <v>952</v>
      </c>
    </row>
    <row r="226" spans="2:32" x14ac:dyDescent="0.2">
      <c r="B226" s="74" t="s">
        <v>263</v>
      </c>
      <c r="C226" s="71">
        <v>11000</v>
      </c>
      <c r="D226" s="71" cm="1">
        <f t="array" aca="1" ref="D226:D249" ca="1">IF($B226:$B249&lt;&gt;"",SUMIFS('Other income'!$C$122:$C$152,'Other income'!$Q$122:$Q$152,$B226:$B249),0)</f>
        <v>0</v>
      </c>
      <c r="E226" s="71">
        <f ca="1"/>
        <v>11000</v>
      </c>
      <c r="F226" s="71" cm="1">
        <f t="array" aca="1" ref="F226:I226" ca="1">IFERROR(_xlfn.CHOOSECOLS(_xlfn.ANCHORARRAY(V226),2,3,4,5),0)+AA226:AD226</f>
        <v>0</v>
      </c>
      <c r="G226" s="71">
        <f ca="1"/>
        <v>0</v>
      </c>
      <c r="H226" s="71">
        <f ca="1"/>
        <v>0</v>
      </c>
      <c r="I226" s="71">
        <f ca="1"/>
        <v>0</v>
      </c>
      <c r="K226" s="71">
        <v>0</v>
      </c>
      <c r="M226" s="62" t="b">
        <f ca="1"/>
        <v>0</v>
      </c>
      <c r="N226" s="62">
        <f t="shared" si="39"/>
        <v>226</v>
      </c>
      <c r="P226" s="62" t="b">
        <f ca="1"/>
        <v>1</v>
      </c>
      <c r="Q226" s="62" t="s">
        <v>47</v>
      </c>
      <c r="U226" s="71">
        <v>0</v>
      </c>
      <c r="V226" s="71" cm="1">
        <f t="array" ref="V226:Z226">IF(LEN($B226),IFERROR(INDEX(_xlfn.ANCHORARRAY('Summarised TB'!$S$4),_xlfn.XMATCH($Q226&amp;"|"&amp;$B226,_xlfn.ANCHORARRAY('Summarised TB'!$AA$4),0,2),_xlfn.SEQUENCE(1,5,3)),0),{0,0,0,0,0})</f>
        <v>11000</v>
      </c>
      <c r="W226" s="71">
        <v>0</v>
      </c>
      <c r="X226" s="71">
        <v>0</v>
      </c>
      <c r="Y226" s="71">
        <v>0</v>
      </c>
      <c r="Z226" s="71">
        <v>0</v>
      </c>
      <c r="AA226" s="71" cm="1">
        <f t="array" aca="1" ref="AA226:AA249" ca="1">IF((LEN(AA$3)&gt;0)*(LEN($B226:$B249)&gt;0),SUMIFS('Other income'!D$122:D$152,'Other income'!$Q$122:$Q$152,$B226:$B249),0)</f>
        <v>0</v>
      </c>
      <c r="AB226" s="71" cm="1">
        <f t="array" aca="1" ref="AB226:AB249" ca="1">IF((LEN(AB$3)&gt;0)*(LEN($B226:$B249)&gt;0),SUMIFS('Other income'!E$122:E$152,'Other income'!$Q$122:$Q$152,$B226:$B249),0)</f>
        <v>0</v>
      </c>
      <c r="AC226" s="71" cm="1">
        <f t="array" aca="1" ref="AC226:AC249" ca="1">IF((LEN(AC$3)&gt;0)*(LEN($B226:$B249)&gt;0),SUMIFS('Other income'!F$122:F$152,'Other income'!$Q$122:$Q$152,$B226:$B249),0)</f>
        <v>0</v>
      </c>
      <c r="AD226" s="71" cm="1">
        <f t="array" aca="1" ref="AD226:AD249" ca="1">IF((LEN(AD$3)&gt;0)*(LEN($B226:$B249)&gt;0),SUMIFS('Other income'!G$122:G$152,'Other income'!$Q$122:$Q$152,$B226:$B249),0)</f>
        <v>0</v>
      </c>
      <c r="AE226" s="71" t="str" cm="1">
        <f t="array" ref="AE226:AE243">_xlfn.VSTACK($B226:$B242,Lists!$V$17)</f>
        <v>Rent receivable</v>
      </c>
    </row>
    <row r="227" spans="2:32" x14ac:dyDescent="0.2">
      <c r="B227" s="83" t="s">
        <v>544</v>
      </c>
      <c r="C227" s="71">
        <v>0</v>
      </c>
      <c r="D227" s="71">
        <f ca="1"/>
        <v>0</v>
      </c>
      <c r="E227" s="71">
        <f ca="1"/>
        <v>0</v>
      </c>
      <c r="F227" s="71" cm="1">
        <f t="array" aca="1" ref="F227:I227" ca="1">IFERROR(_xlfn.CHOOSECOLS(_xlfn.ANCHORARRAY(V227),2,3,4,5),0)+AA227:AD227</f>
        <v>0</v>
      </c>
      <c r="G227" s="71">
        <f ca="1"/>
        <v>0</v>
      </c>
      <c r="H227" s="71">
        <f ca="1"/>
        <v>0</v>
      </c>
      <c r="I227" s="71">
        <f ca="1"/>
        <v>0</v>
      </c>
      <c r="K227" s="71">
        <v>0</v>
      </c>
      <c r="M227" s="62" t="b">
        <f ca="1"/>
        <v>1</v>
      </c>
      <c r="N227" s="62">
        <f t="shared" si="39"/>
        <v>227</v>
      </c>
      <c r="P227" s="62" t="b">
        <f ca="1"/>
        <v>0</v>
      </c>
      <c r="Q227" s="62" t="s">
        <v>47</v>
      </c>
      <c r="U227" s="71">
        <v>0</v>
      </c>
      <c r="V227" s="71" cm="1">
        <f t="array" ref="V227:Z227">IF(LEN($B227),IFERROR(INDEX(_xlfn.ANCHORARRAY('Summarised TB'!$S$4),_xlfn.XMATCH($Q227&amp;"|"&amp;$B227,_xlfn.ANCHORARRAY('Summarised TB'!$AA$4),0,2),_xlfn.SEQUENCE(1,5,3)),0),{0,0,0,0,0})</f>
        <v>0</v>
      </c>
      <c r="W227" s="71">
        <v>0</v>
      </c>
      <c r="X227" s="71">
        <v>0</v>
      </c>
      <c r="Y227" s="71">
        <v>0</v>
      </c>
      <c r="Z227" s="71">
        <v>0</v>
      </c>
      <c r="AA227" s="71">
        <f ca="1"/>
        <v>0</v>
      </c>
      <c r="AB227" s="71">
        <f ca="1"/>
        <v>0</v>
      </c>
      <c r="AC227" s="71">
        <f ca="1"/>
        <v>0</v>
      </c>
      <c r="AD227" s="71">
        <f ca="1"/>
        <v>0</v>
      </c>
      <c r="AE227" s="71" t="str">
        <v>Foreign income</v>
      </c>
      <c r="AF227" s="62" t="s">
        <v>953</v>
      </c>
    </row>
    <row r="228" spans="2:32" x14ac:dyDescent="0.2">
      <c r="B228" s="74" t="s">
        <v>264</v>
      </c>
      <c r="C228" s="71">
        <v>0</v>
      </c>
      <c r="D228" s="71">
        <f ca="1"/>
        <v>0</v>
      </c>
      <c r="E228" s="71">
        <f ca="1"/>
        <v>0</v>
      </c>
      <c r="F228" s="71" cm="1">
        <f t="array" aca="1" ref="F228:I228" ca="1">IFERROR(_xlfn.CHOOSECOLS(_xlfn.ANCHORARRAY(V228),2,3,4,5),0)+AA228:AD228</f>
        <v>0</v>
      </c>
      <c r="G228" s="71">
        <f ca="1"/>
        <v>0</v>
      </c>
      <c r="H228" s="71">
        <f ca="1"/>
        <v>0</v>
      </c>
      <c r="I228" s="71">
        <f ca="1"/>
        <v>0</v>
      </c>
      <c r="K228" s="71">
        <v>0</v>
      </c>
      <c r="M228" s="62" t="b">
        <f ca="1"/>
        <v>1</v>
      </c>
      <c r="N228" s="62">
        <f t="shared" si="39"/>
        <v>228</v>
      </c>
      <c r="P228" s="62" t="b">
        <f ca="1"/>
        <v>0</v>
      </c>
      <c r="Q228" s="62" t="s">
        <v>47</v>
      </c>
      <c r="U228" s="71">
        <v>0</v>
      </c>
      <c r="V228" s="71" cm="1">
        <f t="array" ref="V228:Z228">IF(LEN($B228),IFERROR(INDEX(_xlfn.ANCHORARRAY('Summarised TB'!$S$4),_xlfn.XMATCH($Q228&amp;"|"&amp;$B228,_xlfn.ANCHORARRAY('Summarised TB'!$AA$4),0,2),_xlfn.SEQUENCE(1,5,3)),0),{0,0,0,0,0})</f>
        <v>0</v>
      </c>
      <c r="W228" s="71">
        <v>0</v>
      </c>
      <c r="X228" s="71">
        <v>0</v>
      </c>
      <c r="Y228" s="71">
        <v>0</v>
      </c>
      <c r="Z228" s="71">
        <v>0</v>
      </c>
      <c r="AA228" s="71">
        <f ca="1"/>
        <v>0</v>
      </c>
      <c r="AB228" s="71">
        <f ca="1"/>
        <v>0</v>
      </c>
      <c r="AC228" s="71">
        <f ca="1"/>
        <v>0</v>
      </c>
      <c r="AD228" s="71">
        <f ca="1"/>
        <v>0</v>
      </c>
      <c r="AE228" s="71" t="str">
        <v>Dividends</v>
      </c>
    </row>
    <row r="229" spans="2:32" x14ac:dyDescent="0.2">
      <c r="B229" s="74" t="s">
        <v>1023</v>
      </c>
      <c r="C229" s="71">
        <v>14000</v>
      </c>
      <c r="D229" s="71">
        <f ca="1"/>
        <v>0</v>
      </c>
      <c r="E229" s="71">
        <f ca="1"/>
        <v>14000</v>
      </c>
      <c r="F229" s="71" cm="1">
        <f t="array" aca="1" ref="F229:I229" ca="1">IFERROR(_xlfn.CHOOSECOLS(_xlfn.ANCHORARRAY(V229),2,3,4,5),0)+AA229:AD229</f>
        <v>0</v>
      </c>
      <c r="G229" s="71">
        <f ca="1"/>
        <v>0</v>
      </c>
      <c r="H229" s="71">
        <f ca="1"/>
        <v>0</v>
      </c>
      <c r="I229" s="71">
        <f ca="1"/>
        <v>0</v>
      </c>
      <c r="K229" s="71">
        <v>0</v>
      </c>
      <c r="M229" s="62" t="b">
        <f ca="1"/>
        <v>0</v>
      </c>
      <c r="N229" s="62">
        <f t="shared" si="39"/>
        <v>229</v>
      </c>
      <c r="P229" s="62" t="b">
        <f ca="1"/>
        <v>1</v>
      </c>
      <c r="Q229" s="62" t="s">
        <v>47</v>
      </c>
      <c r="U229" s="71">
        <v>0</v>
      </c>
      <c r="V229" s="71" cm="1">
        <f t="array" ref="V229:Z229">IF(LEN($B229),IFERROR(INDEX(_xlfn.ANCHORARRAY('Summarised TB'!$S$4),_xlfn.XMATCH($Q229&amp;"|"&amp;$B229,_xlfn.ANCHORARRAY('Summarised TB'!$AA$4),0,2),_xlfn.SEQUENCE(1,5,3)),0),{0,0,0,0,0})</f>
        <v>14000</v>
      </c>
      <c r="W229" s="71">
        <v>0</v>
      </c>
      <c r="X229" s="71">
        <v>0</v>
      </c>
      <c r="Y229" s="71">
        <v>0</v>
      </c>
      <c r="Z229" s="71">
        <v>0</v>
      </c>
      <c r="AA229" s="71">
        <f ca="1"/>
        <v>0</v>
      </c>
      <c r="AB229" s="71">
        <f ca="1"/>
        <v>0</v>
      </c>
      <c r="AC229" s="71">
        <f ca="1"/>
        <v>0</v>
      </c>
      <c r="AD229" s="71">
        <f ca="1"/>
        <v>0</v>
      </c>
      <c r="AE229" s="71" t="str">
        <v>PIDs from Other UK REITs</v>
      </c>
    </row>
    <row r="230" spans="2:32" x14ac:dyDescent="0.2">
      <c r="B230" s="74" t="s">
        <v>1024</v>
      </c>
      <c r="C230" s="71">
        <v>0</v>
      </c>
      <c r="D230" s="71">
        <f ca="1"/>
        <v>0</v>
      </c>
      <c r="E230" s="71">
        <f ca="1"/>
        <v>0</v>
      </c>
      <c r="F230" s="71" cm="1">
        <f t="array" aca="1" ref="F230:I230" ca="1">IFERROR(_xlfn.CHOOSECOLS(_xlfn.ANCHORARRAY(V230),2,3,4,5),0)+AA230:AD230</f>
        <v>0</v>
      </c>
      <c r="G230" s="71">
        <f ca="1"/>
        <v>0</v>
      </c>
      <c r="H230" s="71">
        <f ca="1"/>
        <v>0</v>
      </c>
      <c r="I230" s="71">
        <f ca="1"/>
        <v>0</v>
      </c>
      <c r="K230" s="71">
        <v>0</v>
      </c>
      <c r="M230" s="62" t="b">
        <f ca="1"/>
        <v>1</v>
      </c>
      <c r="N230" s="62">
        <f t="shared" si="39"/>
        <v>230</v>
      </c>
      <c r="P230" s="62" t="b">
        <f ca="1"/>
        <v>0</v>
      </c>
      <c r="Q230" s="62" t="s">
        <v>47</v>
      </c>
      <c r="U230" s="71">
        <v>0</v>
      </c>
      <c r="V230" s="71" cm="1">
        <f t="array" ref="V230:Z230">IF(LEN($B230),IFERROR(INDEX(_xlfn.ANCHORARRAY('Summarised TB'!$S$4),_xlfn.XMATCH($Q230&amp;"|"&amp;$B230,_xlfn.ANCHORARRAY('Summarised TB'!$AA$4),0,2),_xlfn.SEQUENCE(1,5,3)),0),{0,0,0,0,0})</f>
        <v>0</v>
      </c>
      <c r="W230" s="71">
        <v>0</v>
      </c>
      <c r="X230" s="71">
        <v>0</v>
      </c>
      <c r="Y230" s="71">
        <v>0</v>
      </c>
      <c r="Z230" s="71">
        <v>0</v>
      </c>
      <c r="AA230" s="71">
        <f ca="1"/>
        <v>0</v>
      </c>
      <c r="AB230" s="71">
        <f ca="1"/>
        <v>0</v>
      </c>
      <c r="AC230" s="71">
        <f ca="1"/>
        <v>0</v>
      </c>
      <c r="AD230" s="71">
        <f ca="1"/>
        <v>0</v>
      </c>
      <c r="AE230" s="71" t="str">
        <v>Dilapidation receipts</v>
      </c>
    </row>
    <row r="231" spans="2:32" x14ac:dyDescent="0.2">
      <c r="B231" s="74" t="s">
        <v>265</v>
      </c>
      <c r="C231" s="71">
        <v>0</v>
      </c>
      <c r="D231" s="71">
        <f ca="1"/>
        <v>0</v>
      </c>
      <c r="E231" s="71">
        <f ca="1"/>
        <v>0</v>
      </c>
      <c r="F231" s="71" cm="1">
        <f t="array" aca="1" ref="F231:I231" ca="1">IFERROR(_xlfn.CHOOSECOLS(_xlfn.ANCHORARRAY(V231),2,3,4,5),0)+AA231:AD231</f>
        <v>0</v>
      </c>
      <c r="G231" s="71">
        <f ca="1"/>
        <v>0</v>
      </c>
      <c r="H231" s="71">
        <f ca="1"/>
        <v>0</v>
      </c>
      <c r="I231" s="71">
        <f ca="1"/>
        <v>0</v>
      </c>
      <c r="K231" s="71">
        <v>0</v>
      </c>
      <c r="M231" s="62" t="b">
        <f ca="1"/>
        <v>1</v>
      </c>
      <c r="N231" s="62">
        <f t="shared" si="39"/>
        <v>231</v>
      </c>
      <c r="P231" s="62" t="b">
        <f ca="1"/>
        <v>0</v>
      </c>
      <c r="Q231" s="62" t="s">
        <v>47</v>
      </c>
      <c r="S231" s="62" t="b">
        <v>1</v>
      </c>
      <c r="U231" s="71">
        <v>0</v>
      </c>
      <c r="V231" s="71" cm="1">
        <f t="array" ref="V231:Z231">IF(LEN($B231),IFERROR(INDEX(_xlfn.ANCHORARRAY('Summarised TB'!$S$4),_xlfn.XMATCH($Q231&amp;"|"&amp;$B231,_xlfn.ANCHORARRAY('Summarised TB'!$AA$4),0,2),_xlfn.SEQUENCE(1,5,3)),0),{0,0,0,0,0})</f>
        <v>0</v>
      </c>
      <c r="W231" s="71">
        <v>0</v>
      </c>
      <c r="X231" s="71">
        <v>0</v>
      </c>
      <c r="Y231" s="71">
        <v>0</v>
      </c>
      <c r="Z231" s="71">
        <v>0</v>
      </c>
      <c r="AA231" s="71">
        <f ca="1"/>
        <v>0</v>
      </c>
      <c r="AB231" s="71">
        <f ca="1"/>
        <v>0</v>
      </c>
      <c r="AC231" s="71">
        <f ca="1"/>
        <v>0</v>
      </c>
      <c r="AD231" s="71">
        <f ca="1"/>
        <v>0</v>
      </c>
      <c r="AE231" s="71" t="str">
        <v>RDEC above the line credit - current year</v>
      </c>
    </row>
    <row r="232" spans="2:32" x14ac:dyDescent="0.2">
      <c r="B232" s="74" t="s">
        <v>266</v>
      </c>
      <c r="C232" s="71">
        <v>0</v>
      </c>
      <c r="D232" s="71">
        <f ca="1"/>
        <v>0</v>
      </c>
      <c r="E232" s="71">
        <f ca="1"/>
        <v>0</v>
      </c>
      <c r="F232" s="71" cm="1">
        <f t="array" aca="1" ref="F232:I232" ca="1">IFERROR(_xlfn.CHOOSECOLS(_xlfn.ANCHORARRAY(V232),2,3,4,5),0)+AA232:AD232</f>
        <v>0</v>
      </c>
      <c r="G232" s="71">
        <f ca="1"/>
        <v>0</v>
      </c>
      <c r="H232" s="71">
        <f ca="1"/>
        <v>0</v>
      </c>
      <c r="I232" s="71">
        <f ca="1"/>
        <v>0</v>
      </c>
      <c r="K232" s="71">
        <v>0</v>
      </c>
      <c r="M232" s="62" t="b">
        <f ca="1"/>
        <v>1</v>
      </c>
      <c r="N232" s="62">
        <f t="shared" si="39"/>
        <v>232</v>
      </c>
      <c r="P232" s="62" t="b">
        <f ca="1"/>
        <v>0</v>
      </c>
      <c r="Q232" s="62" t="s">
        <v>47</v>
      </c>
      <c r="S232" s="62" t="b">
        <v>1</v>
      </c>
      <c r="U232" s="71">
        <v>0</v>
      </c>
      <c r="V232" s="71" cm="1">
        <f t="array" ref="V232:Z232">IF(LEN($B232),IFERROR(INDEX(_xlfn.ANCHORARRAY('Summarised TB'!$S$4),_xlfn.XMATCH($Q232&amp;"|"&amp;$B232,_xlfn.ANCHORARRAY('Summarised TB'!$AA$4),0,2),_xlfn.SEQUENCE(1,5,3)),0),{0,0,0,0,0})</f>
        <v>0</v>
      </c>
      <c r="W232" s="71">
        <v>0</v>
      </c>
      <c r="X232" s="71">
        <v>0</v>
      </c>
      <c r="Y232" s="71">
        <v>0</v>
      </c>
      <c r="Z232" s="71">
        <v>0</v>
      </c>
      <c r="AA232" s="71">
        <f ca="1"/>
        <v>0</v>
      </c>
      <c r="AB232" s="71">
        <f ca="1"/>
        <v>0</v>
      </c>
      <c r="AC232" s="71">
        <f ca="1"/>
        <v>0</v>
      </c>
      <c r="AD232" s="71">
        <f ca="1"/>
        <v>0</v>
      </c>
      <c r="AE232" s="71" t="str">
        <v>RDEC above the line credit - prior years</v>
      </c>
    </row>
    <row r="233" spans="2:32" x14ac:dyDescent="0.2">
      <c r="B233" s="74" t="s">
        <v>267</v>
      </c>
      <c r="C233" s="71">
        <v>0</v>
      </c>
      <c r="D233" s="71">
        <f ca="1"/>
        <v>0</v>
      </c>
      <c r="E233" s="71">
        <f ca="1"/>
        <v>0</v>
      </c>
      <c r="F233" s="71" cm="1">
        <f t="array" aca="1" ref="F233:I233" ca="1">IFERROR(_xlfn.CHOOSECOLS(_xlfn.ANCHORARRAY(V233),2,3,4,5),0)+AA233:AD233</f>
        <v>0</v>
      </c>
      <c r="G233" s="71">
        <f ca="1"/>
        <v>0</v>
      </c>
      <c r="H233" s="71">
        <f ca="1"/>
        <v>0</v>
      </c>
      <c r="I233" s="71">
        <f ca="1"/>
        <v>0</v>
      </c>
      <c r="K233" s="71">
        <v>0</v>
      </c>
      <c r="M233" s="62" t="b">
        <f ca="1"/>
        <v>1</v>
      </c>
      <c r="N233" s="62">
        <f t="shared" si="39"/>
        <v>233</v>
      </c>
      <c r="P233" s="62" t="b">
        <f ca="1"/>
        <v>0</v>
      </c>
      <c r="Q233" s="62" t="s">
        <v>47</v>
      </c>
      <c r="U233" s="71">
        <v>0</v>
      </c>
      <c r="V233" s="71" cm="1">
        <f t="array" ref="V233:Z233">IF(LEN($B233),IFERROR(INDEX(_xlfn.ANCHORARRAY('Summarised TB'!$S$4),_xlfn.XMATCH($Q233&amp;"|"&amp;$B233,_xlfn.ANCHORARRAY('Summarised TB'!$AA$4),0,2),_xlfn.SEQUENCE(1,5,3)),0),{0,0,0,0,0})</f>
        <v>0</v>
      </c>
      <c r="W233" s="71">
        <v>0</v>
      </c>
      <c r="X233" s="71">
        <v>0</v>
      </c>
      <c r="Y233" s="71">
        <v>0</v>
      </c>
      <c r="Z233" s="71">
        <v>0</v>
      </c>
      <c r="AA233" s="71">
        <f ca="1"/>
        <v>0</v>
      </c>
      <c r="AB233" s="71">
        <f ca="1"/>
        <v>0</v>
      </c>
      <c r="AC233" s="71">
        <f ca="1"/>
        <v>0</v>
      </c>
      <c r="AD233" s="71">
        <f ca="1"/>
        <v>0</v>
      </c>
      <c r="AE233" s="71" t="str">
        <v>Royalties receivable - UK</v>
      </c>
    </row>
    <row r="234" spans="2:32" x14ac:dyDescent="0.2">
      <c r="B234" s="83" t="s">
        <v>1025</v>
      </c>
      <c r="C234" s="71">
        <v>0</v>
      </c>
      <c r="D234" s="71">
        <f ca="1"/>
        <v>0</v>
      </c>
      <c r="E234" s="71">
        <f ca="1"/>
        <v>0</v>
      </c>
      <c r="F234" s="71" cm="1">
        <f t="array" aca="1" ref="F234:I234" ca="1">IFERROR(_xlfn.CHOOSECOLS(_xlfn.ANCHORARRAY(V234),2,3,4,5),0)+AA234:AD234</f>
        <v>0</v>
      </c>
      <c r="G234" s="71">
        <f ca="1"/>
        <v>0</v>
      </c>
      <c r="H234" s="71">
        <f ca="1"/>
        <v>0</v>
      </c>
      <c r="I234" s="71">
        <f ca="1"/>
        <v>0</v>
      </c>
      <c r="K234" s="71">
        <v>0</v>
      </c>
      <c r="M234" s="62" t="b">
        <f ca="1"/>
        <v>1</v>
      </c>
      <c r="N234" s="62">
        <f t="shared" si="39"/>
        <v>234</v>
      </c>
      <c r="P234" s="62" t="b">
        <f ca="1"/>
        <v>0</v>
      </c>
      <c r="Q234" s="62" t="s">
        <v>47</v>
      </c>
      <c r="U234" s="71">
        <v>0</v>
      </c>
      <c r="V234" s="71" cm="1">
        <f t="array" ref="V234:Z234">IF(LEN($B234),IFERROR(INDEX(_xlfn.ANCHORARRAY('Summarised TB'!$S$4),_xlfn.XMATCH($Q234&amp;"|"&amp;$B234,_xlfn.ANCHORARRAY('Summarised TB'!$AA$4),0,2),_xlfn.SEQUENCE(1,5,3)),0),{0,0,0,0,0})</f>
        <v>0</v>
      </c>
      <c r="W234" s="71">
        <v>0</v>
      </c>
      <c r="X234" s="71">
        <v>0</v>
      </c>
      <c r="Y234" s="71">
        <v>0</v>
      </c>
      <c r="Z234" s="71">
        <v>0</v>
      </c>
      <c r="AA234" s="71">
        <f ca="1"/>
        <v>0</v>
      </c>
      <c r="AB234" s="71">
        <f ca="1"/>
        <v>0</v>
      </c>
      <c r="AC234" s="71">
        <f ca="1"/>
        <v>0</v>
      </c>
      <c r="AD234" s="71">
        <f ca="1"/>
        <v>0</v>
      </c>
      <c r="AE234" s="71" t="str">
        <v>Royalties receivable - Overseas</v>
      </c>
    </row>
    <row r="235" spans="2:32" x14ac:dyDescent="0.2">
      <c r="B235" s="83" t="s">
        <v>268</v>
      </c>
      <c r="C235" s="71">
        <v>0</v>
      </c>
      <c r="D235" s="71">
        <f ca="1"/>
        <v>0</v>
      </c>
      <c r="E235" s="71">
        <f ca="1"/>
        <v>0</v>
      </c>
      <c r="F235" s="71" cm="1">
        <f t="array" aca="1" ref="F235:I235" ca="1">IFERROR(_xlfn.CHOOSECOLS(_xlfn.ANCHORARRAY(V235),2,3,4,5),0)+AA235:AD235</f>
        <v>0</v>
      </c>
      <c r="G235" s="71">
        <f ca="1"/>
        <v>0</v>
      </c>
      <c r="H235" s="71">
        <f ca="1"/>
        <v>0</v>
      </c>
      <c r="I235" s="71">
        <f ca="1"/>
        <v>0</v>
      </c>
      <c r="K235" s="71">
        <v>0</v>
      </c>
      <c r="M235" s="62" t="b">
        <f ca="1"/>
        <v>1</v>
      </c>
      <c r="N235" s="62">
        <f t="shared" si="39"/>
        <v>235</v>
      </c>
      <c r="P235" s="62" t="b">
        <f ca="1"/>
        <v>0</v>
      </c>
      <c r="Q235" s="62" t="s">
        <v>47</v>
      </c>
      <c r="U235" s="71">
        <v>0</v>
      </c>
      <c r="V235" s="71" cm="1">
        <f t="array" ref="V235:Z235">IF(LEN($B235),IFERROR(INDEX(_xlfn.ANCHORARRAY('Summarised TB'!$S$4),_xlfn.XMATCH($Q235&amp;"|"&amp;$B235,_xlfn.ANCHORARRAY('Summarised TB'!$AA$4),0,2),_xlfn.SEQUENCE(1,5,3)),0),{0,0,0,0,0})</f>
        <v>0</v>
      </c>
      <c r="W235" s="71">
        <v>0</v>
      </c>
      <c r="X235" s="71">
        <v>0</v>
      </c>
      <c r="Y235" s="71">
        <v>0</v>
      </c>
      <c r="Z235" s="71">
        <v>0</v>
      </c>
      <c r="AA235" s="71">
        <f ca="1"/>
        <v>0</v>
      </c>
      <c r="AB235" s="71">
        <f ca="1"/>
        <v>0</v>
      </c>
      <c r="AC235" s="71">
        <f ca="1"/>
        <v>0</v>
      </c>
      <c r="AD235" s="71">
        <f ca="1"/>
        <v>0</v>
      </c>
      <c r="AE235" s="71" t="str">
        <v>Royalties receivable - Overseas - taxable as trading income</v>
      </c>
    </row>
    <row r="236" spans="2:32" x14ac:dyDescent="0.2">
      <c r="B236" s="83" t="s">
        <v>269</v>
      </c>
      <c r="C236" s="71">
        <v>0</v>
      </c>
      <c r="D236" s="71">
        <f ca="1"/>
        <v>0</v>
      </c>
      <c r="E236" s="71">
        <f ca="1"/>
        <v>0</v>
      </c>
      <c r="F236" s="71" cm="1">
        <f t="array" aca="1" ref="F236:I236" ca="1">IFERROR(_xlfn.CHOOSECOLS(_xlfn.ANCHORARRAY(V236),2,3,4,5),0)+AA236:AD236</f>
        <v>0</v>
      </c>
      <c r="G236" s="71">
        <f ca="1"/>
        <v>0</v>
      </c>
      <c r="H236" s="71">
        <f ca="1"/>
        <v>0</v>
      </c>
      <c r="I236" s="71">
        <f ca="1"/>
        <v>0</v>
      </c>
      <c r="K236" s="71">
        <v>0</v>
      </c>
      <c r="M236" s="62" t="b">
        <f ca="1"/>
        <v>1</v>
      </c>
      <c r="N236" s="62">
        <f t="shared" si="39"/>
        <v>236</v>
      </c>
      <c r="P236" s="62" t="b">
        <f ca="1"/>
        <v>0</v>
      </c>
      <c r="Q236" s="62" t="s">
        <v>47</v>
      </c>
      <c r="U236" s="71">
        <v>0</v>
      </c>
      <c r="V236" s="71" cm="1">
        <f t="array" ref="V236:Z236">IF(LEN($B236),IFERROR(INDEX(_xlfn.ANCHORARRAY('Summarised TB'!$S$4),_xlfn.XMATCH($Q236&amp;"|"&amp;$B236,_xlfn.ANCHORARRAY('Summarised TB'!$AA$4),0,2),_xlfn.SEQUENCE(1,5,3)),0),{0,0,0,0,0})</f>
        <v>0</v>
      </c>
      <c r="W236" s="71">
        <v>0</v>
      </c>
      <c r="X236" s="71">
        <v>0</v>
      </c>
      <c r="Y236" s="71">
        <v>0</v>
      </c>
      <c r="Z236" s="71">
        <v>0</v>
      </c>
      <c r="AA236" s="71">
        <f ca="1"/>
        <v>0</v>
      </c>
      <c r="AB236" s="71">
        <f ca="1"/>
        <v>0</v>
      </c>
      <c r="AC236" s="71">
        <f ca="1"/>
        <v>0</v>
      </c>
      <c r="AD236" s="71">
        <f ca="1"/>
        <v>0</v>
      </c>
      <c r="AE236" s="71" t="str">
        <v>Royalties receivable - Overseas - taxable as non-trading income</v>
      </c>
    </row>
    <row r="237" spans="2:32" x14ac:dyDescent="0.2">
      <c r="B237" s="74" t="s">
        <v>270</v>
      </c>
      <c r="C237" s="71">
        <v>0</v>
      </c>
      <c r="D237" s="71">
        <f ca="1"/>
        <v>0</v>
      </c>
      <c r="E237" s="71">
        <f ca="1"/>
        <v>0</v>
      </c>
      <c r="F237" s="71" cm="1">
        <f t="array" aca="1" ref="F237:I237" ca="1">IFERROR(_xlfn.CHOOSECOLS(_xlfn.ANCHORARRAY(V237),2,3,4,5),0)+AA237:AD237</f>
        <v>0</v>
      </c>
      <c r="G237" s="71">
        <f ca="1"/>
        <v>0</v>
      </c>
      <c r="H237" s="71">
        <f ca="1"/>
        <v>0</v>
      </c>
      <c r="I237" s="71">
        <f ca="1"/>
        <v>0</v>
      </c>
      <c r="K237" s="71">
        <v>0</v>
      </c>
      <c r="M237" s="62" t="b">
        <f ca="1"/>
        <v>1</v>
      </c>
      <c r="N237" s="62">
        <f t="shared" si="39"/>
        <v>237</v>
      </c>
      <c r="P237" s="62" t="b">
        <f ca="1"/>
        <v>0</v>
      </c>
      <c r="Q237" s="62" t="s">
        <v>47</v>
      </c>
      <c r="U237" s="71">
        <v>0</v>
      </c>
      <c r="V237" s="71" cm="1">
        <f t="array" ref="V237:Z237">IF(LEN($B237),IFERROR(INDEX(_xlfn.ANCHORARRAY('Summarised TB'!$S$4),_xlfn.XMATCH($Q237&amp;"|"&amp;$B237,_xlfn.ANCHORARRAY('Summarised TB'!$AA$4),0,2),_xlfn.SEQUENCE(1,5,3)),0),{0,0,0,0,0})</f>
        <v>0</v>
      </c>
      <c r="W237" s="71">
        <v>0</v>
      </c>
      <c r="X237" s="71">
        <v>0</v>
      </c>
      <c r="Y237" s="71">
        <v>0</v>
      </c>
      <c r="Z237" s="71">
        <v>0</v>
      </c>
      <c r="AA237" s="71">
        <f ca="1"/>
        <v>0</v>
      </c>
      <c r="AB237" s="71">
        <f ca="1"/>
        <v>0</v>
      </c>
      <c r="AC237" s="71">
        <f ca="1"/>
        <v>0</v>
      </c>
      <c r="AD237" s="71">
        <f ca="1"/>
        <v>0</v>
      </c>
      <c r="AE237" s="71" t="str">
        <v>Management fee income</v>
      </c>
    </row>
    <row r="238" spans="2:32" x14ac:dyDescent="0.2">
      <c r="B238" s="74" t="s">
        <v>1026</v>
      </c>
      <c r="C238" s="71">
        <v>0</v>
      </c>
      <c r="D238" s="71">
        <f ca="1"/>
        <v>0</v>
      </c>
      <c r="E238" s="71">
        <f ca="1"/>
        <v>0</v>
      </c>
      <c r="F238" s="71" cm="1">
        <f t="array" aca="1" ref="F238:I238" ca="1">IFERROR(_xlfn.CHOOSECOLS(_xlfn.ANCHORARRAY(V238),2,3,4,5),0)+AA238:AD238</f>
        <v>0</v>
      </c>
      <c r="G238" s="71">
        <f ca="1"/>
        <v>0</v>
      </c>
      <c r="H238" s="71">
        <f ca="1"/>
        <v>0</v>
      </c>
      <c r="I238" s="71">
        <f ca="1"/>
        <v>0</v>
      </c>
      <c r="K238" s="71">
        <v>0</v>
      </c>
      <c r="M238" s="62" t="b">
        <f ca="1"/>
        <v>1</v>
      </c>
      <c r="N238" s="62">
        <f t="shared" si="39"/>
        <v>238</v>
      </c>
      <c r="P238" s="62" t="b">
        <f ca="1"/>
        <v>0</v>
      </c>
      <c r="Q238" s="62" t="s">
        <v>47</v>
      </c>
      <c r="S238" s="62" t="b">
        <v>1</v>
      </c>
      <c r="U238" s="71">
        <v>0</v>
      </c>
      <c r="V238" s="71" cm="1">
        <f t="array" ref="V238:Z238">IF(LEN($B238),IFERROR(INDEX(_xlfn.ANCHORARRAY('Summarised TB'!$S$4),_xlfn.XMATCH($Q238&amp;"|"&amp;$B238,_xlfn.ANCHORARRAY('Summarised TB'!$AA$4),0,2),_xlfn.SEQUENCE(1,5,3)),0),{0,0,0,0,0})</f>
        <v>0</v>
      </c>
      <c r="W238" s="71">
        <v>0</v>
      </c>
      <c r="X238" s="71">
        <v>0</v>
      </c>
      <c r="Y238" s="71">
        <v>0</v>
      </c>
      <c r="Z238" s="71">
        <v>0</v>
      </c>
      <c r="AA238" s="71">
        <f ca="1"/>
        <v>0</v>
      </c>
      <c r="AB238" s="71">
        <f ca="1"/>
        <v>0</v>
      </c>
      <c r="AC238" s="71">
        <f ca="1"/>
        <v>0</v>
      </c>
      <c r="AD238" s="71">
        <f ca="1"/>
        <v>0</v>
      </c>
      <c r="AE238" s="71" t="str">
        <v>Other non-taxable income</v>
      </c>
    </row>
    <row r="239" spans="2:32" x14ac:dyDescent="0.2">
      <c r="B239" s="74" t="s">
        <v>271</v>
      </c>
      <c r="C239" s="71">
        <v>0</v>
      </c>
      <c r="D239" s="71">
        <f ca="1"/>
        <v>0</v>
      </c>
      <c r="E239" s="71">
        <f ca="1"/>
        <v>0</v>
      </c>
      <c r="F239" s="71" cm="1">
        <f t="array" aca="1" ref="F239:I239" ca="1">IFERROR(_xlfn.CHOOSECOLS(_xlfn.ANCHORARRAY(V239),2,3,4,5),0)+AA239:AD239</f>
        <v>0</v>
      </c>
      <c r="G239" s="71">
        <f ca="1"/>
        <v>0</v>
      </c>
      <c r="H239" s="71">
        <f ca="1"/>
        <v>0</v>
      </c>
      <c r="I239" s="71">
        <f ca="1"/>
        <v>0</v>
      </c>
      <c r="K239" s="71">
        <v>0</v>
      </c>
      <c r="M239" s="62" t="b">
        <f ca="1"/>
        <v>1</v>
      </c>
      <c r="N239" s="62">
        <f t="shared" si="39"/>
        <v>239</v>
      </c>
      <c r="P239" s="62" t="b">
        <f ca="1"/>
        <v>0</v>
      </c>
      <c r="Q239" s="62" t="s">
        <v>47</v>
      </c>
      <c r="U239" s="71">
        <v>0</v>
      </c>
      <c r="V239" s="71" cm="1">
        <f t="array" ref="V239:Z239">IF(LEN($B239),IFERROR(INDEX(_xlfn.ANCHORARRAY('Summarised TB'!$S$4),_xlfn.XMATCH($Q239&amp;"|"&amp;$B239,_xlfn.ANCHORARRAY('Summarised TB'!$AA$4),0,2),_xlfn.SEQUENCE(1,5,3)),0),{0,0,0,0,0})</f>
        <v>0</v>
      </c>
      <c r="W239" s="71">
        <v>0</v>
      </c>
      <c r="X239" s="71">
        <v>0</v>
      </c>
      <c r="Y239" s="71">
        <v>0</v>
      </c>
      <c r="Z239" s="71">
        <v>0</v>
      </c>
      <c r="AA239" s="71">
        <f ca="1"/>
        <v>0</v>
      </c>
      <c r="AB239" s="71">
        <f ca="1"/>
        <v>0</v>
      </c>
      <c r="AC239" s="71">
        <f ca="1"/>
        <v>0</v>
      </c>
      <c r="AD239" s="71">
        <f ca="1"/>
        <v>0</v>
      </c>
      <c r="AE239" s="71" t="str">
        <v>Other taxable income</v>
      </c>
    </row>
    <row r="240" spans="2:32" x14ac:dyDescent="0.2">
      <c r="B240" s="74" t="s">
        <v>1027</v>
      </c>
      <c r="C240" s="71">
        <v>0</v>
      </c>
      <c r="D240" s="71">
        <f ca="1"/>
        <v>0</v>
      </c>
      <c r="E240" s="71">
        <f ca="1"/>
        <v>0</v>
      </c>
      <c r="F240" s="71" cm="1">
        <f t="array" aca="1" ref="F240:I240" ca="1">IFERROR(_xlfn.CHOOSECOLS(_xlfn.ANCHORARRAY(V240),2,3,4,5),0)+AA240:AD240</f>
        <v>0</v>
      </c>
      <c r="G240" s="71">
        <f ca="1"/>
        <v>0</v>
      </c>
      <c r="H240" s="71">
        <f ca="1"/>
        <v>0</v>
      </c>
      <c r="I240" s="71">
        <f ca="1"/>
        <v>0</v>
      </c>
      <c r="K240" s="71">
        <v>0</v>
      </c>
      <c r="M240" s="62" t="b">
        <f ca="1"/>
        <v>1</v>
      </c>
      <c r="N240" s="62">
        <f t="shared" si="39"/>
        <v>240</v>
      </c>
      <c r="P240" s="62" t="b">
        <f ca="1"/>
        <v>0</v>
      </c>
      <c r="Q240" s="62" t="s">
        <v>47</v>
      </c>
      <c r="U240" s="71">
        <v>0</v>
      </c>
      <c r="V240" s="71" cm="1">
        <f t="array" ref="V240:Z240">IF(LEN($B240),IFERROR(INDEX(_xlfn.ANCHORARRAY('Summarised TB'!$S$4),_xlfn.XMATCH($Q240&amp;"|"&amp;$B240,_xlfn.ANCHORARRAY('Summarised TB'!$AA$4),0,2),_xlfn.SEQUENCE(1,5,3)),0),{0,0,0,0,0})</f>
        <v>0</v>
      </c>
      <c r="W240" s="71">
        <v>0</v>
      </c>
      <c r="X240" s="71">
        <v>0</v>
      </c>
      <c r="Y240" s="71">
        <v>0</v>
      </c>
      <c r="Z240" s="71">
        <v>0</v>
      </c>
      <c r="AA240" s="71">
        <f ca="1"/>
        <v>0</v>
      </c>
      <c r="AB240" s="71">
        <f ca="1"/>
        <v>0</v>
      </c>
      <c r="AC240" s="71">
        <f ca="1"/>
        <v>0</v>
      </c>
      <c r="AD240" s="71">
        <f ca="1"/>
        <v>0</v>
      </c>
      <c r="AE240" s="71" t="str">
        <v>Asset management services revenue</v>
      </c>
    </row>
    <row r="241" spans="1:32" x14ac:dyDescent="0.2">
      <c r="B241" s="74" t="s">
        <v>272</v>
      </c>
      <c r="C241" s="71">
        <v>0</v>
      </c>
      <c r="D241" s="71">
        <f ca="1"/>
        <v>0</v>
      </c>
      <c r="E241" s="71">
        <f ca="1"/>
        <v>0</v>
      </c>
      <c r="F241" s="71" cm="1">
        <f t="array" aca="1" ref="F241:I241" ca="1">IFERROR(_xlfn.CHOOSECOLS(_xlfn.ANCHORARRAY(V241),2,3,4,5),0)+AA241:AD241</f>
        <v>0</v>
      </c>
      <c r="G241" s="71">
        <f ca="1"/>
        <v>0</v>
      </c>
      <c r="H241" s="71">
        <f ca="1"/>
        <v>0</v>
      </c>
      <c r="I241" s="71">
        <f ca="1"/>
        <v>0</v>
      </c>
      <c r="K241" s="71">
        <v>0</v>
      </c>
      <c r="M241" s="62" t="b">
        <f ca="1"/>
        <v>1</v>
      </c>
      <c r="N241" s="62">
        <f t="shared" si="39"/>
        <v>241</v>
      </c>
      <c r="P241" s="62" t="b">
        <f ca="1"/>
        <v>0</v>
      </c>
      <c r="Q241" s="62" t="s">
        <v>47</v>
      </c>
      <c r="U241" s="71">
        <v>0</v>
      </c>
      <c r="V241" s="71" cm="1">
        <f t="array" ref="V241:Z241">IF(LEN($B241),IFERROR(INDEX(_xlfn.ANCHORARRAY('Summarised TB'!$S$4),_xlfn.XMATCH($Q241&amp;"|"&amp;$B241,_xlfn.ANCHORARRAY('Summarised TB'!$AA$4),0,2),_xlfn.SEQUENCE(1,5,3)),0),{0,0,0,0,0})</f>
        <v>0</v>
      </c>
      <c r="W241" s="71">
        <v>0</v>
      </c>
      <c r="X241" s="71">
        <v>0</v>
      </c>
      <c r="Y241" s="71">
        <v>0</v>
      </c>
      <c r="Z241" s="71">
        <v>0</v>
      </c>
      <c r="AA241" s="71">
        <f ca="1"/>
        <v>0</v>
      </c>
      <c r="AB241" s="71">
        <f ca="1"/>
        <v>0</v>
      </c>
      <c r="AC241" s="71">
        <f ca="1"/>
        <v>0</v>
      </c>
      <c r="AD241" s="71">
        <f ca="1"/>
        <v>0</v>
      </c>
      <c r="AE241" s="71" t="str">
        <v>Other income TA estimate - [Allowed]</v>
      </c>
    </row>
    <row r="242" spans="1:32" x14ac:dyDescent="0.2">
      <c r="B242" s="74" t="s">
        <v>273</v>
      </c>
      <c r="C242" s="71">
        <v>0</v>
      </c>
      <c r="D242" s="71">
        <f ca="1"/>
        <v>0</v>
      </c>
      <c r="E242" s="71">
        <f ca="1"/>
        <v>0</v>
      </c>
      <c r="F242" s="71" cm="1">
        <f t="array" aca="1" ref="F242:I242" ca="1">IFERROR(_xlfn.CHOOSECOLS(_xlfn.ANCHORARRAY(V242),2,3,4,5),0)+AA242:AD242</f>
        <v>0</v>
      </c>
      <c r="G242" s="71">
        <f ca="1"/>
        <v>0</v>
      </c>
      <c r="H242" s="71">
        <f ca="1"/>
        <v>0</v>
      </c>
      <c r="I242" s="71">
        <f ca="1"/>
        <v>0</v>
      </c>
      <c r="K242" s="71">
        <v>0</v>
      </c>
      <c r="M242" s="62" t="b">
        <f ca="1"/>
        <v>1</v>
      </c>
      <c r="N242" s="62">
        <f t="shared" si="39"/>
        <v>242</v>
      </c>
      <c r="P242" s="62" t="b">
        <f ca="1"/>
        <v>0</v>
      </c>
      <c r="Q242" s="62" t="s">
        <v>47</v>
      </c>
      <c r="S242" s="62" t="b">
        <v>1</v>
      </c>
      <c r="U242" s="71">
        <v>0</v>
      </c>
      <c r="V242" s="71" cm="1">
        <f t="array" ref="V242:Z242">IF(LEN($B242),IFERROR(INDEX(_xlfn.ANCHORARRAY('Summarised TB'!$S$4),_xlfn.XMATCH($Q242&amp;"|"&amp;$B242,_xlfn.ANCHORARRAY('Summarised TB'!$AA$4),0,2),_xlfn.SEQUENCE(1,5,3)),0),{0,0,0,0,0})</f>
        <v>0</v>
      </c>
      <c r="W242" s="71">
        <v>0</v>
      </c>
      <c r="X242" s="71">
        <v>0</v>
      </c>
      <c r="Y242" s="71">
        <v>0</v>
      </c>
      <c r="Z242" s="71">
        <v>0</v>
      </c>
      <c r="AA242" s="71">
        <f ca="1"/>
        <v>0</v>
      </c>
      <c r="AB242" s="71">
        <f ca="1"/>
        <v>0</v>
      </c>
      <c r="AC242" s="71">
        <f ca="1"/>
        <v>0</v>
      </c>
      <c r="AD242" s="71">
        <f ca="1"/>
        <v>0</v>
      </c>
      <c r="AE242" s="71" t="str">
        <v>Other income TA estimate - [Disallowed]</v>
      </c>
    </row>
    <row r="243" spans="1:32" ht="15" hidden="1" x14ac:dyDescent="0.2">
      <c r="A243" s="184"/>
      <c r="C243" s="71"/>
      <c r="D243" s="71">
        <f ca="1"/>
        <v>0</v>
      </c>
      <c r="E243" s="71"/>
      <c r="F243" s="71"/>
      <c r="G243" s="71"/>
      <c r="H243" s="71"/>
      <c r="I243" s="71"/>
      <c r="K243" s="71">
        <v>0</v>
      </c>
      <c r="M243" s="62" t="b">
        <f ca="1"/>
        <v>1</v>
      </c>
      <c r="N243" s="62">
        <f t="shared" si="39"/>
        <v>243</v>
      </c>
      <c r="Q243" s="62" t="s">
        <v>47</v>
      </c>
      <c r="U243" s="71">
        <v>0</v>
      </c>
      <c r="V243" s="71"/>
      <c r="W243" s="71"/>
      <c r="X243" s="71"/>
      <c r="Y243" s="71"/>
      <c r="Z243" s="71"/>
      <c r="AA243" s="71">
        <f ca="1"/>
        <v>0</v>
      </c>
      <c r="AB243" s="71">
        <f ca="1"/>
        <v>0</v>
      </c>
      <c r="AC243" s="71">
        <f ca="1"/>
        <v>0</v>
      </c>
      <c r="AD243" s="71">
        <f ca="1"/>
        <v>0</v>
      </c>
      <c r="AE243" s="71" t="str">
        <v>Discuss with PwC</v>
      </c>
    </row>
    <row r="244" spans="1:32" hidden="1" x14ac:dyDescent="0.2">
      <c r="A244" s="62" t="str">
        <f>Lists!$V$14</f>
        <v>Added captions allowed up to 5</v>
      </c>
      <c r="C244" s="71"/>
      <c r="D244" s="71">
        <f ca="1"/>
        <v>0</v>
      </c>
      <c r="E244" s="71"/>
      <c r="F244" s="71"/>
      <c r="G244" s="71"/>
      <c r="H244" s="71"/>
      <c r="I244" s="71"/>
      <c r="K244" s="71">
        <v>0</v>
      </c>
      <c r="M244" s="62" t="b">
        <f ca="1"/>
        <v>1</v>
      </c>
      <c r="N244" s="62">
        <f t="shared" si="39"/>
        <v>244</v>
      </c>
      <c r="Q244" s="62" t="s">
        <v>47</v>
      </c>
      <c r="U244" s="71">
        <v>0</v>
      </c>
      <c r="V244" s="71"/>
      <c r="W244" s="71"/>
      <c r="X244" s="71"/>
      <c r="Y244" s="71"/>
      <c r="Z244" s="71"/>
      <c r="AA244" s="71">
        <f ca="1"/>
        <v>0</v>
      </c>
      <c r="AB244" s="71">
        <f ca="1"/>
        <v>0</v>
      </c>
      <c r="AC244" s="71">
        <f ca="1"/>
        <v>0</v>
      </c>
      <c r="AD244" s="71">
        <f ca="1"/>
        <v>0</v>
      </c>
      <c r="AE244" s="71"/>
      <c r="AF244" s="62" t="s">
        <v>980</v>
      </c>
    </row>
    <row r="245" spans="1:32" ht="15" hidden="1" x14ac:dyDescent="0.2">
      <c r="A245" s="184"/>
      <c r="B245" s="62" t="str" cm="1">
        <f t="array" ref="B245">_xlfn.UNIQUE(_xlfn._xlws.FILTER('Other income'!$B$144:$B$150,'Other income'!$I$144:$I$150=Yes,""))</f>
        <v/>
      </c>
      <c r="C245" s="71"/>
      <c r="D245" s="71">
        <f ca="1"/>
        <v>0</v>
      </c>
      <c r="E245" s="71" cm="1">
        <f t="array" aca="1" ref="E245:E249" ca="1">D245:D249</f>
        <v>0</v>
      </c>
      <c r="F245" s="71" cm="1">
        <f t="array" aca="1" ref="F245:I245" ca="1">+AA245:AD245</f>
        <v>0</v>
      </c>
      <c r="G245" s="71">
        <f ca="1"/>
        <v>0</v>
      </c>
      <c r="H245" s="71">
        <f ca="1"/>
        <v>0</v>
      </c>
      <c r="I245" s="71">
        <f ca="1"/>
        <v>0</v>
      </c>
      <c r="K245" s="71">
        <v>0</v>
      </c>
      <c r="M245" s="62" t="b">
        <f ca="1"/>
        <v>1</v>
      </c>
      <c r="N245" s="62">
        <f t="shared" si="39"/>
        <v>245</v>
      </c>
      <c r="O245" s="62">
        <f ca="1">COUNTIF(M245:M249,FALSE)</f>
        <v>0</v>
      </c>
      <c r="Q245" s="62" t="s">
        <v>47</v>
      </c>
      <c r="U245" s="71">
        <v>0</v>
      </c>
      <c r="V245" s="71"/>
      <c r="W245" s="71"/>
      <c r="X245" s="71"/>
      <c r="Y245" s="71"/>
      <c r="Z245" s="71"/>
      <c r="AA245" s="71">
        <f ca="1"/>
        <v>0</v>
      </c>
      <c r="AB245" s="71">
        <f ca="1"/>
        <v>0</v>
      </c>
      <c r="AC245" s="71">
        <f ca="1"/>
        <v>0</v>
      </c>
      <c r="AD245" s="71">
        <f ca="1"/>
        <v>0</v>
      </c>
      <c r="AE245" s="71"/>
      <c r="AF245" s="62" t="s">
        <v>981</v>
      </c>
    </row>
    <row r="246" spans="1:32" ht="15" hidden="1" x14ac:dyDescent="0.2">
      <c r="A246" s="184"/>
      <c r="C246" s="71"/>
      <c r="D246" s="71">
        <f ca="1"/>
        <v>0</v>
      </c>
      <c r="E246" s="71">
        <f ca="1"/>
        <v>0</v>
      </c>
      <c r="F246" s="71" cm="1">
        <f t="array" aca="1" ref="F246:I246" ca="1">+AA246:AD246</f>
        <v>0</v>
      </c>
      <c r="G246" s="71">
        <f ca="1"/>
        <v>0</v>
      </c>
      <c r="H246" s="71">
        <f ca="1"/>
        <v>0</v>
      </c>
      <c r="I246" s="71">
        <f ca="1"/>
        <v>0</v>
      </c>
      <c r="K246" s="71">
        <v>0</v>
      </c>
      <c r="M246" s="62" t="b">
        <f ca="1"/>
        <v>1</v>
      </c>
      <c r="N246" s="62">
        <f t="shared" si="39"/>
        <v>246</v>
      </c>
      <c r="O246" s="62" t="e">
        <f ca="1">IF(DataFlow_Hide_Rows_Enabled,[1]!DCHideRow($B$355,+$N245,FALSE,$O245),Message_DataFlow_Disabled)</f>
        <v>#NAME?</v>
      </c>
      <c r="Q246" s="62" t="s">
        <v>47</v>
      </c>
      <c r="U246" s="71">
        <v>0</v>
      </c>
      <c r="V246" s="71"/>
      <c r="W246" s="71"/>
      <c r="X246" s="71"/>
      <c r="Y246" s="71"/>
      <c r="Z246" s="71"/>
      <c r="AA246" s="71">
        <f ca="1"/>
        <v>0</v>
      </c>
      <c r="AB246" s="71">
        <f ca="1"/>
        <v>0</v>
      </c>
      <c r="AC246" s="71">
        <f ca="1"/>
        <v>0</v>
      </c>
      <c r="AD246" s="71">
        <f ca="1"/>
        <v>0</v>
      </c>
      <c r="AE246" s="71"/>
    </row>
    <row r="247" spans="1:32" ht="15" hidden="1" x14ac:dyDescent="0.2">
      <c r="A247" s="184"/>
      <c r="C247" s="71"/>
      <c r="D247" s="71">
        <f ca="1"/>
        <v>0</v>
      </c>
      <c r="E247" s="71">
        <f ca="1"/>
        <v>0</v>
      </c>
      <c r="F247" s="71" cm="1">
        <f t="array" aca="1" ref="F247:I247" ca="1">+AA247:AD247</f>
        <v>0</v>
      </c>
      <c r="G247" s="71">
        <f ca="1"/>
        <v>0</v>
      </c>
      <c r="H247" s="71">
        <f ca="1"/>
        <v>0</v>
      </c>
      <c r="I247" s="71">
        <f ca="1"/>
        <v>0</v>
      </c>
      <c r="K247" s="71">
        <v>0</v>
      </c>
      <c r="M247" s="62" t="b">
        <f ca="1"/>
        <v>1</v>
      </c>
      <c r="N247" s="62">
        <f t="shared" si="39"/>
        <v>247</v>
      </c>
      <c r="O247" s="62" t="e">
        <f ca="1">IF(DataFlow_Hide_Rows_Enabled,[1]!DCHideRow($B$355,+$N245+$O245,TRUE,5-$O245),Message_DataFlow_Disabled)</f>
        <v>#NAME?</v>
      </c>
      <c r="Q247" s="62" t="s">
        <v>47</v>
      </c>
      <c r="U247" s="71">
        <v>0</v>
      </c>
      <c r="V247" s="71"/>
      <c r="W247" s="71"/>
      <c r="X247" s="71"/>
      <c r="Y247" s="71"/>
      <c r="Z247" s="71"/>
      <c r="AA247" s="71">
        <f ca="1"/>
        <v>0</v>
      </c>
      <c r="AB247" s="71">
        <f ca="1"/>
        <v>0</v>
      </c>
      <c r="AC247" s="71">
        <f ca="1"/>
        <v>0</v>
      </c>
      <c r="AD247" s="71">
        <f ca="1"/>
        <v>0</v>
      </c>
      <c r="AE247" s="71"/>
    </row>
    <row r="248" spans="1:32" ht="15" hidden="1" x14ac:dyDescent="0.2">
      <c r="A248" s="184"/>
      <c r="C248" s="71"/>
      <c r="D248" s="71">
        <f ca="1"/>
        <v>0</v>
      </c>
      <c r="E248" s="71">
        <f ca="1"/>
        <v>0</v>
      </c>
      <c r="F248" s="71" cm="1">
        <f t="array" aca="1" ref="F248:I248" ca="1">+AA248:AD248</f>
        <v>0</v>
      </c>
      <c r="G248" s="71">
        <f ca="1"/>
        <v>0</v>
      </c>
      <c r="H248" s="71">
        <f ca="1"/>
        <v>0</v>
      </c>
      <c r="I248" s="71">
        <f ca="1"/>
        <v>0</v>
      </c>
      <c r="K248" s="71">
        <v>0</v>
      </c>
      <c r="M248" s="62" t="b">
        <f ca="1"/>
        <v>1</v>
      </c>
      <c r="N248" s="62">
        <f t="shared" si="39"/>
        <v>248</v>
      </c>
      <c r="Q248" s="62" t="s">
        <v>47</v>
      </c>
      <c r="U248" s="71">
        <v>0</v>
      </c>
      <c r="V248" s="71"/>
      <c r="W248" s="71"/>
      <c r="X248" s="71"/>
      <c r="Y248" s="71"/>
      <c r="Z248" s="71"/>
      <c r="AA248" s="71">
        <f ca="1"/>
        <v>0</v>
      </c>
      <c r="AB248" s="71">
        <f ca="1"/>
        <v>0</v>
      </c>
      <c r="AC248" s="71">
        <f ca="1"/>
        <v>0</v>
      </c>
      <c r="AD248" s="71">
        <f ca="1"/>
        <v>0</v>
      </c>
      <c r="AE248" s="71"/>
    </row>
    <row r="249" spans="1:32" ht="15" hidden="1" x14ac:dyDescent="0.2">
      <c r="A249" s="184"/>
      <c r="C249" s="71"/>
      <c r="D249" s="71">
        <f ca="1"/>
        <v>0</v>
      </c>
      <c r="E249" s="71">
        <f ca="1"/>
        <v>0</v>
      </c>
      <c r="F249" s="71" cm="1">
        <f t="array" aca="1" ref="F249:I249" ca="1">+AA249:AD249</f>
        <v>0</v>
      </c>
      <c r="G249" s="71">
        <f ca="1"/>
        <v>0</v>
      </c>
      <c r="H249" s="71">
        <f ca="1"/>
        <v>0</v>
      </c>
      <c r="I249" s="71">
        <f ca="1"/>
        <v>0</v>
      </c>
      <c r="K249" s="71">
        <v>0</v>
      </c>
      <c r="M249" s="62" t="b">
        <f ca="1"/>
        <v>1</v>
      </c>
      <c r="N249" s="62">
        <f t="shared" si="39"/>
        <v>249</v>
      </c>
      <c r="Q249" s="62" t="s">
        <v>47</v>
      </c>
      <c r="U249" s="71">
        <v>0</v>
      </c>
      <c r="V249" s="71"/>
      <c r="W249" s="71"/>
      <c r="X249" s="71"/>
      <c r="Y249" s="71"/>
      <c r="Z249" s="71"/>
      <c r="AA249" s="71">
        <f ca="1"/>
        <v>0</v>
      </c>
      <c r="AB249" s="71">
        <f ca="1"/>
        <v>0</v>
      </c>
      <c r="AC249" s="71">
        <f ca="1"/>
        <v>0</v>
      </c>
      <c r="AD249" s="71">
        <f ca="1"/>
        <v>0</v>
      </c>
      <c r="AE249" s="71"/>
    </row>
    <row r="250" spans="1:32" ht="15.75" thickBot="1" x14ac:dyDescent="0.25">
      <c r="A250" s="184"/>
      <c r="C250" s="71"/>
      <c r="D250" s="71"/>
      <c r="E250" s="71"/>
      <c r="F250" s="71"/>
      <c r="G250" s="71"/>
      <c r="H250" s="71"/>
      <c r="I250" s="71"/>
      <c r="K250" s="71"/>
      <c r="M250" s="62" t="b">
        <f ca="1"/>
        <v>1</v>
      </c>
      <c r="N250" s="62">
        <f t="shared" si="39"/>
        <v>250</v>
      </c>
      <c r="Q250" s="62" t="s">
        <v>792</v>
      </c>
      <c r="U250" s="71">
        <v>0</v>
      </c>
      <c r="V250" s="71"/>
      <c r="W250" s="71"/>
      <c r="X250" s="71"/>
      <c r="Y250" s="71"/>
      <c r="Z250" s="71"/>
      <c r="AA250" s="71"/>
      <c r="AB250" s="71"/>
      <c r="AC250" s="71"/>
      <c r="AD250" s="71"/>
      <c r="AE250" s="71"/>
      <c r="AF250" s="62" t="s">
        <v>934</v>
      </c>
    </row>
    <row r="251" spans="1:32" ht="15.75" thickBot="1" x14ac:dyDescent="0.25">
      <c r="A251" s="184"/>
      <c r="B251" s="62" t="s">
        <v>935</v>
      </c>
      <c r="C251" s="68">
        <f t="shared" ref="C251:I251" si="44">SUM(C223:C250)</f>
        <v>25000</v>
      </c>
      <c r="D251" s="68">
        <f t="shared" ca="1" si="44"/>
        <v>0</v>
      </c>
      <c r="E251" s="68">
        <f t="shared" ca="1" si="44"/>
        <v>25000</v>
      </c>
      <c r="F251" s="68">
        <f t="shared" ca="1" si="44"/>
        <v>0</v>
      </c>
      <c r="G251" s="68">
        <f t="shared" ca="1" si="44"/>
        <v>0</v>
      </c>
      <c r="H251" s="68">
        <f t="shared" ca="1" si="44"/>
        <v>0</v>
      </c>
      <c r="I251" s="68">
        <f t="shared" ca="1" si="44"/>
        <v>0</v>
      </c>
      <c r="K251" s="68">
        <f>SUM(K224:K250)</f>
        <v>0</v>
      </c>
      <c r="M251" s="62" t="b">
        <f ca="1"/>
        <v>0</v>
      </c>
      <c r="N251" s="62">
        <f t="shared" si="39"/>
        <v>251</v>
      </c>
      <c r="U251" s="71">
        <v>0</v>
      </c>
      <c r="V251" s="71"/>
      <c r="W251" s="71"/>
      <c r="X251" s="71"/>
      <c r="Y251" s="71"/>
      <c r="Z251" s="71"/>
      <c r="AA251" s="71"/>
      <c r="AB251" s="71"/>
      <c r="AC251" s="71"/>
      <c r="AD251" s="71"/>
      <c r="AE251" s="71"/>
    </row>
    <row r="252" spans="1:32" ht="15" x14ac:dyDescent="0.2">
      <c r="A252" s="184"/>
      <c r="C252" s="71"/>
      <c r="D252" s="71"/>
      <c r="E252" s="71"/>
      <c r="F252" s="71"/>
      <c r="G252" s="71"/>
      <c r="H252" s="71"/>
      <c r="I252" s="71"/>
      <c r="M252" s="62" t="b">
        <f ca="1"/>
        <v>1</v>
      </c>
      <c r="N252" s="62">
        <f t="shared" si="39"/>
        <v>252</v>
      </c>
      <c r="U252" s="71">
        <v>0</v>
      </c>
      <c r="V252" s="71"/>
      <c r="W252" s="71"/>
      <c r="X252" s="71"/>
      <c r="Y252" s="71"/>
      <c r="Z252" s="71"/>
      <c r="AA252" s="71"/>
      <c r="AB252" s="71"/>
      <c r="AC252" s="71"/>
      <c r="AD252" s="71"/>
      <c r="AE252" s="71"/>
    </row>
    <row r="253" spans="1:32" ht="15" x14ac:dyDescent="0.2">
      <c r="A253" s="184"/>
      <c r="B253" s="62" t="s">
        <v>1015</v>
      </c>
      <c r="C253" s="71"/>
      <c r="D253" s="71"/>
      <c r="E253" s="71"/>
      <c r="F253" s="71"/>
      <c r="G253" s="71"/>
      <c r="H253" s="71"/>
      <c r="I253" s="71"/>
      <c r="M253" s="62" t="b">
        <f ca="1"/>
        <v>1</v>
      </c>
      <c r="N253" s="62">
        <f t="shared" si="39"/>
        <v>253</v>
      </c>
      <c r="U253" s="71">
        <v>0</v>
      </c>
      <c r="V253" s="71"/>
      <c r="W253" s="71"/>
      <c r="X253" s="71"/>
      <c r="Y253" s="71"/>
      <c r="Z253" s="71"/>
      <c r="AA253" s="71"/>
      <c r="AB253" s="71"/>
      <c r="AC253" s="71"/>
      <c r="AD253" s="71"/>
      <c r="AE253" s="71"/>
    </row>
    <row r="254" spans="1:32" ht="15" x14ac:dyDescent="0.2">
      <c r="A254" s="184"/>
      <c r="B254" s="185" t="s">
        <v>1016</v>
      </c>
      <c r="C254" s="71">
        <f ca="1">'Investment income'!$C$8</f>
        <v>0</v>
      </c>
      <c r="D254" s="71"/>
      <c r="E254" s="71"/>
      <c r="F254" s="71"/>
      <c r="G254" s="71"/>
      <c r="H254" s="71"/>
      <c r="I254" s="71"/>
      <c r="M254" s="62" t="b">
        <f ca="1"/>
        <v>1</v>
      </c>
      <c r="N254" s="62">
        <f t="shared" si="39"/>
        <v>254</v>
      </c>
      <c r="U254" s="71">
        <v>0</v>
      </c>
      <c r="V254" s="71"/>
      <c r="W254" s="71"/>
      <c r="X254" s="71"/>
      <c r="Y254" s="71"/>
      <c r="Z254" s="71"/>
      <c r="AA254" s="71"/>
      <c r="AB254" s="71"/>
      <c r="AC254" s="71"/>
      <c r="AD254" s="71"/>
      <c r="AE254" s="71"/>
    </row>
    <row r="255" spans="1:32" ht="15.75" thickBot="1" x14ac:dyDescent="0.25">
      <c r="A255" s="184"/>
      <c r="B255" s="185" t="s">
        <v>942</v>
      </c>
      <c r="C255" s="71">
        <f>'Other income charges'!C7</f>
        <v>14000</v>
      </c>
      <c r="D255" s="71"/>
      <c r="E255" s="71"/>
      <c r="F255" s="71"/>
      <c r="G255" s="71"/>
      <c r="H255" s="71"/>
      <c r="I255" s="71"/>
      <c r="M255" s="62" t="b">
        <f ca="1"/>
        <v>0</v>
      </c>
      <c r="N255" s="62">
        <f t="shared" si="39"/>
        <v>255</v>
      </c>
      <c r="U255" s="71">
        <v>0</v>
      </c>
      <c r="V255" s="71"/>
      <c r="W255" s="71"/>
      <c r="X255" s="71"/>
      <c r="Y255" s="71"/>
      <c r="Z255" s="71"/>
      <c r="AA255" s="71"/>
      <c r="AB255" s="71"/>
      <c r="AC255" s="71"/>
      <c r="AD255" s="71"/>
      <c r="AE255" s="71"/>
    </row>
    <row r="256" spans="1:32" ht="15.75" thickBot="1" x14ac:dyDescent="0.25">
      <c r="A256" s="184"/>
      <c r="B256" s="62" t="s">
        <v>935</v>
      </c>
      <c r="C256" s="68">
        <f ca="1">SUM(C253:C255)</f>
        <v>14000</v>
      </c>
      <c r="D256" s="71"/>
      <c r="E256" s="71"/>
      <c r="F256" s="71"/>
      <c r="G256" s="71"/>
      <c r="H256" s="71"/>
      <c r="I256" s="71"/>
      <c r="M256" s="62" t="b">
        <f ca="1"/>
        <v>0</v>
      </c>
      <c r="N256" s="62">
        <f t="shared" si="39"/>
        <v>256</v>
      </c>
      <c r="U256" s="71">
        <v>0</v>
      </c>
      <c r="V256" s="71"/>
      <c r="W256" s="71"/>
      <c r="X256" s="71"/>
      <c r="Y256" s="71"/>
      <c r="Z256" s="71"/>
      <c r="AA256" s="71"/>
      <c r="AB256" s="71"/>
      <c r="AC256" s="71"/>
      <c r="AD256" s="71"/>
      <c r="AE256" s="71"/>
    </row>
    <row r="257" spans="1:32" x14ac:dyDescent="0.2">
      <c r="C257" s="71"/>
      <c r="D257" s="71"/>
      <c r="E257" s="71"/>
      <c r="F257" s="71"/>
      <c r="G257" s="71"/>
      <c r="H257" s="71"/>
      <c r="I257" s="71"/>
      <c r="M257" s="62" t="b">
        <f ca="1"/>
        <v>1</v>
      </c>
      <c r="N257" s="62">
        <f t="shared" si="39"/>
        <v>257</v>
      </c>
      <c r="Q257" s="62" t="s">
        <v>285</v>
      </c>
      <c r="U257" s="71">
        <v>0</v>
      </c>
      <c r="V257" s="71"/>
      <c r="W257" s="71"/>
      <c r="X257" s="71"/>
      <c r="Y257" s="71"/>
      <c r="Z257" s="71"/>
      <c r="AA257" s="71"/>
      <c r="AB257" s="71"/>
      <c r="AC257" s="71"/>
      <c r="AD257" s="71"/>
      <c r="AE257" s="71"/>
      <c r="AF257" s="62" t="s">
        <v>902</v>
      </c>
    </row>
    <row r="258" spans="1:32" ht="15.75" x14ac:dyDescent="0.25">
      <c r="A258" s="70" t="str">
        <f>+$Q257&amp;Lists!$V$6</f>
        <v>Other analysis / exceptional costs disclosure table</v>
      </c>
      <c r="C258" s="71"/>
      <c r="D258" s="71"/>
      <c r="E258" s="71"/>
      <c r="F258" s="71"/>
      <c r="G258" s="71"/>
      <c r="H258" s="71"/>
      <c r="I258" s="71"/>
      <c r="M258" s="62" t="b">
        <f ca="1"/>
        <v>1</v>
      </c>
      <c r="N258" s="62">
        <f t="shared" si="39"/>
        <v>258</v>
      </c>
      <c r="U258" s="71">
        <v>0</v>
      </c>
      <c r="V258" s="71"/>
      <c r="W258" s="71"/>
      <c r="X258" s="71"/>
      <c r="Y258" s="71"/>
      <c r="Z258" s="71"/>
      <c r="AA258" s="71"/>
      <c r="AB258" s="71"/>
      <c r="AC258" s="71"/>
      <c r="AD258" s="71"/>
      <c r="AE258" s="71"/>
    </row>
    <row r="259" spans="1:32" customFormat="1" x14ac:dyDescent="0.2">
      <c r="M259" t="b">
        <f ca="1"/>
        <v>1</v>
      </c>
      <c r="N259" s="62">
        <f t="shared" si="39"/>
        <v>259</v>
      </c>
      <c r="U259">
        <v>0</v>
      </c>
    </row>
    <row r="260" spans="1:32" x14ac:dyDescent="0.2">
      <c r="B260" s="83" t="s">
        <v>1028</v>
      </c>
      <c r="C260" s="71" cm="1">
        <f t="array" ref="C260:C267">$V260:$V267</f>
        <v>0</v>
      </c>
      <c r="D260" s="85">
        <f>-SUM(_xlfn.ANCHORARRAY(D261))</f>
        <v>0</v>
      </c>
      <c r="E260" s="71" cm="1">
        <f t="array" ref="E260:E267">+C260:C267+D260:D267</f>
        <v>0</v>
      </c>
      <c r="F260" s="71" cm="1">
        <f t="array" ref="F260:I260">IFERROR(_xlfn.CHOOSECOLS(_xlfn.ANCHORARRAY(V260),2,3,4,5),0)+AA260:AD260</f>
        <v>0</v>
      </c>
      <c r="G260" s="71">
        <v>0</v>
      </c>
      <c r="H260" s="71">
        <v>0</v>
      </c>
      <c r="I260" s="71">
        <v>0</v>
      </c>
      <c r="K260" s="71" cm="1">
        <f t="array" ref="K260:K284">U260:U284</f>
        <v>0</v>
      </c>
      <c r="M260" s="62" t="b">
        <f ca="1"/>
        <v>1</v>
      </c>
      <c r="N260" s="62">
        <f t="shared" si="39"/>
        <v>260</v>
      </c>
      <c r="P260" s="62" t="b" cm="1">
        <f t="array" ref="P260:P284">+E260:E284&lt;&gt;0</f>
        <v>0</v>
      </c>
      <c r="Q260" s="62" t="s">
        <v>285</v>
      </c>
      <c r="U260" s="71">
        <v>0</v>
      </c>
      <c r="V260" s="71" cm="1">
        <f t="array" ref="V260:Z260">IF(LEN($B260),IFERROR(INDEX(_xlfn.ANCHORARRAY('Summarised TB'!$S$4),_xlfn.XMATCH($Q260&amp;"|"&amp;$B260,_xlfn.ANCHORARRAY('Summarised TB'!$AA$4),0,2),_xlfn.SEQUENCE(1,5,3)),0),{0,0,0,0,0})</f>
        <v>0</v>
      </c>
      <c r="W260" s="71">
        <v>0</v>
      </c>
      <c r="X260" s="71">
        <v>0</v>
      </c>
      <c r="Y260" s="71">
        <v>0</v>
      </c>
      <c r="Z260" s="71">
        <v>0</v>
      </c>
      <c r="AA260" s="71">
        <f t="shared" ref="AA260" si="45">-SUM(_xlfn.ANCHORARRAY(AA261))</f>
        <v>0</v>
      </c>
      <c r="AB260" s="71">
        <f t="shared" ref="AB260" si="46">-SUM(_xlfn.ANCHORARRAY(AB261))</f>
        <v>0</v>
      </c>
      <c r="AC260" s="71">
        <f t="shared" ref="AC260" si="47">-SUM(_xlfn.ANCHORARRAY(AC261))</f>
        <v>0</v>
      </c>
      <c r="AD260" s="71">
        <f t="shared" ref="AD260" si="48">-SUM(_xlfn.ANCHORARRAY(AD261))</f>
        <v>0</v>
      </c>
      <c r="AE260" s="71"/>
      <c r="AF260" s="62" t="s">
        <v>952</v>
      </c>
    </row>
    <row r="261" spans="1:32" x14ac:dyDescent="0.2">
      <c r="B261" s="74" t="s">
        <v>1029</v>
      </c>
      <c r="C261" s="71">
        <v>0</v>
      </c>
      <c r="D261" s="71" cm="1">
        <f t="array" ref="D261:D284">IF($B261:$B284&lt;&gt;"",SUMIFS('Other analysis exceptional cost'!$C$129:$C$147,'Other analysis exceptional cost'!$Q$129:$Q$147,$B261:$B284),0)</f>
        <v>0</v>
      </c>
      <c r="E261" s="71">
        <v>0</v>
      </c>
      <c r="F261" s="71" cm="1">
        <f t="array" ref="F261:I261">IFERROR(_xlfn.CHOOSECOLS(_xlfn.ANCHORARRAY(V261),2,3,4,5),0)+AA261:AD261</f>
        <v>0</v>
      </c>
      <c r="G261" s="71">
        <v>0</v>
      </c>
      <c r="H261" s="71">
        <v>0</v>
      </c>
      <c r="I261" s="71">
        <v>0</v>
      </c>
      <c r="K261" s="71">
        <v>0</v>
      </c>
      <c r="M261" s="62" t="b">
        <f ca="1"/>
        <v>1</v>
      </c>
      <c r="N261" s="62">
        <f t="shared" si="39"/>
        <v>261</v>
      </c>
      <c r="P261" s="62" t="b">
        <v>0</v>
      </c>
      <c r="Q261" s="62" t="s">
        <v>285</v>
      </c>
      <c r="T261" s="62" t="b">
        <v>1</v>
      </c>
      <c r="U261" s="71">
        <v>0</v>
      </c>
      <c r="V261" s="71" cm="1">
        <f t="array" ref="V261:Z261">IF(LEN($B261),IFERROR(INDEX(_xlfn.ANCHORARRAY('Summarised TB'!$S$4),_xlfn.XMATCH($Q261&amp;"|"&amp;$B261,_xlfn.ANCHORARRAY('Summarised TB'!$AA$4),0,2),_xlfn.SEQUENCE(1,5,3)),0),{0,0,0,0,0})</f>
        <v>0</v>
      </c>
      <c r="W261" s="71">
        <v>0</v>
      </c>
      <c r="X261" s="71">
        <v>0</v>
      </c>
      <c r="Y261" s="71">
        <v>0</v>
      </c>
      <c r="Z261" s="71">
        <v>0</v>
      </c>
      <c r="AA261" s="71" cm="1">
        <f t="array" ref="AA261:AA284">IF((LEN(AA$3)&gt;0)*(LEN($B261:$B284)&gt;0),SUMIFS('Other analysis exceptional cost'!D$129:D$147,'Other analysis exceptional cost'!$Q$129:$Q$147,$B261:$B284),0)</f>
        <v>0</v>
      </c>
      <c r="AB261" s="71" cm="1">
        <f t="array" ref="AB261:AB284">IF((LEN(AB$3)&gt;0)*(LEN($B261:$B284)&gt;0),SUMIFS('Other analysis exceptional cost'!E$129:E$147,'Other analysis exceptional cost'!$Q$129:$Q$147,$B261:$B284),0)</f>
        <v>0</v>
      </c>
      <c r="AC261" s="71" cm="1">
        <f t="array" ref="AC261:AC284">IF((LEN(AC$3)&gt;0)*(LEN($B261:$B284)&gt;0),SUMIFS('Other analysis exceptional cost'!F$129:F$147,'Other analysis exceptional cost'!$Q$129:$Q$147,$B261:$B284),0)</f>
        <v>0</v>
      </c>
      <c r="AD261" s="71" cm="1">
        <f t="array" ref="AD261:AD284">IF((LEN(AD$3)&gt;0)*(LEN($B261:$B284)&gt;0),SUMIFS('Other analysis exceptional cost'!G$129:G$147,'Other analysis exceptional cost'!$Q$129:$Q$147,$B261:$B284),0)</f>
        <v>0</v>
      </c>
      <c r="AE261" s="71" t="str" cm="1">
        <f t="array" ref="AE261:AE268">_xlfn.VSTACK($B261:$B267,Lists!$V$17)</f>
        <v>Other allowable expenditure</v>
      </c>
    </row>
    <row r="262" spans="1:32" x14ac:dyDescent="0.2">
      <c r="B262" s="74" t="s">
        <v>1030</v>
      </c>
      <c r="C262" s="71">
        <v>0</v>
      </c>
      <c r="D262" s="85">
        <v>0</v>
      </c>
      <c r="E262" s="71">
        <v>0</v>
      </c>
      <c r="F262" s="71" cm="1">
        <f t="array" ref="F262:I262">IFERROR(_xlfn.CHOOSECOLS(_xlfn.ANCHORARRAY(V262),2,3,4,5),0)+AA262:AD262</f>
        <v>0</v>
      </c>
      <c r="G262" s="71">
        <v>0</v>
      </c>
      <c r="H262" s="71">
        <v>0</v>
      </c>
      <c r="I262" s="71">
        <v>0</v>
      </c>
      <c r="K262" s="71">
        <v>0</v>
      </c>
      <c r="M262" s="62" t="b">
        <f ca="1"/>
        <v>1</v>
      </c>
      <c r="N262" s="62">
        <f t="shared" si="39"/>
        <v>262</v>
      </c>
      <c r="P262" s="62" t="b">
        <v>0</v>
      </c>
      <c r="Q262" s="62" t="s">
        <v>285</v>
      </c>
      <c r="S262" s="62" t="b">
        <v>1</v>
      </c>
      <c r="U262" s="71">
        <v>0</v>
      </c>
      <c r="V262" s="71" cm="1">
        <f t="array" ref="V262:Z262">IF(LEN($B262),IFERROR(INDEX(_xlfn.ANCHORARRAY('Summarised TB'!$S$4),_xlfn.XMATCH($Q262&amp;"|"&amp;$B262,_xlfn.ANCHORARRAY('Summarised TB'!$AA$4),0,2),_xlfn.SEQUENCE(1,5,3)),0),{0,0,0,0,0})</f>
        <v>0</v>
      </c>
      <c r="W262" s="71">
        <v>0</v>
      </c>
      <c r="X262" s="71">
        <v>0</v>
      </c>
      <c r="Y262" s="71">
        <v>0</v>
      </c>
      <c r="Z262" s="71">
        <v>0</v>
      </c>
      <c r="AA262" s="71">
        <v>0</v>
      </c>
      <c r="AB262" s="71">
        <v>0</v>
      </c>
      <c r="AC262" s="71">
        <v>0</v>
      </c>
      <c r="AD262" s="71">
        <v>0</v>
      </c>
      <c r="AE262" s="71" t="str">
        <v>Fines and penalties - disallowable</v>
      </c>
    </row>
    <row r="263" spans="1:32" x14ac:dyDescent="0.2">
      <c r="B263" s="74" t="s">
        <v>1031</v>
      </c>
      <c r="C263" s="71">
        <v>0</v>
      </c>
      <c r="D263" s="85">
        <v>0</v>
      </c>
      <c r="E263" s="71">
        <v>0</v>
      </c>
      <c r="F263" s="71" cm="1">
        <f t="array" ref="F263:I263">IFERROR(_xlfn.CHOOSECOLS(_xlfn.ANCHORARRAY(V263),2,3,4,5),0)+AA263:AD263</f>
        <v>0</v>
      </c>
      <c r="G263" s="71">
        <v>0</v>
      </c>
      <c r="H263" s="71">
        <v>0</v>
      </c>
      <c r="I263" s="71">
        <v>0</v>
      </c>
      <c r="K263" s="71">
        <v>0</v>
      </c>
      <c r="M263" s="62" t="b">
        <f ca="1"/>
        <v>1</v>
      </c>
      <c r="N263" s="62">
        <f t="shared" si="39"/>
        <v>263</v>
      </c>
      <c r="P263" s="62" t="b">
        <v>0</v>
      </c>
      <c r="Q263" s="62" t="s">
        <v>285</v>
      </c>
      <c r="S263" s="62" t="b">
        <v>1</v>
      </c>
      <c r="U263" s="71">
        <v>0</v>
      </c>
      <c r="V263" s="71" cm="1">
        <f t="array" ref="V263:Z263">IF(LEN($B263),IFERROR(INDEX(_xlfn.ANCHORARRAY('Summarised TB'!$S$4),_xlfn.XMATCH($Q263&amp;"|"&amp;$B263,_xlfn.ANCHORARRAY('Summarised TB'!$AA$4),0,2),_xlfn.SEQUENCE(1,5,3)),0),{0,0,0,0,0})</f>
        <v>0</v>
      </c>
      <c r="W263" s="71">
        <v>0</v>
      </c>
      <c r="X263" s="71">
        <v>0</v>
      </c>
      <c r="Y263" s="71">
        <v>0</v>
      </c>
      <c r="Z263" s="71">
        <v>0</v>
      </c>
      <c r="AA263" s="71">
        <v>0</v>
      </c>
      <c r="AB263" s="71">
        <v>0</v>
      </c>
      <c r="AC263" s="71">
        <v>0</v>
      </c>
      <c r="AD263" s="71">
        <v>0</v>
      </c>
      <c r="AE263" s="71" t="str">
        <v>Entertaining - disallowable</v>
      </c>
    </row>
    <row r="264" spans="1:32" x14ac:dyDescent="0.2">
      <c r="B264" s="74" t="s">
        <v>1032</v>
      </c>
      <c r="C264" s="71">
        <v>0</v>
      </c>
      <c r="D264" s="85">
        <v>0</v>
      </c>
      <c r="E264" s="71">
        <v>0</v>
      </c>
      <c r="F264" s="71" cm="1">
        <f t="array" ref="F264:I264">IFERROR(_xlfn.CHOOSECOLS(_xlfn.ANCHORARRAY(V264),2,3,4,5),0)+AA264:AD264</f>
        <v>0</v>
      </c>
      <c r="G264" s="71">
        <v>0</v>
      </c>
      <c r="H264" s="71">
        <v>0</v>
      </c>
      <c r="I264" s="71">
        <v>0</v>
      </c>
      <c r="K264" s="71">
        <v>0</v>
      </c>
      <c r="M264" s="62" t="b">
        <f ca="1"/>
        <v>1</v>
      </c>
      <c r="N264" s="62">
        <f t="shared" si="39"/>
        <v>264</v>
      </c>
      <c r="P264" s="62" t="b">
        <v>0</v>
      </c>
      <c r="Q264" s="62" t="s">
        <v>285</v>
      </c>
      <c r="S264" s="62" t="b">
        <v>1</v>
      </c>
      <c r="U264" s="71">
        <v>0</v>
      </c>
      <c r="V264" s="71" cm="1">
        <f t="array" ref="V264:Z264">IF(LEN($B264),IFERROR(INDEX(_xlfn.ANCHORARRAY('Summarised TB'!$S$4),_xlfn.XMATCH($Q264&amp;"|"&amp;$B264,_xlfn.ANCHORARRAY('Summarised TB'!$AA$4),0,2),_xlfn.SEQUENCE(1,5,3)),0),{0,0,0,0,0})</f>
        <v>0</v>
      </c>
      <c r="W264" s="71">
        <v>0</v>
      </c>
      <c r="X264" s="71">
        <v>0</v>
      </c>
      <c r="Y264" s="71">
        <v>0</v>
      </c>
      <c r="Z264" s="71">
        <v>0</v>
      </c>
      <c r="AA264" s="71">
        <v>0</v>
      </c>
      <c r="AB264" s="71">
        <v>0</v>
      </c>
      <c r="AC264" s="71">
        <v>0</v>
      </c>
      <c r="AD264" s="71">
        <v>0</v>
      </c>
      <c r="AE264" s="71" t="str">
        <v>Capital expenditure</v>
      </c>
    </row>
    <row r="265" spans="1:32" x14ac:dyDescent="0.2">
      <c r="B265" s="74" t="s">
        <v>1033</v>
      </c>
      <c r="C265" s="71">
        <v>0</v>
      </c>
      <c r="D265" s="85">
        <v>0</v>
      </c>
      <c r="E265" s="71">
        <v>0</v>
      </c>
      <c r="F265" s="71" cm="1">
        <f t="array" ref="F265:I265">IFERROR(_xlfn.CHOOSECOLS(_xlfn.ANCHORARRAY(V265),2,3,4,5),0)+AA265:AD265</f>
        <v>0</v>
      </c>
      <c r="G265" s="71">
        <v>0</v>
      </c>
      <c r="H265" s="71">
        <v>0</v>
      </c>
      <c r="I265" s="71">
        <v>0</v>
      </c>
      <c r="K265" s="71">
        <v>0</v>
      </c>
      <c r="M265" s="62" t="b">
        <f ca="1"/>
        <v>1</v>
      </c>
      <c r="N265" s="62">
        <f t="shared" si="39"/>
        <v>265</v>
      </c>
      <c r="P265" s="62" t="b">
        <v>0</v>
      </c>
      <c r="Q265" s="62" t="s">
        <v>285</v>
      </c>
      <c r="S265" s="62" t="b">
        <v>1</v>
      </c>
      <c r="U265" s="71">
        <v>0</v>
      </c>
      <c r="V265" s="71" cm="1">
        <f t="array" ref="V265:Z265">IF(LEN($B265),IFERROR(INDEX(_xlfn.ANCHORARRAY('Summarised TB'!$S$4),_xlfn.XMATCH($Q265&amp;"|"&amp;$B265,_xlfn.ANCHORARRAY('Summarised TB'!$AA$4),0,2),_xlfn.SEQUENCE(1,5,3)),0),{0,0,0,0,0})</f>
        <v>0</v>
      </c>
      <c r="W265" s="71">
        <v>0</v>
      </c>
      <c r="X265" s="71">
        <v>0</v>
      </c>
      <c r="Y265" s="71">
        <v>0</v>
      </c>
      <c r="Z265" s="71">
        <v>0</v>
      </c>
      <c r="AA265" s="71">
        <v>0</v>
      </c>
      <c r="AB265" s="71">
        <v>0</v>
      </c>
      <c r="AC265" s="71">
        <v>0</v>
      </c>
      <c r="AD265" s="71">
        <v>0</v>
      </c>
      <c r="AE265" s="71" t="str">
        <v>Other disallowable expenditure</v>
      </c>
    </row>
    <row r="266" spans="1:32" x14ac:dyDescent="0.2">
      <c r="B266" s="74" t="s">
        <v>1034</v>
      </c>
      <c r="C266" s="71">
        <v>0</v>
      </c>
      <c r="D266" s="71">
        <v>0</v>
      </c>
      <c r="E266" s="71">
        <v>0</v>
      </c>
      <c r="F266" s="71" cm="1">
        <f t="array" ref="F266:I266">IFERROR(_xlfn.CHOOSECOLS(_xlfn.ANCHORARRAY(V266),2,3,4,5),0)+AA266:AD266</f>
        <v>0</v>
      </c>
      <c r="G266" s="71">
        <v>0</v>
      </c>
      <c r="H266" s="71">
        <v>0</v>
      </c>
      <c r="I266" s="71">
        <v>0</v>
      </c>
      <c r="K266" s="71">
        <v>0</v>
      </c>
      <c r="M266" s="62" t="b">
        <f ca="1"/>
        <v>1</v>
      </c>
      <c r="N266" s="62">
        <f t="shared" si="39"/>
        <v>266</v>
      </c>
      <c r="P266" s="62" t="b">
        <v>0</v>
      </c>
      <c r="Q266" s="62" t="s">
        <v>285</v>
      </c>
      <c r="T266" s="62" t="b">
        <v>1</v>
      </c>
      <c r="U266" s="71">
        <v>0</v>
      </c>
      <c r="V266" s="71" cm="1">
        <f t="array" ref="V266:Z266">IF(LEN($B266),IFERROR(INDEX(_xlfn.ANCHORARRAY('Summarised TB'!$S$4),_xlfn.XMATCH($Q266&amp;"|"&amp;$B266,_xlfn.ANCHORARRAY('Summarised TB'!$AA$4),0,2),_xlfn.SEQUENCE(1,5,3)),0),{0,0,0,0,0})</f>
        <v>0</v>
      </c>
      <c r="W266" s="71">
        <v>0</v>
      </c>
      <c r="X266" s="71">
        <v>0</v>
      </c>
      <c r="Y266" s="71">
        <v>0</v>
      </c>
      <c r="Z266" s="71">
        <v>0</v>
      </c>
      <c r="AA266" s="71">
        <v>0</v>
      </c>
      <c r="AB266" s="71">
        <v>0</v>
      </c>
      <c r="AC266" s="71">
        <v>0</v>
      </c>
      <c r="AD266" s="71">
        <v>0</v>
      </c>
      <c r="AE266" s="71" t="str">
        <v>Other analysis / exceptional costs [Allowed]</v>
      </c>
    </row>
    <row r="267" spans="1:32" x14ac:dyDescent="0.2">
      <c r="B267" s="74" t="s">
        <v>1035</v>
      </c>
      <c r="C267" s="71">
        <v>0</v>
      </c>
      <c r="D267" s="71">
        <v>0</v>
      </c>
      <c r="E267" s="71">
        <v>0</v>
      </c>
      <c r="F267" s="71" cm="1">
        <f t="array" ref="F267:I267">IFERROR(_xlfn.CHOOSECOLS(_xlfn.ANCHORARRAY(V267),2,3,4,5),0)+AA267:AD267</f>
        <v>0</v>
      </c>
      <c r="G267" s="71">
        <v>0</v>
      </c>
      <c r="H267" s="71">
        <v>0</v>
      </c>
      <c r="I267" s="71">
        <v>0</v>
      </c>
      <c r="K267" s="71">
        <v>0</v>
      </c>
      <c r="M267" s="62" t="b">
        <f ca="1"/>
        <v>1</v>
      </c>
      <c r="N267" s="62">
        <f t="shared" si="39"/>
        <v>267</v>
      </c>
      <c r="P267" s="62" t="b">
        <v>0</v>
      </c>
      <c r="Q267" s="62" t="s">
        <v>285</v>
      </c>
      <c r="S267" s="62" t="b">
        <v>1</v>
      </c>
      <c r="U267" s="71">
        <v>0</v>
      </c>
      <c r="V267" s="71" cm="1">
        <f t="array" ref="V267:Z267">IF(LEN($B267),IFERROR(INDEX(_xlfn.ANCHORARRAY('Summarised TB'!$S$4),_xlfn.XMATCH($Q267&amp;"|"&amp;$B267,_xlfn.ANCHORARRAY('Summarised TB'!$AA$4),0,2),_xlfn.SEQUENCE(1,5,3)),0),{0,0,0,0,0})</f>
        <v>0</v>
      </c>
      <c r="W267" s="71">
        <v>0</v>
      </c>
      <c r="X267" s="71">
        <v>0</v>
      </c>
      <c r="Y267" s="71">
        <v>0</v>
      </c>
      <c r="Z267" s="71">
        <v>0</v>
      </c>
      <c r="AA267" s="71">
        <v>0</v>
      </c>
      <c r="AB267" s="71">
        <v>0</v>
      </c>
      <c r="AC267" s="71">
        <v>0</v>
      </c>
      <c r="AD267" s="71">
        <v>0</v>
      </c>
      <c r="AE267" s="71" t="str">
        <v>Other analysis / exceptional costs [Disallowed]</v>
      </c>
      <c r="AF267" s="62" t="s">
        <v>953</v>
      </c>
    </row>
    <row r="268" spans="1:32" ht="15" hidden="1" x14ac:dyDescent="0.2">
      <c r="A268" s="184"/>
      <c r="C268" s="71"/>
      <c r="D268" s="71">
        <v>0</v>
      </c>
      <c r="E268" s="71"/>
      <c r="F268" s="71"/>
      <c r="G268" s="71"/>
      <c r="H268" s="71"/>
      <c r="I268" s="71"/>
      <c r="K268" s="71">
        <v>0</v>
      </c>
      <c r="M268" s="62" t="b">
        <f ca="1"/>
        <v>1</v>
      </c>
      <c r="N268" s="62">
        <f t="shared" si="39"/>
        <v>268</v>
      </c>
      <c r="P268" s="62" t="b">
        <v>0</v>
      </c>
      <c r="Q268" s="62" t="s">
        <v>285</v>
      </c>
      <c r="U268" s="71">
        <v>0</v>
      </c>
      <c r="V268" s="71"/>
      <c r="W268" s="71"/>
      <c r="X268" s="71"/>
      <c r="Y268" s="71"/>
      <c r="Z268" s="71"/>
      <c r="AA268" s="71">
        <v>0</v>
      </c>
      <c r="AB268" s="71">
        <v>0</v>
      </c>
      <c r="AC268" s="71">
        <v>0</v>
      </c>
      <c r="AD268" s="71">
        <v>0</v>
      </c>
      <c r="AE268" s="71" t="str">
        <v>Discuss with PwC</v>
      </c>
    </row>
    <row r="269" spans="1:32" hidden="1" x14ac:dyDescent="0.2">
      <c r="A269" s="62" t="str">
        <f>Lists!$V$14</f>
        <v>Added captions allowed up to 5</v>
      </c>
      <c r="C269" s="71"/>
      <c r="D269" s="71">
        <v>0</v>
      </c>
      <c r="E269" s="71"/>
      <c r="F269" s="71"/>
      <c r="G269" s="71"/>
      <c r="H269" s="71"/>
      <c r="I269" s="71"/>
      <c r="K269" s="71">
        <v>0</v>
      </c>
      <c r="M269" s="62" t="b">
        <f ca="1"/>
        <v>1</v>
      </c>
      <c r="N269" s="62">
        <f t="shared" si="39"/>
        <v>269</v>
      </c>
      <c r="P269" s="62" t="b">
        <v>0</v>
      </c>
      <c r="Q269" s="62" t="s">
        <v>285</v>
      </c>
      <c r="U269" s="71">
        <v>0</v>
      </c>
      <c r="V269" s="71"/>
      <c r="W269" s="71"/>
      <c r="X269" s="71"/>
      <c r="Y269" s="71"/>
      <c r="Z269" s="71"/>
      <c r="AA269" s="71">
        <v>0</v>
      </c>
      <c r="AB269" s="71">
        <v>0</v>
      </c>
      <c r="AC269" s="71">
        <v>0</v>
      </c>
      <c r="AD269" s="71">
        <v>0</v>
      </c>
      <c r="AE269" s="71"/>
      <c r="AF269" s="62" t="s">
        <v>980</v>
      </c>
    </row>
    <row r="270" spans="1:32" ht="15" hidden="1" x14ac:dyDescent="0.2">
      <c r="A270" s="184"/>
      <c r="B270" t="str" cm="1">
        <f t="array" ref="B270">_xlfn.UNIQUE(_xlfn._xlws.FILTER('Other analysis exceptional cost'!$B$138:$B$145,'Other analysis exceptional cost'!$I$138:$I$145=Yes,""))</f>
        <v/>
      </c>
      <c r="C270" s="71"/>
      <c r="D270" s="71">
        <v>0</v>
      </c>
      <c r="E270" s="71" cm="1">
        <f t="array" ref="E270:E284">D270:D284</f>
        <v>0</v>
      </c>
      <c r="F270" s="71" cm="1">
        <f t="array" ref="F270:I270">+AA270:AD270</f>
        <v>0</v>
      </c>
      <c r="G270" s="71">
        <v>0</v>
      </c>
      <c r="H270" s="71">
        <v>0</v>
      </c>
      <c r="I270" s="71">
        <v>0</v>
      </c>
      <c r="K270" s="71">
        <v>0</v>
      </c>
      <c r="M270" s="62" t="b">
        <f ca="1"/>
        <v>1</v>
      </c>
      <c r="N270" s="62">
        <f t="shared" si="39"/>
        <v>270</v>
      </c>
      <c r="O270" s="62">
        <f ca="1">COUNTIF(M270:M284,FALSE)</f>
        <v>0</v>
      </c>
      <c r="P270" s="62" t="b">
        <v>0</v>
      </c>
      <c r="Q270" s="62" t="s">
        <v>285</v>
      </c>
      <c r="U270" s="71">
        <v>0</v>
      </c>
      <c r="V270" s="71"/>
      <c r="W270" s="71"/>
      <c r="X270" s="71"/>
      <c r="Y270" s="71"/>
      <c r="Z270" s="71"/>
      <c r="AA270" s="71">
        <v>0</v>
      </c>
      <c r="AB270" s="71">
        <v>0</v>
      </c>
      <c r="AC270" s="71">
        <v>0</v>
      </c>
      <c r="AD270" s="71">
        <v>0</v>
      </c>
      <c r="AE270" s="71"/>
      <c r="AF270" s="62" t="s">
        <v>981</v>
      </c>
    </row>
    <row r="271" spans="1:32" ht="15" hidden="1" x14ac:dyDescent="0.2">
      <c r="A271" s="184"/>
      <c r="C271" s="71"/>
      <c r="D271" s="71">
        <v>0</v>
      </c>
      <c r="E271" s="71">
        <v>0</v>
      </c>
      <c r="F271" s="71" cm="1">
        <f t="array" ref="F271:I271">+AA271:AD271</f>
        <v>0</v>
      </c>
      <c r="G271" s="71">
        <v>0</v>
      </c>
      <c r="H271" s="71">
        <v>0</v>
      </c>
      <c r="I271" s="71">
        <v>0</v>
      </c>
      <c r="K271" s="71">
        <v>0</v>
      </c>
      <c r="M271" s="62" t="b">
        <f ca="1"/>
        <v>1</v>
      </c>
      <c r="N271" s="62">
        <f t="shared" si="39"/>
        <v>271</v>
      </c>
      <c r="O271" s="62" t="e">
        <f ca="1">IF(DataFlow_Hide_Rows_Enabled,[1]!DCHideRow($B$355,+$N270,FALSE,$O270),Message_DataFlow_Disabled)</f>
        <v>#NAME?</v>
      </c>
      <c r="P271" s="62" t="b">
        <v>0</v>
      </c>
      <c r="Q271" s="62" t="s">
        <v>285</v>
      </c>
      <c r="U271" s="71">
        <v>0</v>
      </c>
      <c r="V271" s="71"/>
      <c r="W271" s="71"/>
      <c r="X271" s="71"/>
      <c r="Y271" s="71"/>
      <c r="Z271" s="71"/>
      <c r="AA271" s="71">
        <v>0</v>
      </c>
      <c r="AB271" s="71">
        <v>0</v>
      </c>
      <c r="AC271" s="71">
        <v>0</v>
      </c>
      <c r="AD271" s="71">
        <v>0</v>
      </c>
      <c r="AE271" s="71"/>
    </row>
    <row r="272" spans="1:32" ht="15" hidden="1" x14ac:dyDescent="0.2">
      <c r="A272" s="184"/>
      <c r="C272" s="71"/>
      <c r="D272" s="71">
        <v>0</v>
      </c>
      <c r="E272" s="71">
        <v>0</v>
      </c>
      <c r="F272" s="71" cm="1">
        <f t="array" ref="F272:I272">+AA272:AD272</f>
        <v>0</v>
      </c>
      <c r="G272" s="71">
        <v>0</v>
      </c>
      <c r="H272" s="71">
        <v>0</v>
      </c>
      <c r="I272" s="71">
        <v>0</v>
      </c>
      <c r="K272" s="71">
        <v>0</v>
      </c>
      <c r="M272" s="62" t="b">
        <f ca="1"/>
        <v>1</v>
      </c>
      <c r="N272" s="62">
        <f t="shared" si="39"/>
        <v>272</v>
      </c>
      <c r="O272" s="62" t="e">
        <f ca="1">IF(DataFlow_Hide_Rows_Enabled,[1]!DCHideRow($B$355,+$N270+$O270,TRUE,15-$O270),Message_DataFlow_Disabled)</f>
        <v>#NAME?</v>
      </c>
      <c r="P272" s="62" t="b">
        <v>0</v>
      </c>
      <c r="Q272" s="62" t="s">
        <v>285</v>
      </c>
      <c r="U272" s="71">
        <v>0</v>
      </c>
      <c r="V272" s="71"/>
      <c r="W272" s="71"/>
      <c r="X272" s="71"/>
      <c r="Y272" s="71"/>
      <c r="Z272" s="71"/>
      <c r="AA272" s="71">
        <v>0</v>
      </c>
      <c r="AB272" s="71">
        <v>0</v>
      </c>
      <c r="AC272" s="71">
        <v>0</v>
      </c>
      <c r="AD272" s="71">
        <v>0</v>
      </c>
      <c r="AE272" s="71"/>
    </row>
    <row r="273" spans="1:32" ht="15" hidden="1" x14ac:dyDescent="0.2">
      <c r="A273" s="184"/>
      <c r="C273" s="71"/>
      <c r="D273" s="71">
        <v>0</v>
      </c>
      <c r="E273" s="71">
        <v>0</v>
      </c>
      <c r="F273" s="71" cm="1">
        <f t="array" ref="F273:I273">+AA273:AD273</f>
        <v>0</v>
      </c>
      <c r="G273" s="71">
        <v>0</v>
      </c>
      <c r="H273" s="71">
        <v>0</v>
      </c>
      <c r="I273" s="71">
        <v>0</v>
      </c>
      <c r="K273" s="71">
        <v>0</v>
      </c>
      <c r="M273" s="62" t="b">
        <f ca="1"/>
        <v>1</v>
      </c>
      <c r="N273" s="62">
        <f t="shared" si="39"/>
        <v>273</v>
      </c>
      <c r="P273" s="62" t="b">
        <v>0</v>
      </c>
      <c r="Q273" s="62" t="s">
        <v>285</v>
      </c>
      <c r="U273" s="71">
        <v>0</v>
      </c>
      <c r="V273" s="71"/>
      <c r="W273" s="71"/>
      <c r="X273" s="71"/>
      <c r="Y273" s="71"/>
      <c r="Z273" s="71"/>
      <c r="AA273" s="71">
        <v>0</v>
      </c>
      <c r="AB273" s="71">
        <v>0</v>
      </c>
      <c r="AC273" s="71">
        <v>0</v>
      </c>
      <c r="AD273" s="71">
        <v>0</v>
      </c>
      <c r="AE273" s="71"/>
    </row>
    <row r="274" spans="1:32" ht="15" hidden="1" x14ac:dyDescent="0.2">
      <c r="A274" s="184"/>
      <c r="C274" s="71"/>
      <c r="D274" s="71">
        <v>0</v>
      </c>
      <c r="E274" s="71">
        <v>0</v>
      </c>
      <c r="F274" s="71" cm="1">
        <f t="array" ref="F274:I274">+AA274:AD274</f>
        <v>0</v>
      </c>
      <c r="G274" s="71">
        <v>0</v>
      </c>
      <c r="H274" s="71">
        <v>0</v>
      </c>
      <c r="I274" s="71">
        <v>0</v>
      </c>
      <c r="K274" s="71">
        <v>0</v>
      </c>
      <c r="M274" s="62" t="b">
        <f ca="1"/>
        <v>1</v>
      </c>
      <c r="N274" s="62">
        <f t="shared" si="39"/>
        <v>274</v>
      </c>
      <c r="P274" s="62" t="b">
        <v>0</v>
      </c>
      <c r="Q274" s="62" t="s">
        <v>285</v>
      </c>
      <c r="U274" s="71">
        <v>0</v>
      </c>
      <c r="V274" s="71"/>
      <c r="W274" s="71"/>
      <c r="X274" s="71"/>
      <c r="Y274" s="71"/>
      <c r="Z274" s="71"/>
      <c r="AA274" s="71">
        <v>0</v>
      </c>
      <c r="AB274" s="71">
        <v>0</v>
      </c>
      <c r="AC274" s="71">
        <v>0</v>
      </c>
      <c r="AD274" s="71">
        <v>0</v>
      </c>
      <c r="AE274" s="71"/>
    </row>
    <row r="275" spans="1:32" ht="15" hidden="1" x14ac:dyDescent="0.2">
      <c r="A275" s="184"/>
      <c r="C275" s="71"/>
      <c r="D275" s="71">
        <v>0</v>
      </c>
      <c r="E275" s="71">
        <v>0</v>
      </c>
      <c r="F275" s="71" cm="1">
        <f t="array" ref="F275:I275">+AA275:AD275</f>
        <v>0</v>
      </c>
      <c r="G275" s="71">
        <v>0</v>
      </c>
      <c r="H275" s="71">
        <v>0</v>
      </c>
      <c r="I275" s="71">
        <v>0</v>
      </c>
      <c r="K275" s="71">
        <v>0</v>
      </c>
      <c r="M275" s="62" t="b">
        <f ca="1"/>
        <v>1</v>
      </c>
      <c r="N275" s="62">
        <f t="shared" si="39"/>
        <v>275</v>
      </c>
      <c r="P275" s="62" t="b">
        <v>0</v>
      </c>
      <c r="Q275" s="62" t="s">
        <v>285</v>
      </c>
      <c r="U275" s="71">
        <v>0</v>
      </c>
      <c r="V275" s="71"/>
      <c r="W275" s="71"/>
      <c r="X275" s="71"/>
      <c r="Y275" s="71"/>
      <c r="Z275" s="71"/>
      <c r="AA275" s="71">
        <v>0</v>
      </c>
      <c r="AB275" s="71">
        <v>0</v>
      </c>
      <c r="AC275" s="71">
        <v>0</v>
      </c>
      <c r="AD275" s="71">
        <v>0</v>
      </c>
      <c r="AE275" s="71"/>
    </row>
    <row r="276" spans="1:32" ht="15" hidden="1" x14ac:dyDescent="0.2">
      <c r="A276" s="184"/>
      <c r="C276" s="71"/>
      <c r="D276" s="71">
        <v>0</v>
      </c>
      <c r="E276" s="71">
        <v>0</v>
      </c>
      <c r="F276" s="71" cm="1">
        <f t="array" ref="F276:I276">+AA276:AD276</f>
        <v>0</v>
      </c>
      <c r="G276" s="71">
        <v>0</v>
      </c>
      <c r="H276" s="71">
        <v>0</v>
      </c>
      <c r="I276" s="71">
        <v>0</v>
      </c>
      <c r="K276" s="71">
        <v>0</v>
      </c>
      <c r="M276" s="62" t="b">
        <f ca="1"/>
        <v>1</v>
      </c>
      <c r="N276" s="62">
        <f t="shared" si="39"/>
        <v>276</v>
      </c>
      <c r="P276" s="62" t="b">
        <v>0</v>
      </c>
      <c r="Q276" s="62" t="s">
        <v>285</v>
      </c>
      <c r="U276" s="71">
        <v>0</v>
      </c>
      <c r="V276" s="71"/>
      <c r="W276" s="71"/>
      <c r="X276" s="71"/>
      <c r="Y276" s="71"/>
      <c r="Z276" s="71"/>
      <c r="AA276" s="71">
        <v>0</v>
      </c>
      <c r="AB276" s="71">
        <v>0</v>
      </c>
      <c r="AC276" s="71">
        <v>0</v>
      </c>
      <c r="AD276" s="71">
        <v>0</v>
      </c>
      <c r="AE276" s="71"/>
    </row>
    <row r="277" spans="1:32" ht="15" hidden="1" x14ac:dyDescent="0.2">
      <c r="A277" s="184"/>
      <c r="C277" s="71"/>
      <c r="D277" s="71">
        <v>0</v>
      </c>
      <c r="E277" s="71">
        <v>0</v>
      </c>
      <c r="F277" s="71" cm="1">
        <f t="array" ref="F277:I277">+AA277:AD277</f>
        <v>0</v>
      </c>
      <c r="G277" s="71">
        <v>0</v>
      </c>
      <c r="H277" s="71">
        <v>0</v>
      </c>
      <c r="I277" s="71">
        <v>0</v>
      </c>
      <c r="K277" s="71">
        <v>0</v>
      </c>
      <c r="M277" s="62" t="b">
        <f ca="1"/>
        <v>1</v>
      </c>
      <c r="N277" s="62">
        <f t="shared" si="39"/>
        <v>277</v>
      </c>
      <c r="P277" s="62" t="b">
        <v>0</v>
      </c>
      <c r="Q277" s="62" t="s">
        <v>285</v>
      </c>
      <c r="U277" s="71">
        <v>0</v>
      </c>
      <c r="V277" s="71"/>
      <c r="W277" s="71"/>
      <c r="X277" s="71"/>
      <c r="Y277" s="71"/>
      <c r="Z277" s="71"/>
      <c r="AA277" s="71">
        <v>0</v>
      </c>
      <c r="AB277" s="71">
        <v>0</v>
      </c>
      <c r="AC277" s="71">
        <v>0</v>
      </c>
      <c r="AD277" s="71">
        <v>0</v>
      </c>
      <c r="AE277" s="71"/>
    </row>
    <row r="278" spans="1:32" ht="15" hidden="1" x14ac:dyDescent="0.2">
      <c r="A278" s="184"/>
      <c r="C278" s="71"/>
      <c r="D278" s="71">
        <v>0</v>
      </c>
      <c r="E278" s="71">
        <v>0</v>
      </c>
      <c r="F278" s="71" cm="1">
        <f t="array" ref="F278:I278">+AA278:AD278</f>
        <v>0</v>
      </c>
      <c r="G278" s="71">
        <v>0</v>
      </c>
      <c r="H278" s="71">
        <v>0</v>
      </c>
      <c r="I278" s="71">
        <v>0</v>
      </c>
      <c r="K278" s="71">
        <v>0</v>
      </c>
      <c r="M278" s="62" t="b">
        <f ca="1"/>
        <v>1</v>
      </c>
      <c r="N278" s="62">
        <f t="shared" si="39"/>
        <v>278</v>
      </c>
      <c r="P278" s="62" t="b">
        <v>0</v>
      </c>
      <c r="Q278" s="62" t="s">
        <v>285</v>
      </c>
      <c r="U278" s="71">
        <v>0</v>
      </c>
      <c r="V278" s="71"/>
      <c r="W278" s="71"/>
      <c r="X278" s="71"/>
      <c r="Y278" s="71"/>
      <c r="Z278" s="71"/>
      <c r="AA278" s="71">
        <v>0</v>
      </c>
      <c r="AB278" s="71">
        <v>0</v>
      </c>
      <c r="AC278" s="71">
        <v>0</v>
      </c>
      <c r="AD278" s="71">
        <v>0</v>
      </c>
      <c r="AE278" s="71"/>
    </row>
    <row r="279" spans="1:32" ht="15" hidden="1" x14ac:dyDescent="0.2">
      <c r="A279" s="184"/>
      <c r="C279" s="71"/>
      <c r="D279" s="71">
        <v>0</v>
      </c>
      <c r="E279" s="71">
        <v>0</v>
      </c>
      <c r="F279" s="71" cm="1">
        <f t="array" ref="F279:I279">+AA279:AD279</f>
        <v>0</v>
      </c>
      <c r="G279" s="71">
        <v>0</v>
      </c>
      <c r="H279" s="71">
        <v>0</v>
      </c>
      <c r="I279" s="71">
        <v>0</v>
      </c>
      <c r="K279" s="71">
        <v>0</v>
      </c>
      <c r="M279" s="62" t="b">
        <f ca="1"/>
        <v>1</v>
      </c>
      <c r="N279" s="62">
        <f t="shared" si="39"/>
        <v>279</v>
      </c>
      <c r="P279" s="62" t="b">
        <v>0</v>
      </c>
      <c r="Q279" s="62" t="s">
        <v>285</v>
      </c>
      <c r="U279" s="71">
        <v>0</v>
      </c>
      <c r="V279" s="71"/>
      <c r="W279" s="71"/>
      <c r="X279" s="71"/>
      <c r="Y279" s="71"/>
      <c r="Z279" s="71"/>
      <c r="AA279" s="71">
        <v>0</v>
      </c>
      <c r="AB279" s="71">
        <v>0</v>
      </c>
      <c r="AC279" s="71">
        <v>0</v>
      </c>
      <c r="AD279" s="71">
        <v>0</v>
      </c>
      <c r="AE279" s="71"/>
    </row>
    <row r="280" spans="1:32" ht="15" hidden="1" x14ac:dyDescent="0.2">
      <c r="A280" s="184"/>
      <c r="C280" s="71"/>
      <c r="D280" s="71">
        <v>0</v>
      </c>
      <c r="E280" s="71">
        <v>0</v>
      </c>
      <c r="F280" s="71" cm="1">
        <f t="array" ref="F280:I280">+AA280:AD280</f>
        <v>0</v>
      </c>
      <c r="G280" s="71">
        <v>0</v>
      </c>
      <c r="H280" s="71">
        <v>0</v>
      </c>
      <c r="I280" s="71">
        <v>0</v>
      </c>
      <c r="K280" s="71">
        <v>0</v>
      </c>
      <c r="M280" s="62" t="b">
        <f ca="1"/>
        <v>1</v>
      </c>
      <c r="N280" s="62">
        <f t="shared" si="39"/>
        <v>280</v>
      </c>
      <c r="P280" s="62" t="b">
        <v>0</v>
      </c>
      <c r="Q280" s="62" t="s">
        <v>285</v>
      </c>
      <c r="U280" s="71">
        <v>0</v>
      </c>
      <c r="V280" s="71"/>
      <c r="W280" s="71"/>
      <c r="X280" s="71"/>
      <c r="Y280" s="71"/>
      <c r="Z280" s="71"/>
      <c r="AA280" s="71">
        <v>0</v>
      </c>
      <c r="AB280" s="71">
        <v>0</v>
      </c>
      <c r="AC280" s="71">
        <v>0</v>
      </c>
      <c r="AD280" s="71">
        <v>0</v>
      </c>
      <c r="AE280" s="71"/>
    </row>
    <row r="281" spans="1:32" ht="15" hidden="1" x14ac:dyDescent="0.2">
      <c r="A281" s="184"/>
      <c r="C281" s="71"/>
      <c r="D281" s="71">
        <v>0</v>
      </c>
      <c r="E281" s="71">
        <v>0</v>
      </c>
      <c r="F281" s="71" cm="1">
        <f t="array" ref="F281:I281">+AA281:AD281</f>
        <v>0</v>
      </c>
      <c r="G281" s="71">
        <v>0</v>
      </c>
      <c r="H281" s="71">
        <v>0</v>
      </c>
      <c r="I281" s="71">
        <v>0</v>
      </c>
      <c r="K281" s="71">
        <v>0</v>
      </c>
      <c r="M281" s="62" t="b">
        <f ca="1"/>
        <v>1</v>
      </c>
      <c r="N281" s="62">
        <f t="shared" si="39"/>
        <v>281</v>
      </c>
      <c r="P281" s="62" t="b">
        <v>0</v>
      </c>
      <c r="Q281" s="62" t="s">
        <v>285</v>
      </c>
      <c r="U281" s="71">
        <v>0</v>
      </c>
      <c r="V281" s="71"/>
      <c r="W281" s="71"/>
      <c r="X281" s="71"/>
      <c r="Y281" s="71"/>
      <c r="Z281" s="71"/>
      <c r="AA281" s="71">
        <v>0</v>
      </c>
      <c r="AB281" s="71">
        <v>0</v>
      </c>
      <c r="AC281" s="71">
        <v>0</v>
      </c>
      <c r="AD281" s="71">
        <v>0</v>
      </c>
      <c r="AE281" s="71"/>
    </row>
    <row r="282" spans="1:32" ht="15" hidden="1" x14ac:dyDescent="0.2">
      <c r="A282" s="184"/>
      <c r="C282" s="71"/>
      <c r="D282" s="71">
        <v>0</v>
      </c>
      <c r="E282" s="71">
        <v>0</v>
      </c>
      <c r="F282" s="71" cm="1">
        <f t="array" ref="F282:I282">+AA282:AD282</f>
        <v>0</v>
      </c>
      <c r="G282" s="71">
        <v>0</v>
      </c>
      <c r="H282" s="71">
        <v>0</v>
      </c>
      <c r="I282" s="71">
        <v>0</v>
      </c>
      <c r="K282" s="71">
        <v>0</v>
      </c>
      <c r="M282" s="62" t="b">
        <f ca="1"/>
        <v>1</v>
      </c>
      <c r="N282" s="62">
        <f t="shared" si="39"/>
        <v>282</v>
      </c>
      <c r="P282" s="62" t="b">
        <v>0</v>
      </c>
      <c r="Q282" s="62" t="s">
        <v>285</v>
      </c>
      <c r="U282" s="71">
        <v>0</v>
      </c>
      <c r="V282" s="71"/>
      <c r="W282" s="71"/>
      <c r="X282" s="71"/>
      <c r="Y282" s="71"/>
      <c r="Z282" s="71"/>
      <c r="AA282" s="71">
        <v>0</v>
      </c>
      <c r="AB282" s="71">
        <v>0</v>
      </c>
      <c r="AC282" s="71">
        <v>0</v>
      </c>
      <c r="AD282" s="71">
        <v>0</v>
      </c>
      <c r="AE282" s="71"/>
    </row>
    <row r="283" spans="1:32" ht="15" hidden="1" x14ac:dyDescent="0.2">
      <c r="A283" s="184"/>
      <c r="C283" s="71"/>
      <c r="D283" s="71">
        <v>0</v>
      </c>
      <c r="E283" s="71">
        <v>0</v>
      </c>
      <c r="F283" s="71" cm="1">
        <f t="array" ref="F283:I283">+AA283:AD283</f>
        <v>0</v>
      </c>
      <c r="G283" s="71">
        <v>0</v>
      </c>
      <c r="H283" s="71">
        <v>0</v>
      </c>
      <c r="I283" s="71">
        <v>0</v>
      </c>
      <c r="K283" s="71">
        <v>0</v>
      </c>
      <c r="M283" s="62" t="b">
        <f ca="1"/>
        <v>1</v>
      </c>
      <c r="N283" s="62">
        <f t="shared" si="39"/>
        <v>283</v>
      </c>
      <c r="P283" s="62" t="b">
        <v>0</v>
      </c>
      <c r="Q283" s="62" t="s">
        <v>285</v>
      </c>
      <c r="U283" s="71">
        <v>0</v>
      </c>
      <c r="V283" s="71"/>
      <c r="W283" s="71"/>
      <c r="X283" s="71"/>
      <c r="Y283" s="71"/>
      <c r="Z283" s="71"/>
      <c r="AA283" s="71">
        <v>0</v>
      </c>
      <c r="AB283" s="71">
        <v>0</v>
      </c>
      <c r="AC283" s="71">
        <v>0</v>
      </c>
      <c r="AD283" s="71">
        <v>0</v>
      </c>
      <c r="AE283" s="71"/>
    </row>
    <row r="284" spans="1:32" ht="15" hidden="1" x14ac:dyDescent="0.2">
      <c r="A284" s="184"/>
      <c r="C284" s="71"/>
      <c r="D284" s="71">
        <v>0</v>
      </c>
      <c r="E284" s="71">
        <v>0</v>
      </c>
      <c r="F284" s="71" cm="1">
        <f t="array" ref="F284:I284">+AA284:AD284</f>
        <v>0</v>
      </c>
      <c r="G284" s="71">
        <v>0</v>
      </c>
      <c r="H284" s="71">
        <v>0</v>
      </c>
      <c r="I284" s="71">
        <v>0</v>
      </c>
      <c r="K284" s="71">
        <v>0</v>
      </c>
      <c r="M284" s="62" t="b">
        <f ca="1"/>
        <v>1</v>
      </c>
      <c r="N284" s="62">
        <f t="shared" si="39"/>
        <v>284</v>
      </c>
      <c r="P284" s="62" t="b">
        <v>0</v>
      </c>
      <c r="Q284" s="62" t="s">
        <v>285</v>
      </c>
      <c r="U284" s="71">
        <v>0</v>
      </c>
      <c r="V284" s="71"/>
      <c r="W284" s="71"/>
      <c r="X284" s="71"/>
      <c r="Y284" s="71"/>
      <c r="Z284" s="71"/>
      <c r="AA284" s="71">
        <v>0</v>
      </c>
      <c r="AB284" s="71">
        <v>0</v>
      </c>
      <c r="AC284" s="71">
        <v>0</v>
      </c>
      <c r="AD284" s="71">
        <v>0</v>
      </c>
      <c r="AE284" s="71"/>
    </row>
    <row r="285" spans="1:32" ht="15.75" thickBot="1" x14ac:dyDescent="0.25">
      <c r="A285" s="184"/>
      <c r="C285" s="71"/>
      <c r="D285" s="71"/>
      <c r="E285" s="71"/>
      <c r="F285" s="71"/>
      <c r="G285" s="71"/>
      <c r="H285" s="71"/>
      <c r="I285" s="71"/>
      <c r="K285" s="71"/>
      <c r="M285" s="62" t="b">
        <f ca="1"/>
        <v>1</v>
      </c>
      <c r="N285" s="62">
        <f t="shared" si="39"/>
        <v>285</v>
      </c>
      <c r="Q285" s="62" t="s">
        <v>792</v>
      </c>
      <c r="U285" s="71">
        <v>0</v>
      </c>
      <c r="V285" s="71"/>
      <c r="W285" s="71"/>
      <c r="X285" s="71"/>
      <c r="Y285" s="71"/>
      <c r="Z285" s="71"/>
      <c r="AA285" s="71"/>
      <c r="AB285" s="71"/>
      <c r="AC285" s="71"/>
      <c r="AD285" s="71"/>
      <c r="AE285" s="71"/>
      <c r="AF285" s="62" t="s">
        <v>934</v>
      </c>
    </row>
    <row r="286" spans="1:32" ht="15.75" thickBot="1" x14ac:dyDescent="0.25">
      <c r="A286" s="184"/>
      <c r="B286" s="62" t="s">
        <v>935</v>
      </c>
      <c r="C286" s="68">
        <f t="shared" ref="C286:I286" si="49">SUM(C257:C285)</f>
        <v>0</v>
      </c>
      <c r="D286" s="68">
        <f t="shared" si="49"/>
        <v>0</v>
      </c>
      <c r="E286" s="68">
        <f t="shared" si="49"/>
        <v>0</v>
      </c>
      <c r="F286" s="68">
        <f t="shared" si="49"/>
        <v>0</v>
      </c>
      <c r="G286" s="68">
        <f t="shared" si="49"/>
        <v>0</v>
      </c>
      <c r="H286" s="68">
        <f t="shared" si="49"/>
        <v>0</v>
      </c>
      <c r="I286" s="68">
        <f t="shared" si="49"/>
        <v>0</v>
      </c>
      <c r="K286" s="68">
        <f>SUM(K258:K285)</f>
        <v>0</v>
      </c>
      <c r="M286" s="62" t="b">
        <f ca="1"/>
        <v>1</v>
      </c>
      <c r="N286" s="62">
        <f t="shared" ref="N286:N349" si="50">N285+1</f>
        <v>286</v>
      </c>
      <c r="U286" s="71">
        <v>0</v>
      </c>
      <c r="V286" s="71"/>
      <c r="W286" s="71"/>
      <c r="X286" s="71"/>
      <c r="Y286" s="71"/>
      <c r="Z286" s="71"/>
      <c r="AA286" s="71"/>
      <c r="AB286" s="71"/>
      <c r="AC286" s="71"/>
      <c r="AD286" s="71"/>
      <c r="AE286" s="71"/>
    </row>
    <row r="287" spans="1:32" ht="15" x14ac:dyDescent="0.2">
      <c r="A287" s="184"/>
      <c r="C287" s="71"/>
      <c r="D287" s="71"/>
      <c r="E287" s="71"/>
      <c r="F287" s="71"/>
      <c r="G287" s="71"/>
      <c r="H287" s="71"/>
      <c r="I287" s="71"/>
      <c r="M287" s="62" t="b">
        <f ca="1"/>
        <v>1</v>
      </c>
      <c r="N287" s="62">
        <f t="shared" si="50"/>
        <v>287</v>
      </c>
      <c r="U287" s="71">
        <v>0</v>
      </c>
      <c r="V287" s="71"/>
      <c r="W287" s="71"/>
      <c r="X287" s="71"/>
      <c r="Y287" s="71"/>
      <c r="Z287" s="71"/>
      <c r="AA287" s="71"/>
      <c r="AB287" s="71"/>
      <c r="AC287" s="71"/>
      <c r="AD287" s="71"/>
      <c r="AE287" s="71"/>
    </row>
    <row r="288" spans="1:32" ht="15" x14ac:dyDescent="0.2">
      <c r="A288" s="184"/>
      <c r="C288" s="71"/>
      <c r="D288" s="71"/>
      <c r="E288" s="71"/>
      <c r="F288" s="71"/>
      <c r="G288" s="71"/>
      <c r="H288" s="71"/>
      <c r="I288" s="71"/>
      <c r="M288" s="62" t="b">
        <f ca="1"/>
        <v>1</v>
      </c>
      <c r="N288" s="62">
        <f t="shared" si="50"/>
        <v>288</v>
      </c>
      <c r="U288" s="71">
        <v>0</v>
      </c>
      <c r="V288" s="71"/>
      <c r="W288" s="71"/>
      <c r="X288" s="71"/>
      <c r="Y288" s="71"/>
      <c r="Z288" s="71"/>
      <c r="AA288" s="71"/>
      <c r="AB288" s="71"/>
      <c r="AC288" s="71"/>
      <c r="AD288" s="71"/>
      <c r="AE288" s="71"/>
    </row>
    <row r="289" spans="1:32" ht="15.75" x14ac:dyDescent="0.25">
      <c r="A289" s="70" t="str">
        <f>+$Q289&amp;Lists!$V$6</f>
        <v>Irrecoverable VAT disclosure table</v>
      </c>
      <c r="C289" s="71"/>
      <c r="D289" s="71"/>
      <c r="E289" s="71"/>
      <c r="F289" s="71"/>
      <c r="G289" s="71"/>
      <c r="H289" s="71"/>
      <c r="I289" s="71"/>
      <c r="M289" s="62" t="b">
        <f ca="1"/>
        <v>1</v>
      </c>
      <c r="N289" s="62">
        <f t="shared" si="50"/>
        <v>289</v>
      </c>
      <c r="Q289" s="62" t="s">
        <v>49</v>
      </c>
      <c r="U289" s="71">
        <v>0</v>
      </c>
      <c r="V289" s="71"/>
      <c r="W289" s="71"/>
      <c r="X289" s="71"/>
      <c r="Y289" s="71"/>
      <c r="Z289" s="71"/>
      <c r="AA289" s="71"/>
      <c r="AB289" s="71"/>
      <c r="AC289" s="71"/>
      <c r="AD289" s="71"/>
      <c r="AE289" s="71"/>
      <c r="AF289" s="62" t="s">
        <v>902</v>
      </c>
    </row>
    <row r="290" spans="1:32" x14ac:dyDescent="0.2">
      <c r="C290" s="71"/>
      <c r="D290" s="71"/>
      <c r="E290" s="71"/>
      <c r="F290" s="71"/>
      <c r="G290" s="71"/>
      <c r="H290" s="71"/>
      <c r="I290" s="71"/>
      <c r="M290" s="62" t="b">
        <f ca="1"/>
        <v>1</v>
      </c>
      <c r="N290" s="62">
        <f t="shared" si="50"/>
        <v>290</v>
      </c>
      <c r="U290" s="71">
        <v>0</v>
      </c>
      <c r="V290" s="71"/>
      <c r="W290" s="71"/>
      <c r="X290" s="71"/>
      <c r="Y290" s="71"/>
      <c r="Z290" s="71"/>
      <c r="AA290" s="71"/>
      <c r="AB290" s="71"/>
      <c r="AC290" s="71"/>
      <c r="AD290" s="71"/>
      <c r="AE290" s="71"/>
    </row>
    <row r="291" spans="1:32" x14ac:dyDescent="0.2">
      <c r="B291" s="83" t="s">
        <v>1036</v>
      </c>
      <c r="C291" s="71" cm="1">
        <f t="array" ref="C291:C299">$V291:$V299</f>
        <v>0</v>
      </c>
      <c r="D291" s="85">
        <f>-SUM(_xlfn.ANCHORARRAY(D292))</f>
        <v>0</v>
      </c>
      <c r="E291" s="71" cm="1">
        <f t="array" ref="E291:E299">+C291:C299+D291:D299</f>
        <v>0</v>
      </c>
      <c r="F291" s="71" cm="1">
        <f t="array" ref="F291:I291">IFERROR(_xlfn.CHOOSECOLS(_xlfn.ANCHORARRAY(V291),2,3,4,5),0)+AA291:AD291</f>
        <v>0</v>
      </c>
      <c r="G291" s="71">
        <v>0</v>
      </c>
      <c r="H291" s="71">
        <v>0</v>
      </c>
      <c r="I291" s="71">
        <v>0</v>
      </c>
      <c r="K291" s="71" cm="1">
        <f t="array" ref="K291:K306">U291:U306</f>
        <v>0</v>
      </c>
      <c r="M291" s="62" t="b">
        <f ca="1"/>
        <v>1</v>
      </c>
      <c r="N291" s="62">
        <f t="shared" si="50"/>
        <v>291</v>
      </c>
      <c r="P291" s="62" t="b" cm="1">
        <f t="array" ref="P291:P306">+E291:E306&lt;&gt;0</f>
        <v>0</v>
      </c>
      <c r="Q291" s="62" t="s">
        <v>49</v>
      </c>
      <c r="U291" s="71">
        <v>0</v>
      </c>
      <c r="V291" s="71" cm="1">
        <f t="array" ref="V291:Z291">IF(LEN($B291),IFERROR(INDEX(_xlfn.ANCHORARRAY('Summarised TB'!$S$4),_xlfn.XMATCH($Q291&amp;"|"&amp;$B291,_xlfn.ANCHORARRAY('Summarised TB'!$AA$4),0,2),_xlfn.SEQUENCE(1,5,3)),0),{0,0,0,0,0})</f>
        <v>0</v>
      </c>
      <c r="W291" s="71">
        <v>0</v>
      </c>
      <c r="X291" s="71">
        <v>0</v>
      </c>
      <c r="Y291" s="71">
        <v>0</v>
      </c>
      <c r="Z291" s="71">
        <v>0</v>
      </c>
      <c r="AA291" s="71">
        <f t="shared" ref="AA291" si="51">-SUM(_xlfn.ANCHORARRAY(AA292))</f>
        <v>0</v>
      </c>
      <c r="AB291" s="71">
        <f t="shared" ref="AB291" si="52">-SUM(_xlfn.ANCHORARRAY(AB292))</f>
        <v>0</v>
      </c>
      <c r="AC291" s="71">
        <f t="shared" ref="AC291" si="53">-SUM(_xlfn.ANCHORARRAY(AC292))</f>
        <v>0</v>
      </c>
      <c r="AD291" s="71">
        <f t="shared" ref="AD291" si="54">-SUM(_xlfn.ANCHORARRAY(AD292))</f>
        <v>0</v>
      </c>
      <c r="AE291" s="71"/>
      <c r="AF291" s="62" t="s">
        <v>952</v>
      </c>
    </row>
    <row r="292" spans="1:32" x14ac:dyDescent="0.2">
      <c r="B292" s="83" t="s">
        <v>290</v>
      </c>
      <c r="C292" s="71">
        <v>0</v>
      </c>
      <c r="D292" s="71" cm="1">
        <f t="array" ref="D292:D306">IF($B292:$B306&lt;&gt;"",SUMIFS('Irrecoverable VAT'!$C$122:$C$140,'Irrecoverable VAT'!$Q$122:$Q$140,$B292:$B306),0)</f>
        <v>0</v>
      </c>
      <c r="E292" s="71">
        <v>0</v>
      </c>
      <c r="F292" s="71" cm="1">
        <f t="array" ref="F292:I292">IFERROR(_xlfn.CHOOSECOLS(_xlfn.ANCHORARRAY(V292),2,3,4,5),0)+AA292:AD292</f>
        <v>0</v>
      </c>
      <c r="G292" s="71">
        <v>0</v>
      </c>
      <c r="H292" s="71">
        <v>0</v>
      </c>
      <c r="I292" s="71">
        <v>0</v>
      </c>
      <c r="K292" s="71">
        <v>0</v>
      </c>
      <c r="M292" s="62" t="b">
        <f ca="1"/>
        <v>1</v>
      </c>
      <c r="N292" s="62">
        <f t="shared" si="50"/>
        <v>292</v>
      </c>
      <c r="P292" s="62" t="b">
        <v>0</v>
      </c>
      <c r="Q292" s="62" t="s">
        <v>49</v>
      </c>
      <c r="S292" s="62" t="b">
        <v>1</v>
      </c>
      <c r="U292" s="71">
        <v>0</v>
      </c>
      <c r="V292" s="71" cm="1">
        <f t="array" ref="V292:Z292">IF(LEN($B292),IFERROR(INDEX(_xlfn.ANCHORARRAY('Summarised TB'!$S$4),_xlfn.XMATCH($Q292&amp;"|"&amp;$B292,_xlfn.ANCHORARRAY('Summarised TB'!$AA$4),0,2),_xlfn.SEQUENCE(1,5,3)),0),{0,0,0,0,0})</f>
        <v>0</v>
      </c>
      <c r="W292" s="71">
        <v>0</v>
      </c>
      <c r="X292" s="71">
        <v>0</v>
      </c>
      <c r="Y292" s="71">
        <v>0</v>
      </c>
      <c r="Z292" s="71">
        <v>0</v>
      </c>
      <c r="AA292" s="71" cm="1">
        <f t="array" ref="AA292:AA306">IF((LEN(AA$3)&gt;0)*(LEN($B292:$B306)&gt;0),SUMIFS('Irrecoverable VAT'!D$122:D$140,'Irrecoverable VAT'!$Q$122:$Q$140,$B292:$B306),0)</f>
        <v>0</v>
      </c>
      <c r="AB292" s="71" cm="1">
        <f t="array" ref="AB292:AB306">IF((LEN(AB$3)&gt;0)*(LEN($B292:$B306)&gt;0),SUMIFS('Irrecoverable VAT'!E$122:E$140,'Irrecoverable VAT'!$Q$122:$Q$140,$B292:$B306),0)</f>
        <v>0</v>
      </c>
      <c r="AC292" s="71" cm="1">
        <f t="array" ref="AC292:AC306">IF((LEN(AC$3)&gt;0)*(LEN($B292:$B306)&gt;0),SUMIFS('Irrecoverable VAT'!F$122:F$140,'Irrecoverable VAT'!$Q$122:$Q$140,$B292:$B306),0)</f>
        <v>0</v>
      </c>
      <c r="AD292" s="71" cm="1">
        <f t="array" ref="AD292:AD306">IF((LEN(AD$3)&gt;0)*(LEN($B292:$B306)&gt;0),SUMIFS('Irrecoverable VAT'!G$122:G$140,'Irrecoverable VAT'!$Q$122:$Q$140,$B292:$B306),0)</f>
        <v>0</v>
      </c>
      <c r="AE292" s="71" t="str" cm="1">
        <f t="array" ref="AE292:AE300">_xlfn.VSTACK($B292:$B299,Lists!$V$17)</f>
        <v>Capital - capital allowances</v>
      </c>
    </row>
    <row r="293" spans="1:32" x14ac:dyDescent="0.2">
      <c r="B293" s="74" t="s">
        <v>291</v>
      </c>
      <c r="C293" s="71">
        <v>0</v>
      </c>
      <c r="D293" s="71">
        <v>0</v>
      </c>
      <c r="E293" s="71">
        <v>0</v>
      </c>
      <c r="F293" s="71" cm="1">
        <f t="array" ref="F293:I293">IFERROR(_xlfn.CHOOSECOLS(_xlfn.ANCHORARRAY(V293),2,3,4,5),0)+AA293:AD293</f>
        <v>0</v>
      </c>
      <c r="G293" s="71">
        <v>0</v>
      </c>
      <c r="H293" s="71">
        <v>0</v>
      </c>
      <c r="I293" s="71">
        <v>0</v>
      </c>
      <c r="K293" s="71">
        <v>0</v>
      </c>
      <c r="M293" s="62" t="b">
        <f ca="1"/>
        <v>1</v>
      </c>
      <c r="N293" s="62">
        <f t="shared" si="50"/>
        <v>293</v>
      </c>
      <c r="P293" s="62" t="b">
        <v>0</v>
      </c>
      <c r="Q293" s="62" t="s">
        <v>49</v>
      </c>
      <c r="S293" s="62" t="b">
        <v>1</v>
      </c>
      <c r="U293" s="71">
        <v>0</v>
      </c>
      <c r="V293" s="71" cm="1">
        <f t="array" ref="V293:Z293">IF(LEN($B293),IFERROR(INDEX(_xlfn.ANCHORARRAY('Summarised TB'!$S$4),_xlfn.XMATCH($Q293&amp;"|"&amp;$B293,_xlfn.ANCHORARRAY('Summarised TB'!$AA$4),0,2),_xlfn.SEQUENCE(1,5,3)),0),{0,0,0,0,0})</f>
        <v>0</v>
      </c>
      <c r="W293" s="71">
        <v>0</v>
      </c>
      <c r="X293" s="71">
        <v>0</v>
      </c>
      <c r="Y293" s="71">
        <v>0</v>
      </c>
      <c r="Z293" s="71">
        <v>0</v>
      </c>
      <c r="AA293" s="71">
        <v>0</v>
      </c>
      <c r="AB293" s="71">
        <v>0</v>
      </c>
      <c r="AC293" s="71">
        <v>0</v>
      </c>
      <c r="AD293" s="71">
        <v>0</v>
      </c>
      <c r="AE293" s="71" t="str">
        <v>Capital - non-deductible</v>
      </c>
      <c r="AF293" s="62" t="s">
        <v>953</v>
      </c>
    </row>
    <row r="294" spans="1:32" x14ac:dyDescent="0.2">
      <c r="B294" s="74" t="s">
        <v>1031</v>
      </c>
      <c r="C294" s="71">
        <v>0</v>
      </c>
      <c r="D294" s="71">
        <v>0</v>
      </c>
      <c r="E294" s="71">
        <v>0</v>
      </c>
      <c r="F294" s="71" cm="1">
        <f t="array" ref="F294:I294">IFERROR(_xlfn.CHOOSECOLS(_xlfn.ANCHORARRAY(V294),2,3,4,5),0)+AA294:AD294</f>
        <v>0</v>
      </c>
      <c r="G294" s="71">
        <v>0</v>
      </c>
      <c r="H294" s="71">
        <v>0</v>
      </c>
      <c r="I294" s="71">
        <v>0</v>
      </c>
      <c r="K294" s="71">
        <v>0</v>
      </c>
      <c r="M294" s="62" t="b">
        <f ca="1"/>
        <v>1</v>
      </c>
      <c r="N294" s="62">
        <f t="shared" si="50"/>
        <v>294</v>
      </c>
      <c r="P294" s="62" t="b">
        <v>0</v>
      </c>
      <c r="Q294" s="62" t="s">
        <v>49</v>
      </c>
      <c r="S294" s="62" t="b">
        <v>1</v>
      </c>
      <c r="U294" s="71">
        <v>0</v>
      </c>
      <c r="V294" s="71" cm="1">
        <f t="array" ref="V294:Z294">IF(LEN($B294),IFERROR(INDEX(_xlfn.ANCHORARRAY('Summarised TB'!$S$4),_xlfn.XMATCH($Q294&amp;"|"&amp;$B294,_xlfn.ANCHORARRAY('Summarised TB'!$AA$4),0,2),_xlfn.SEQUENCE(1,5,3)),0),{0,0,0,0,0})</f>
        <v>0</v>
      </c>
      <c r="W294" s="71">
        <v>0</v>
      </c>
      <c r="X294" s="71">
        <v>0</v>
      </c>
      <c r="Y294" s="71">
        <v>0</v>
      </c>
      <c r="Z294" s="71">
        <v>0</v>
      </c>
      <c r="AA294" s="71">
        <v>0</v>
      </c>
      <c r="AB294" s="71">
        <v>0</v>
      </c>
      <c r="AC294" s="71">
        <v>0</v>
      </c>
      <c r="AD294" s="71">
        <v>0</v>
      </c>
      <c r="AE294" s="71" t="str">
        <v>Entertaining - disallowable</v>
      </c>
    </row>
    <row r="295" spans="1:32" x14ac:dyDescent="0.2">
      <c r="B295" s="74" t="s">
        <v>1037</v>
      </c>
      <c r="C295" s="71">
        <v>0</v>
      </c>
      <c r="D295" s="71">
        <v>0</v>
      </c>
      <c r="E295" s="71">
        <v>0</v>
      </c>
      <c r="F295" s="71" cm="1">
        <f t="array" ref="F295:I295">IFERROR(_xlfn.CHOOSECOLS(_xlfn.ANCHORARRAY(V295),2,3,4,5),0)+AA295:AD295</f>
        <v>0</v>
      </c>
      <c r="G295" s="71">
        <v>0</v>
      </c>
      <c r="H295" s="71">
        <v>0</v>
      </c>
      <c r="I295" s="71">
        <v>0</v>
      </c>
      <c r="K295" s="71">
        <v>0</v>
      </c>
      <c r="M295" s="62" t="b">
        <f ca="1"/>
        <v>1</v>
      </c>
      <c r="N295" s="62">
        <f t="shared" si="50"/>
        <v>295</v>
      </c>
      <c r="P295" s="62" t="b">
        <v>0</v>
      </c>
      <c r="Q295" s="62" t="s">
        <v>49</v>
      </c>
      <c r="S295" s="62" t="b">
        <v>1</v>
      </c>
      <c r="U295" s="71">
        <v>0</v>
      </c>
      <c r="V295" s="71" cm="1">
        <f t="array" ref="V295:Z295">IF(LEN($B295),IFERROR(INDEX(_xlfn.ANCHORARRAY('Summarised TB'!$S$4),_xlfn.XMATCH($Q295&amp;"|"&amp;$B295,_xlfn.ANCHORARRAY('Summarised TB'!$AA$4),0,2),_xlfn.SEQUENCE(1,5,3)),0),{0,0,0,0,0})</f>
        <v>0</v>
      </c>
      <c r="W295" s="71">
        <v>0</v>
      </c>
      <c r="X295" s="71">
        <v>0</v>
      </c>
      <c r="Y295" s="71">
        <v>0</v>
      </c>
      <c r="Z295" s="71">
        <v>0</v>
      </c>
      <c r="AA295" s="71">
        <v>0</v>
      </c>
      <c r="AB295" s="71">
        <v>0</v>
      </c>
      <c r="AC295" s="71">
        <v>0</v>
      </c>
      <c r="AD295" s="71">
        <v>0</v>
      </c>
      <c r="AE295" s="71" t="str">
        <v>Car leases</v>
      </c>
    </row>
    <row r="296" spans="1:32" x14ac:dyDescent="0.2">
      <c r="B296" s="74" t="s">
        <v>1038</v>
      </c>
      <c r="C296" s="71">
        <v>0</v>
      </c>
      <c r="D296" s="71">
        <v>0</v>
      </c>
      <c r="E296" s="71">
        <v>0</v>
      </c>
      <c r="F296" s="71" cm="1">
        <f t="array" ref="F296:I296">IFERROR(_xlfn.CHOOSECOLS(_xlfn.ANCHORARRAY(V296),2,3,4,5),0)+AA296:AD296</f>
        <v>0</v>
      </c>
      <c r="G296" s="71">
        <v>0</v>
      </c>
      <c r="H296" s="71">
        <v>0</v>
      </c>
      <c r="I296" s="71">
        <v>0</v>
      </c>
      <c r="K296" s="71">
        <v>0</v>
      </c>
      <c r="M296" s="62" t="b">
        <f ca="1"/>
        <v>1</v>
      </c>
      <c r="N296" s="62">
        <f t="shared" si="50"/>
        <v>296</v>
      </c>
      <c r="P296" s="62" t="b">
        <v>0</v>
      </c>
      <c r="Q296" s="62" t="s">
        <v>49</v>
      </c>
      <c r="S296" s="62" t="b">
        <v>1</v>
      </c>
      <c r="U296" s="71">
        <v>0</v>
      </c>
      <c r="V296" s="71" cm="1">
        <f t="array" ref="V296:Z296">IF(LEN($B296),IFERROR(INDEX(_xlfn.ANCHORARRAY('Summarised TB'!$S$4),_xlfn.XMATCH($Q296&amp;"|"&amp;$B296,_xlfn.ANCHORARRAY('Summarised TB'!$AA$4),0,2),_xlfn.SEQUENCE(1,5,3)),0),{0,0,0,0,0})</f>
        <v>0</v>
      </c>
      <c r="W296" s="71">
        <v>0</v>
      </c>
      <c r="X296" s="71">
        <v>0</v>
      </c>
      <c r="Y296" s="71">
        <v>0</v>
      </c>
      <c r="Z296" s="71">
        <v>0</v>
      </c>
      <c r="AA296" s="71">
        <v>0</v>
      </c>
      <c r="AB296" s="71">
        <v>0</v>
      </c>
      <c r="AC296" s="71">
        <v>0</v>
      </c>
      <c r="AD296" s="71">
        <v>0</v>
      </c>
      <c r="AE296" s="71" t="str">
        <v>Other disallowable costs</v>
      </c>
    </row>
    <row r="297" spans="1:32" x14ac:dyDescent="0.2">
      <c r="B297" s="74" t="s">
        <v>294</v>
      </c>
      <c r="C297" s="71">
        <v>0</v>
      </c>
      <c r="D297" s="71">
        <v>0</v>
      </c>
      <c r="E297" s="71">
        <v>0</v>
      </c>
      <c r="F297" s="71" cm="1">
        <f t="array" ref="F297:I297">IFERROR(_xlfn.CHOOSECOLS(_xlfn.ANCHORARRAY(V297),2,3,4,5),0)+AA297:AD297</f>
        <v>0</v>
      </c>
      <c r="G297" s="71">
        <v>0</v>
      </c>
      <c r="H297" s="71">
        <v>0</v>
      </c>
      <c r="I297" s="71">
        <v>0</v>
      </c>
      <c r="K297" s="71">
        <v>0</v>
      </c>
      <c r="M297" s="62" t="b">
        <f ca="1"/>
        <v>1</v>
      </c>
      <c r="N297" s="62">
        <f t="shared" si="50"/>
        <v>297</v>
      </c>
      <c r="P297" s="62" t="b">
        <v>0</v>
      </c>
      <c r="Q297" s="62" t="s">
        <v>49</v>
      </c>
      <c r="T297" s="62" t="b">
        <v>1</v>
      </c>
      <c r="U297" s="71">
        <v>0</v>
      </c>
      <c r="V297" s="71" cm="1">
        <f t="array" ref="V297:Z297">IF(LEN($B297),IFERROR(INDEX(_xlfn.ANCHORARRAY('Summarised TB'!$S$4),_xlfn.XMATCH($Q297&amp;"|"&amp;$B297,_xlfn.ANCHORARRAY('Summarised TB'!$AA$4),0,2),_xlfn.SEQUENCE(1,5,3)),0),{0,0,0,0,0})</f>
        <v>0</v>
      </c>
      <c r="W297" s="71">
        <v>0</v>
      </c>
      <c r="X297" s="71">
        <v>0</v>
      </c>
      <c r="Y297" s="71">
        <v>0</v>
      </c>
      <c r="Z297" s="71">
        <v>0</v>
      </c>
      <c r="AA297" s="71">
        <v>0</v>
      </c>
      <c r="AB297" s="71">
        <v>0</v>
      </c>
      <c r="AC297" s="71">
        <v>0</v>
      </c>
      <c r="AD297" s="71">
        <v>0</v>
      </c>
      <c r="AE297" s="71" t="str">
        <v>Allowable costs</v>
      </c>
    </row>
    <row r="298" spans="1:32" x14ac:dyDescent="0.2">
      <c r="B298" s="74" t="s">
        <v>295</v>
      </c>
      <c r="C298" s="71">
        <v>0</v>
      </c>
      <c r="D298" s="71">
        <v>0</v>
      </c>
      <c r="E298" s="71">
        <v>0</v>
      </c>
      <c r="F298" s="71" cm="1">
        <f t="array" ref="F298:I298">IFERROR(_xlfn.CHOOSECOLS(_xlfn.ANCHORARRAY(V298),2,3,4,5),0)+AA298:AD298</f>
        <v>0</v>
      </c>
      <c r="G298" s="71">
        <v>0</v>
      </c>
      <c r="H298" s="71">
        <v>0</v>
      </c>
      <c r="I298" s="71">
        <v>0</v>
      </c>
      <c r="K298" s="71">
        <v>0</v>
      </c>
      <c r="M298" s="62" t="b">
        <f ca="1"/>
        <v>1</v>
      </c>
      <c r="N298" s="62">
        <f t="shared" si="50"/>
        <v>298</v>
      </c>
      <c r="P298" s="62" t="b">
        <v>0</v>
      </c>
      <c r="Q298" s="62" t="s">
        <v>49</v>
      </c>
      <c r="T298" s="62" t="b">
        <v>1</v>
      </c>
      <c r="U298" s="71">
        <v>0</v>
      </c>
      <c r="V298" s="71" cm="1">
        <f t="array" ref="V298:Z298">IF(LEN($B298),IFERROR(INDEX(_xlfn.ANCHORARRAY('Summarised TB'!$S$4),_xlfn.XMATCH($Q298&amp;"|"&amp;$B298,_xlfn.ANCHORARRAY('Summarised TB'!$AA$4),0,2),_xlfn.SEQUENCE(1,5,3)),0),{0,0,0,0,0})</f>
        <v>0</v>
      </c>
      <c r="W298" s="71">
        <v>0</v>
      </c>
      <c r="X298" s="71">
        <v>0</v>
      </c>
      <c r="Y298" s="71">
        <v>0</v>
      </c>
      <c r="Z298" s="71">
        <v>0</v>
      </c>
      <c r="AA298" s="71">
        <v>0</v>
      </c>
      <c r="AB298" s="71">
        <v>0</v>
      </c>
      <c r="AC298" s="71">
        <v>0</v>
      </c>
      <c r="AD298" s="71">
        <v>0</v>
      </c>
      <c r="AE298" s="71" t="str">
        <v>Irrecoverable VAT TA estimate - [Allowed]</v>
      </c>
    </row>
    <row r="299" spans="1:32" x14ac:dyDescent="0.2">
      <c r="B299" s="74" t="s">
        <v>1039</v>
      </c>
      <c r="C299" s="71">
        <v>0</v>
      </c>
      <c r="D299" s="71">
        <v>0</v>
      </c>
      <c r="E299" s="71">
        <v>0</v>
      </c>
      <c r="F299" s="71" cm="1">
        <f t="array" ref="F299:I299">IFERROR(_xlfn.CHOOSECOLS(_xlfn.ANCHORARRAY(V299),2,3,4,5),0)+AA299:AD299</f>
        <v>0</v>
      </c>
      <c r="G299" s="71">
        <v>0</v>
      </c>
      <c r="H299" s="71">
        <v>0</v>
      </c>
      <c r="I299" s="71">
        <v>0</v>
      </c>
      <c r="K299" s="71">
        <v>0</v>
      </c>
      <c r="M299" s="62" t="b">
        <f ca="1"/>
        <v>1</v>
      </c>
      <c r="N299" s="62">
        <f t="shared" si="50"/>
        <v>299</v>
      </c>
      <c r="P299" s="62" t="b">
        <v>0</v>
      </c>
      <c r="Q299" s="62" t="s">
        <v>49</v>
      </c>
      <c r="S299" s="62" t="b">
        <v>1</v>
      </c>
      <c r="U299" s="71">
        <v>0</v>
      </c>
      <c r="V299" s="71" cm="1">
        <f t="array" ref="V299:Z299">IF(LEN($B299),IFERROR(INDEX(_xlfn.ANCHORARRAY('Summarised TB'!$S$4),_xlfn.XMATCH($Q299&amp;"|"&amp;$B299,_xlfn.ANCHORARRAY('Summarised TB'!$AA$4),0,2),_xlfn.SEQUENCE(1,5,3)),0),{0,0,0,0,0})</f>
        <v>0</v>
      </c>
      <c r="W299" s="71">
        <v>0</v>
      </c>
      <c r="X299" s="71">
        <v>0</v>
      </c>
      <c r="Y299" s="71">
        <v>0</v>
      </c>
      <c r="Z299" s="71">
        <v>0</v>
      </c>
      <c r="AA299" s="71">
        <v>0</v>
      </c>
      <c r="AB299" s="71">
        <v>0</v>
      </c>
      <c r="AC299" s="71">
        <v>0</v>
      </c>
      <c r="AD299" s="71">
        <v>0</v>
      </c>
      <c r="AE299" s="71" t="str">
        <v>Irrecoverable VAT TA estimate - [Disallowed]</v>
      </c>
    </row>
    <row r="300" spans="1:32" ht="15" hidden="1" x14ac:dyDescent="0.2">
      <c r="A300" s="184"/>
      <c r="C300" s="71"/>
      <c r="D300" s="71">
        <v>0</v>
      </c>
      <c r="E300" s="71"/>
      <c r="F300" s="71"/>
      <c r="G300" s="71"/>
      <c r="H300" s="71"/>
      <c r="I300" s="71"/>
      <c r="K300" s="71">
        <v>0</v>
      </c>
      <c r="M300" s="62" t="b">
        <f ca="1"/>
        <v>1</v>
      </c>
      <c r="N300" s="62">
        <f t="shared" si="50"/>
        <v>300</v>
      </c>
      <c r="P300" s="62" t="b">
        <v>0</v>
      </c>
      <c r="Q300" s="62" t="s">
        <v>49</v>
      </c>
      <c r="U300" s="71">
        <v>0</v>
      </c>
      <c r="V300" s="71"/>
      <c r="W300" s="71"/>
      <c r="X300" s="71"/>
      <c r="Y300" s="71"/>
      <c r="Z300" s="71"/>
      <c r="AA300" s="71">
        <v>0</v>
      </c>
      <c r="AB300" s="71">
        <v>0</v>
      </c>
      <c r="AC300" s="71">
        <v>0</v>
      </c>
      <c r="AD300" s="71">
        <v>0</v>
      </c>
      <c r="AE300" s="71" t="str">
        <v>Discuss with PwC</v>
      </c>
    </row>
    <row r="301" spans="1:32" hidden="1" x14ac:dyDescent="0.2">
      <c r="A301" s="62" t="str">
        <f>Lists!$V$14</f>
        <v>Added captions allowed up to 5</v>
      </c>
      <c r="C301" s="71"/>
      <c r="D301" s="71">
        <v>0</v>
      </c>
      <c r="E301" s="71"/>
      <c r="F301" s="71"/>
      <c r="G301" s="71"/>
      <c r="H301" s="71"/>
      <c r="I301" s="71"/>
      <c r="K301" s="71">
        <v>0</v>
      </c>
      <c r="M301" s="62" t="b">
        <f ca="1"/>
        <v>1</v>
      </c>
      <c r="N301" s="62">
        <f t="shared" si="50"/>
        <v>301</v>
      </c>
      <c r="P301" s="62" t="b">
        <v>0</v>
      </c>
      <c r="Q301" s="62" t="s">
        <v>49</v>
      </c>
      <c r="U301" s="71">
        <v>0</v>
      </c>
      <c r="V301" s="71"/>
      <c r="W301" s="71"/>
      <c r="X301" s="71"/>
      <c r="Y301" s="71"/>
      <c r="Z301" s="71"/>
      <c r="AA301" s="71">
        <v>0</v>
      </c>
      <c r="AB301" s="71">
        <v>0</v>
      </c>
      <c r="AC301" s="71">
        <v>0</v>
      </c>
      <c r="AD301" s="71">
        <v>0</v>
      </c>
      <c r="AE301" s="71"/>
      <c r="AF301" s="62" t="s">
        <v>980</v>
      </c>
    </row>
    <row r="302" spans="1:32" ht="15" hidden="1" x14ac:dyDescent="0.2">
      <c r="A302" s="184"/>
      <c r="B302" t="str" cm="1">
        <f t="array" ref="B302">_xlfn.UNIQUE(_xlfn._xlws.FILTER('Irrecoverable VAT'!$B$132:$B$139,'Irrecoverable VAT'!$I$132:$I$139=Yes,""))</f>
        <v/>
      </c>
      <c r="C302" s="71"/>
      <c r="D302" s="71">
        <v>0</v>
      </c>
      <c r="E302" s="71" cm="1">
        <f t="array" ref="E302:E306">D302:D306</f>
        <v>0</v>
      </c>
      <c r="F302" s="71" cm="1">
        <f t="array" ref="F302:I302">+AA302:AD302</f>
        <v>0</v>
      </c>
      <c r="G302" s="71">
        <v>0</v>
      </c>
      <c r="H302" s="71">
        <v>0</v>
      </c>
      <c r="I302" s="71">
        <v>0</v>
      </c>
      <c r="K302" s="71">
        <v>0</v>
      </c>
      <c r="M302" s="62" t="b">
        <f ca="1"/>
        <v>1</v>
      </c>
      <c r="N302" s="62">
        <f t="shared" si="50"/>
        <v>302</v>
      </c>
      <c r="O302" s="62">
        <f ca="1">COUNTIF(M302:M306,FALSE)</f>
        <v>0</v>
      </c>
      <c r="P302" s="62" t="b">
        <v>0</v>
      </c>
      <c r="Q302" s="62" t="s">
        <v>49</v>
      </c>
      <c r="U302" s="71">
        <v>0</v>
      </c>
      <c r="V302" s="71"/>
      <c r="W302" s="71"/>
      <c r="X302" s="71"/>
      <c r="Y302" s="71"/>
      <c r="Z302" s="71"/>
      <c r="AA302" s="71">
        <v>0</v>
      </c>
      <c r="AB302" s="71">
        <v>0</v>
      </c>
      <c r="AC302" s="71">
        <v>0</v>
      </c>
      <c r="AD302" s="71">
        <v>0</v>
      </c>
      <c r="AE302" s="71"/>
      <c r="AF302" s="62" t="s">
        <v>981</v>
      </c>
    </row>
    <row r="303" spans="1:32" ht="15" hidden="1" x14ac:dyDescent="0.2">
      <c r="A303" s="184"/>
      <c r="C303" s="71"/>
      <c r="D303" s="71">
        <v>0</v>
      </c>
      <c r="E303" s="71">
        <v>0</v>
      </c>
      <c r="F303" s="71" cm="1">
        <f t="array" ref="F303:I303">+AA303:AD303</f>
        <v>0</v>
      </c>
      <c r="G303" s="71">
        <v>0</v>
      </c>
      <c r="H303" s="71">
        <v>0</v>
      </c>
      <c r="I303" s="71">
        <v>0</v>
      </c>
      <c r="K303" s="71">
        <v>0</v>
      </c>
      <c r="M303" s="62" t="b">
        <f ca="1"/>
        <v>1</v>
      </c>
      <c r="N303" s="62">
        <f t="shared" si="50"/>
        <v>303</v>
      </c>
      <c r="O303" s="62" t="e">
        <f ca="1">IF(DataFlow_Hide_Rows_Enabled,[1]!DCHideRow($B$355,+$N302,FALSE,$O302),Message_DataFlow_Disabled)</f>
        <v>#NAME?</v>
      </c>
      <c r="P303" s="62" t="b">
        <v>0</v>
      </c>
      <c r="Q303" s="62" t="s">
        <v>49</v>
      </c>
      <c r="U303" s="71">
        <v>0</v>
      </c>
      <c r="V303" s="71"/>
      <c r="W303" s="71"/>
      <c r="X303" s="71"/>
      <c r="Y303" s="71"/>
      <c r="Z303" s="71"/>
      <c r="AA303" s="71">
        <v>0</v>
      </c>
      <c r="AB303" s="71">
        <v>0</v>
      </c>
      <c r="AC303" s="71">
        <v>0</v>
      </c>
      <c r="AD303" s="71">
        <v>0</v>
      </c>
      <c r="AE303" s="71"/>
    </row>
    <row r="304" spans="1:32" ht="15" hidden="1" x14ac:dyDescent="0.2">
      <c r="A304" s="184"/>
      <c r="C304" s="71"/>
      <c r="D304" s="71">
        <v>0</v>
      </c>
      <c r="E304" s="71">
        <v>0</v>
      </c>
      <c r="F304" s="71" cm="1">
        <f t="array" ref="F304:I304">+AA304:AD304</f>
        <v>0</v>
      </c>
      <c r="G304" s="71">
        <v>0</v>
      </c>
      <c r="H304" s="71">
        <v>0</v>
      </c>
      <c r="I304" s="71">
        <v>0</v>
      </c>
      <c r="K304" s="71">
        <v>0</v>
      </c>
      <c r="M304" s="62" t="b">
        <f ca="1"/>
        <v>1</v>
      </c>
      <c r="N304" s="62">
        <f t="shared" si="50"/>
        <v>304</v>
      </c>
      <c r="O304" s="62" t="e">
        <f ca="1">IF(DataFlow_Hide_Rows_Enabled,[1]!DCHideRow($B$355,+$N302+$O302,TRUE,5-$O302),Message_DataFlow_Disabled)</f>
        <v>#NAME?</v>
      </c>
      <c r="P304" s="62" t="b">
        <v>0</v>
      </c>
      <c r="Q304" s="62" t="s">
        <v>49</v>
      </c>
      <c r="U304" s="71">
        <v>0</v>
      </c>
      <c r="V304" s="71"/>
      <c r="W304" s="71"/>
      <c r="X304" s="71"/>
      <c r="Y304" s="71"/>
      <c r="Z304" s="71"/>
      <c r="AA304" s="71">
        <v>0</v>
      </c>
      <c r="AB304" s="71">
        <v>0</v>
      </c>
      <c r="AC304" s="71">
        <v>0</v>
      </c>
      <c r="AD304" s="71">
        <v>0</v>
      </c>
      <c r="AE304" s="71"/>
    </row>
    <row r="305" spans="1:32" ht="15" hidden="1" x14ac:dyDescent="0.2">
      <c r="A305" s="184"/>
      <c r="C305" s="71"/>
      <c r="D305" s="71">
        <v>0</v>
      </c>
      <c r="E305" s="71">
        <v>0</v>
      </c>
      <c r="F305" s="71" cm="1">
        <f t="array" ref="F305:I305">+AA305:AD305</f>
        <v>0</v>
      </c>
      <c r="G305" s="71">
        <v>0</v>
      </c>
      <c r="H305" s="71">
        <v>0</v>
      </c>
      <c r="I305" s="71">
        <v>0</v>
      </c>
      <c r="K305" s="71">
        <v>0</v>
      </c>
      <c r="M305" s="62" t="b">
        <f ca="1"/>
        <v>1</v>
      </c>
      <c r="N305" s="62">
        <f t="shared" si="50"/>
        <v>305</v>
      </c>
      <c r="P305" s="62" t="b">
        <v>0</v>
      </c>
      <c r="Q305" s="62" t="s">
        <v>49</v>
      </c>
      <c r="U305" s="71">
        <v>0</v>
      </c>
      <c r="V305" s="71"/>
      <c r="W305" s="71"/>
      <c r="X305" s="71"/>
      <c r="Y305" s="71"/>
      <c r="Z305" s="71"/>
      <c r="AA305" s="71">
        <v>0</v>
      </c>
      <c r="AB305" s="71">
        <v>0</v>
      </c>
      <c r="AC305" s="71">
        <v>0</v>
      </c>
      <c r="AD305" s="71">
        <v>0</v>
      </c>
      <c r="AE305" s="71"/>
    </row>
    <row r="306" spans="1:32" ht="15" hidden="1" x14ac:dyDescent="0.2">
      <c r="A306" s="184"/>
      <c r="C306" s="71"/>
      <c r="D306" s="71">
        <v>0</v>
      </c>
      <c r="E306" s="71">
        <v>0</v>
      </c>
      <c r="F306" s="71" cm="1">
        <f t="array" ref="F306:I306">+AA306:AD306</f>
        <v>0</v>
      </c>
      <c r="G306" s="71">
        <v>0</v>
      </c>
      <c r="H306" s="71">
        <v>0</v>
      </c>
      <c r="I306" s="71">
        <v>0</v>
      </c>
      <c r="K306" s="71">
        <v>0</v>
      </c>
      <c r="M306" s="62" t="b">
        <f ca="1"/>
        <v>1</v>
      </c>
      <c r="N306" s="62">
        <f t="shared" si="50"/>
        <v>306</v>
      </c>
      <c r="P306" s="62" t="b">
        <v>0</v>
      </c>
      <c r="Q306" s="62" t="s">
        <v>49</v>
      </c>
      <c r="U306" s="71">
        <v>0</v>
      </c>
      <c r="V306" s="71"/>
      <c r="W306" s="71"/>
      <c r="X306" s="71"/>
      <c r="Y306" s="71"/>
      <c r="Z306" s="71"/>
      <c r="AA306" s="71">
        <v>0</v>
      </c>
      <c r="AB306" s="71">
        <v>0</v>
      </c>
      <c r="AC306" s="71">
        <v>0</v>
      </c>
      <c r="AD306" s="71">
        <v>0</v>
      </c>
      <c r="AE306" s="71"/>
    </row>
    <row r="307" spans="1:32" ht="15.75" thickBot="1" x14ac:dyDescent="0.25">
      <c r="A307" s="184"/>
      <c r="C307" s="71"/>
      <c r="D307" s="71"/>
      <c r="E307" s="71"/>
      <c r="F307" s="71"/>
      <c r="G307" s="71"/>
      <c r="H307" s="71"/>
      <c r="I307" s="71"/>
      <c r="K307" s="71"/>
      <c r="M307" s="62" t="b">
        <f ca="1"/>
        <v>1</v>
      </c>
      <c r="N307" s="62">
        <f t="shared" si="50"/>
        <v>307</v>
      </c>
      <c r="Q307" s="62" t="s">
        <v>792</v>
      </c>
      <c r="U307" s="71">
        <v>0</v>
      </c>
      <c r="V307" s="71"/>
      <c r="W307" s="71"/>
      <c r="X307" s="71"/>
      <c r="Y307" s="71"/>
      <c r="Z307" s="71"/>
      <c r="AA307" s="71"/>
      <c r="AB307" s="71"/>
      <c r="AC307" s="71"/>
      <c r="AD307" s="71"/>
      <c r="AE307" s="71"/>
      <c r="AF307" s="62" t="s">
        <v>934</v>
      </c>
    </row>
    <row r="308" spans="1:32" ht="15.75" thickBot="1" x14ac:dyDescent="0.25">
      <c r="A308" s="184"/>
      <c r="B308" s="62" t="s">
        <v>935</v>
      </c>
      <c r="C308" s="68">
        <f t="shared" ref="C308:I308" si="55">SUM(C289:C307)</f>
        <v>0</v>
      </c>
      <c r="D308" s="68">
        <f t="shared" si="55"/>
        <v>0</v>
      </c>
      <c r="E308" s="68">
        <f t="shared" si="55"/>
        <v>0</v>
      </c>
      <c r="F308" s="68">
        <f t="shared" si="55"/>
        <v>0</v>
      </c>
      <c r="G308" s="68">
        <f t="shared" si="55"/>
        <v>0</v>
      </c>
      <c r="H308" s="68">
        <f t="shared" si="55"/>
        <v>0</v>
      </c>
      <c r="I308" s="68">
        <f t="shared" si="55"/>
        <v>0</v>
      </c>
      <c r="K308" s="68">
        <f>SUM(K290:K307)</f>
        <v>0</v>
      </c>
      <c r="M308" s="62" t="b">
        <f ca="1"/>
        <v>1</v>
      </c>
      <c r="N308" s="62">
        <f t="shared" si="50"/>
        <v>308</v>
      </c>
      <c r="U308" s="71">
        <v>0</v>
      </c>
      <c r="V308" s="71"/>
      <c r="W308" s="71"/>
      <c r="X308" s="71"/>
      <c r="Y308" s="71"/>
      <c r="Z308" s="71"/>
      <c r="AA308" s="71"/>
      <c r="AB308" s="71"/>
      <c r="AC308" s="71"/>
      <c r="AD308" s="71"/>
      <c r="AE308" s="71"/>
    </row>
    <row r="309" spans="1:32" ht="15" x14ac:dyDescent="0.2">
      <c r="A309" s="184"/>
      <c r="C309" s="71"/>
      <c r="D309" s="71"/>
      <c r="E309" s="71"/>
      <c r="F309" s="71"/>
      <c r="G309" s="71"/>
      <c r="H309" s="71"/>
      <c r="I309" s="71"/>
      <c r="M309" s="62" t="b">
        <f ca="1"/>
        <v>1</v>
      </c>
      <c r="N309" s="62">
        <f t="shared" si="50"/>
        <v>309</v>
      </c>
      <c r="U309" s="71">
        <v>0</v>
      </c>
      <c r="V309" s="71"/>
      <c r="W309" s="71"/>
      <c r="X309" s="71"/>
      <c r="Y309" s="71"/>
      <c r="Z309" s="71"/>
      <c r="AA309" s="71"/>
      <c r="AB309" s="71"/>
      <c r="AC309" s="71"/>
      <c r="AD309" s="71"/>
      <c r="AE309" s="71"/>
    </row>
    <row r="310" spans="1:32" x14ac:dyDescent="0.2">
      <c r="C310" s="71"/>
      <c r="F310" s="71"/>
      <c r="G310" s="71"/>
      <c r="H310" s="71"/>
      <c r="I310" s="71"/>
      <c r="M310" s="62" t="b">
        <f ca="1"/>
        <v>1</v>
      </c>
      <c r="N310" s="62">
        <f t="shared" si="50"/>
        <v>310</v>
      </c>
      <c r="U310" s="71">
        <v>0</v>
      </c>
      <c r="V310" s="71"/>
      <c r="W310" s="71"/>
      <c r="X310" s="71"/>
      <c r="Y310" s="71"/>
      <c r="Z310" s="71"/>
      <c r="AA310" s="71"/>
      <c r="AB310" s="71"/>
      <c r="AC310" s="71"/>
      <c r="AD310" s="71"/>
      <c r="AE310" s="71"/>
    </row>
    <row r="311" spans="1:32" ht="15.75" x14ac:dyDescent="0.25">
      <c r="A311" s="70" t="str">
        <f>+$Q311&amp;Lists!$V$6</f>
        <v>Royalties payable disclosure table</v>
      </c>
      <c r="C311" s="71"/>
      <c r="D311" s="71"/>
      <c r="E311" s="71"/>
      <c r="F311" s="71"/>
      <c r="G311" s="71"/>
      <c r="H311" s="71"/>
      <c r="I311" s="71"/>
      <c r="M311" s="62" t="b">
        <f ca="1"/>
        <v>1</v>
      </c>
      <c r="N311" s="62">
        <f t="shared" si="50"/>
        <v>311</v>
      </c>
      <c r="Q311" s="125" t="s">
        <v>50</v>
      </c>
      <c r="U311" s="71">
        <v>0</v>
      </c>
      <c r="V311" s="71"/>
      <c r="W311" s="71"/>
      <c r="X311" s="71"/>
      <c r="Y311" s="71"/>
      <c r="Z311" s="71"/>
      <c r="AA311" s="71"/>
      <c r="AB311" s="71"/>
      <c r="AC311" s="71"/>
      <c r="AD311" s="71"/>
      <c r="AE311" s="71"/>
    </row>
    <row r="312" spans="1:32" x14ac:dyDescent="0.2">
      <c r="C312" s="71"/>
      <c r="D312" s="71"/>
      <c r="E312" s="71"/>
      <c r="F312" s="71"/>
      <c r="G312" s="71"/>
      <c r="H312" s="71"/>
      <c r="I312" s="71"/>
      <c r="M312" s="62" t="b">
        <f ca="1"/>
        <v>1</v>
      </c>
      <c r="N312" s="62">
        <f t="shared" si="50"/>
        <v>312</v>
      </c>
      <c r="U312" s="71">
        <v>0</v>
      </c>
      <c r="V312" s="71"/>
      <c r="W312" s="71"/>
      <c r="X312" s="71"/>
      <c r="Y312" s="71"/>
      <c r="Z312" s="71"/>
      <c r="AA312" s="71"/>
      <c r="AB312" s="71"/>
      <c r="AC312" s="71"/>
      <c r="AD312" s="71"/>
      <c r="AE312" s="71"/>
    </row>
    <row r="313" spans="1:32" x14ac:dyDescent="0.2">
      <c r="B313" s="83" t="s">
        <v>1040</v>
      </c>
      <c r="C313" s="71" cm="1">
        <f t="array" ref="C313:C315">$V313:$V315</f>
        <v>0</v>
      </c>
      <c r="D313" s="85">
        <f>-SUM(_xlfn.ANCHORARRAY(D314))</f>
        <v>0</v>
      </c>
      <c r="E313" s="71" cm="1">
        <f t="array" ref="E313:E315">+C313:C315+D313:D315</f>
        <v>0</v>
      </c>
      <c r="F313" s="71" cm="1">
        <f t="array" ref="F313:I313">IFERROR(_xlfn.CHOOSECOLS(_xlfn.ANCHORARRAY(V313),2,3,4,5),0)+AA313:AD313</f>
        <v>0</v>
      </c>
      <c r="G313" s="71">
        <v>0</v>
      </c>
      <c r="H313" s="71">
        <v>0</v>
      </c>
      <c r="I313" s="71">
        <v>0</v>
      </c>
      <c r="K313" s="71" cm="1">
        <f t="array" ref="K313:K322">U313:U322</f>
        <v>0</v>
      </c>
      <c r="M313" s="62" t="b">
        <f ca="1"/>
        <v>1</v>
      </c>
      <c r="N313" s="62">
        <f t="shared" si="50"/>
        <v>313</v>
      </c>
      <c r="P313" s="62" t="b" cm="1">
        <f t="array" ref="P313:P322">+E313:E322&lt;&gt;0</f>
        <v>0</v>
      </c>
      <c r="Q313" s="62" t="s">
        <v>50</v>
      </c>
      <c r="U313" s="71">
        <v>0</v>
      </c>
      <c r="V313" s="71" cm="1">
        <f t="array" ref="V313:Z313">IF(LEN($B313),IFERROR(INDEX(_xlfn.ANCHORARRAY('Summarised TB'!$S$4),_xlfn.XMATCH($Q313&amp;"|"&amp;$B313,_xlfn.ANCHORARRAY('Summarised TB'!$AA$4),0,2),_xlfn.SEQUENCE(1,5,3)),0),{0,0,0,0,0})</f>
        <v>0</v>
      </c>
      <c r="W313" s="71">
        <v>0</v>
      </c>
      <c r="X313" s="71">
        <v>0</v>
      </c>
      <c r="Y313" s="71">
        <v>0</v>
      </c>
      <c r="Z313" s="71">
        <v>0</v>
      </c>
      <c r="AA313" s="71">
        <f t="shared" ref="AA313" si="56">-SUM(_xlfn.ANCHORARRAY(AA314))</f>
        <v>0</v>
      </c>
      <c r="AB313" s="71">
        <f t="shared" ref="AB313" si="57">-SUM(_xlfn.ANCHORARRAY(AB314))</f>
        <v>0</v>
      </c>
      <c r="AC313" s="71">
        <f t="shared" ref="AC313" si="58">-SUM(_xlfn.ANCHORARRAY(AC314))</f>
        <v>0</v>
      </c>
      <c r="AD313" s="71">
        <f t="shared" ref="AD313" si="59">-SUM(_xlfn.ANCHORARRAY(AD314))</f>
        <v>0</v>
      </c>
      <c r="AE313" s="71"/>
    </row>
    <row r="314" spans="1:32" x14ac:dyDescent="0.2">
      <c r="B314" s="74" t="s">
        <v>1041</v>
      </c>
      <c r="C314" s="71">
        <v>0</v>
      </c>
      <c r="D314" s="71" cm="1">
        <f t="array" ref="D314:D322">IF($B314:$B322&lt;&gt;"",SUMIFS('Royalties payable'!$C$122:$C$135,'Royalties payable'!$Q$122:$Q$135,$B314:$B322),0)</f>
        <v>0</v>
      </c>
      <c r="E314" s="71">
        <v>0</v>
      </c>
      <c r="F314" s="71" cm="1">
        <f t="array" ref="F314:I314">IFERROR(_xlfn.CHOOSECOLS(_xlfn.ANCHORARRAY(V314),2,3,4,5),0)+AA314:AD314</f>
        <v>0</v>
      </c>
      <c r="G314" s="71">
        <v>0</v>
      </c>
      <c r="H314" s="71">
        <v>0</v>
      </c>
      <c r="I314" s="71">
        <v>0</v>
      </c>
      <c r="K314" s="71">
        <v>0</v>
      </c>
      <c r="M314" s="62" t="b">
        <f ca="1"/>
        <v>1</v>
      </c>
      <c r="N314" s="62">
        <f t="shared" si="50"/>
        <v>314</v>
      </c>
      <c r="P314" s="62" t="b">
        <v>0</v>
      </c>
      <c r="Q314" s="62" t="s">
        <v>50</v>
      </c>
      <c r="T314" s="62" t="b">
        <v>1</v>
      </c>
      <c r="U314" s="71">
        <v>0</v>
      </c>
      <c r="V314" s="71" cm="1">
        <f t="array" ref="V314:Z314">IF(LEN($B314),IFERROR(INDEX(_xlfn.ANCHORARRAY('Summarised TB'!$S$4),_xlfn.XMATCH($Q314&amp;"|"&amp;$B314,_xlfn.ANCHORARRAY('Summarised TB'!$AA$4),0,2),_xlfn.SEQUENCE(1,5,3)),0),{0,0,0,0,0})</f>
        <v>0</v>
      </c>
      <c r="W314" s="71">
        <v>0</v>
      </c>
      <c r="X314" s="71">
        <v>0</v>
      </c>
      <c r="Y314" s="71">
        <v>0</v>
      </c>
      <c r="Z314" s="71">
        <v>0</v>
      </c>
      <c r="AA314" s="71" cm="1">
        <f t="array" ref="AA314:AA322">IF((LEN(AA$3)&gt;0)*(LEN($B314:$B322)&gt;0),SUMIFS('Royalties payable'!D$122:D$135,'Royalties payable'!$Q$122:$Q$135,$B314:$B322),0)</f>
        <v>0</v>
      </c>
      <c r="AB314" s="71" cm="1">
        <f t="array" ref="AB314:AB322">IF((LEN(AB$3)&gt;0)*(LEN($B314:$B322)&gt;0),SUMIFS('Royalties payable'!E$122:E$135,'Royalties payable'!$Q$122:$Q$135,$B314:$B322),0)</f>
        <v>0</v>
      </c>
      <c r="AC314" s="71" cm="1">
        <f t="array" ref="AC314:AC322">IF((LEN(AC$3)&gt;0)*(LEN($B314:$B322)&gt;0),SUMIFS('Royalties payable'!F$122:F$135,'Royalties payable'!$Q$122:$Q$135,$B314:$B322),0)</f>
        <v>0</v>
      </c>
      <c r="AD314" s="71" cm="1">
        <f t="array" ref="AD314:AD322">IF((LEN(AD$3)&gt;0)*(LEN($B314:$B322)&gt;0),SUMIFS('Royalties payable'!G$122:G$135,'Royalties payable'!$Q$122:$Q$135,$B314:$B322),0)</f>
        <v>0</v>
      </c>
      <c r="AE314" s="71" t="str" cm="1">
        <f t="array" ref="AE314:AE316">_xlfn.VSTACK($B314:$B315,Lists!$V$17)</f>
        <v>Royalties - UK</v>
      </c>
    </row>
    <row r="315" spans="1:32" x14ac:dyDescent="0.2">
      <c r="B315" s="83" t="s">
        <v>1042</v>
      </c>
      <c r="C315" s="71">
        <v>0</v>
      </c>
      <c r="D315" s="71">
        <v>0</v>
      </c>
      <c r="E315" s="71">
        <v>0</v>
      </c>
      <c r="F315" s="71" cm="1">
        <f t="array" ref="F315:I315">IFERROR(_xlfn.CHOOSECOLS(_xlfn.ANCHORARRAY(V315),2,3,4,5),0)+AA315:AD315</f>
        <v>0</v>
      </c>
      <c r="G315" s="71">
        <v>0</v>
      </c>
      <c r="H315" s="71">
        <v>0</v>
      </c>
      <c r="I315" s="71">
        <v>0</v>
      </c>
      <c r="K315" s="71">
        <v>0</v>
      </c>
      <c r="M315" s="62" t="b">
        <f ca="1"/>
        <v>1</v>
      </c>
      <c r="N315" s="62">
        <f t="shared" si="50"/>
        <v>315</v>
      </c>
      <c r="P315" s="62" t="b">
        <v>0</v>
      </c>
      <c r="Q315" s="62" t="s">
        <v>50</v>
      </c>
      <c r="T315" s="62" t="b">
        <v>1</v>
      </c>
      <c r="U315" s="71">
        <v>0</v>
      </c>
      <c r="V315" s="71" cm="1">
        <f t="array" ref="V315:Z315">IF(LEN($B315),IFERROR(INDEX(_xlfn.ANCHORARRAY('Summarised TB'!$S$4),_xlfn.XMATCH($Q315&amp;"|"&amp;$B315,_xlfn.ANCHORARRAY('Summarised TB'!$AA$4),0,2),_xlfn.SEQUENCE(1,5,3)),0),{0,0,0,0,0})</f>
        <v>0</v>
      </c>
      <c r="W315" s="71">
        <v>0</v>
      </c>
      <c r="X315" s="71">
        <v>0</v>
      </c>
      <c r="Y315" s="71">
        <v>0</v>
      </c>
      <c r="Z315" s="71">
        <v>0</v>
      </c>
      <c r="AA315" s="71">
        <v>0</v>
      </c>
      <c r="AB315" s="71">
        <v>0</v>
      </c>
      <c r="AC315" s="71">
        <v>0</v>
      </c>
      <c r="AD315" s="71">
        <v>0</v>
      </c>
      <c r="AE315" s="71" t="str">
        <v>Royalties - overseas</v>
      </c>
    </row>
    <row r="316" spans="1:32" ht="15" hidden="1" x14ac:dyDescent="0.2">
      <c r="A316" s="184"/>
      <c r="C316" s="71"/>
      <c r="D316" s="71">
        <v>0</v>
      </c>
      <c r="E316" s="71"/>
      <c r="F316" s="71"/>
      <c r="G316" s="71"/>
      <c r="H316" s="71"/>
      <c r="I316" s="71"/>
      <c r="K316" s="71">
        <v>0</v>
      </c>
      <c r="M316" s="62" t="b">
        <f ca="1"/>
        <v>1</v>
      </c>
      <c r="N316" s="62">
        <f t="shared" si="50"/>
        <v>316</v>
      </c>
      <c r="P316" s="62" t="b">
        <v>0</v>
      </c>
      <c r="Q316" s="62" t="s">
        <v>50</v>
      </c>
      <c r="U316" s="71">
        <v>0</v>
      </c>
      <c r="V316" s="71"/>
      <c r="W316" s="71"/>
      <c r="X316" s="71"/>
      <c r="Y316" s="71"/>
      <c r="Z316" s="71"/>
      <c r="AA316" s="71">
        <v>0</v>
      </c>
      <c r="AB316" s="71">
        <v>0</v>
      </c>
      <c r="AC316" s="71">
        <v>0</v>
      </c>
      <c r="AD316" s="71">
        <v>0</v>
      </c>
      <c r="AE316" s="71" t="str">
        <v>Discuss with PwC</v>
      </c>
    </row>
    <row r="317" spans="1:32" hidden="1" x14ac:dyDescent="0.2">
      <c r="A317" s="62" t="str">
        <f>Lists!$V$14</f>
        <v>Added captions allowed up to 5</v>
      </c>
      <c r="C317" s="71"/>
      <c r="D317" s="71">
        <v>0</v>
      </c>
      <c r="E317" s="71"/>
      <c r="F317" s="71"/>
      <c r="G317" s="71"/>
      <c r="H317" s="71"/>
      <c r="I317" s="71"/>
      <c r="K317" s="71">
        <v>0</v>
      </c>
      <c r="M317" s="62" t="b">
        <f ca="1"/>
        <v>1</v>
      </c>
      <c r="N317" s="62">
        <f t="shared" si="50"/>
        <v>317</v>
      </c>
      <c r="P317" s="62" t="b">
        <v>0</v>
      </c>
      <c r="Q317" s="62" t="s">
        <v>50</v>
      </c>
      <c r="U317" s="71">
        <v>0</v>
      </c>
      <c r="V317" s="71"/>
      <c r="W317" s="71"/>
      <c r="X317" s="71"/>
      <c r="Y317" s="71"/>
      <c r="Z317" s="71"/>
      <c r="AA317" s="71">
        <v>0</v>
      </c>
      <c r="AB317" s="71">
        <v>0</v>
      </c>
      <c r="AC317" s="71">
        <v>0</v>
      </c>
      <c r="AD317" s="71">
        <v>0</v>
      </c>
      <c r="AE317" s="71"/>
    </row>
    <row r="318" spans="1:32" ht="15" hidden="1" x14ac:dyDescent="0.2">
      <c r="A318" s="184"/>
      <c r="B318" t="str" cm="1">
        <f t="array" ref="B318">_xlfn.UNIQUE(_xlfn._xlws.FILTER('Royalties payable'!$B$126:$B$133,'Royalties payable'!$I$126:$I$133=Yes,""))</f>
        <v/>
      </c>
      <c r="C318" s="71"/>
      <c r="D318" s="71">
        <v>0</v>
      </c>
      <c r="E318" s="71" cm="1">
        <f t="array" ref="E318:E322">D318:D322</f>
        <v>0</v>
      </c>
      <c r="F318" s="71" cm="1">
        <f t="array" ref="F318:I318">+AA318:AD318</f>
        <v>0</v>
      </c>
      <c r="G318" s="71">
        <v>0</v>
      </c>
      <c r="H318" s="71">
        <v>0</v>
      </c>
      <c r="I318" s="71">
        <v>0</v>
      </c>
      <c r="K318" s="71">
        <v>0</v>
      </c>
      <c r="M318" s="62" t="b">
        <f ca="1"/>
        <v>1</v>
      </c>
      <c r="N318" s="62">
        <f t="shared" si="50"/>
        <v>318</v>
      </c>
      <c r="O318" s="62">
        <f ca="1">COUNTIF(M318:M322,FALSE)</f>
        <v>0</v>
      </c>
      <c r="P318" s="62" t="b">
        <v>0</v>
      </c>
      <c r="Q318" s="62" t="s">
        <v>50</v>
      </c>
      <c r="U318" s="71">
        <v>0</v>
      </c>
      <c r="V318" s="71"/>
      <c r="W318" s="71"/>
      <c r="X318" s="71"/>
      <c r="Y318" s="71"/>
      <c r="Z318" s="71"/>
      <c r="AA318" s="71">
        <v>0</v>
      </c>
      <c r="AB318" s="71">
        <v>0</v>
      </c>
      <c r="AC318" s="71">
        <v>0</v>
      </c>
      <c r="AD318" s="71">
        <v>0</v>
      </c>
      <c r="AE318" s="71"/>
    </row>
    <row r="319" spans="1:32" ht="15" hidden="1" x14ac:dyDescent="0.2">
      <c r="A319" s="184"/>
      <c r="C319" s="71"/>
      <c r="D319" s="71">
        <v>0</v>
      </c>
      <c r="E319" s="71">
        <v>0</v>
      </c>
      <c r="F319" s="71" cm="1">
        <f t="array" ref="F319:I319">+AA319:AD319</f>
        <v>0</v>
      </c>
      <c r="G319" s="71">
        <v>0</v>
      </c>
      <c r="H319" s="71">
        <v>0</v>
      </c>
      <c r="I319" s="71">
        <v>0</v>
      </c>
      <c r="K319" s="71">
        <v>0</v>
      </c>
      <c r="M319" s="62" t="b">
        <f ca="1"/>
        <v>1</v>
      </c>
      <c r="N319" s="62">
        <f t="shared" si="50"/>
        <v>319</v>
      </c>
      <c r="O319" s="62" t="e">
        <f ca="1">IF(DataFlow_Hide_Rows_Enabled,[1]!DCHideRow($B$355,+$N318,FALSE,$O318),Message_DataFlow_Disabled)</f>
        <v>#NAME?</v>
      </c>
      <c r="P319" s="62" t="b">
        <v>0</v>
      </c>
      <c r="Q319" s="62" t="s">
        <v>50</v>
      </c>
      <c r="U319" s="71">
        <v>0</v>
      </c>
      <c r="V319" s="71"/>
      <c r="W319" s="71"/>
      <c r="X319" s="71"/>
      <c r="Y319" s="71"/>
      <c r="Z319" s="71"/>
      <c r="AA319" s="71">
        <v>0</v>
      </c>
      <c r="AB319" s="71">
        <v>0</v>
      </c>
      <c r="AC319" s="71">
        <v>0</v>
      </c>
      <c r="AD319" s="71">
        <v>0</v>
      </c>
      <c r="AE319" s="71"/>
    </row>
    <row r="320" spans="1:32" ht="15" hidden="1" x14ac:dyDescent="0.2">
      <c r="A320" s="184"/>
      <c r="C320" s="71"/>
      <c r="D320" s="71">
        <v>0</v>
      </c>
      <c r="E320" s="71">
        <v>0</v>
      </c>
      <c r="F320" s="71" cm="1">
        <f t="array" ref="F320:I320">+AA320:AD320</f>
        <v>0</v>
      </c>
      <c r="G320" s="71">
        <v>0</v>
      </c>
      <c r="H320" s="71">
        <v>0</v>
      </c>
      <c r="I320" s="71">
        <v>0</v>
      </c>
      <c r="K320" s="71">
        <v>0</v>
      </c>
      <c r="M320" s="62" t="b">
        <f ca="1"/>
        <v>1</v>
      </c>
      <c r="N320" s="62">
        <f t="shared" si="50"/>
        <v>320</v>
      </c>
      <c r="O320" s="62" t="e">
        <f ca="1">IF(DataFlow_Hide_Rows_Enabled,[1]!DCHideRow($B$355,+$N318+$O318,TRUE,5-$O318),Message_DataFlow_Disabled)</f>
        <v>#NAME?</v>
      </c>
      <c r="P320" s="62" t="b">
        <v>0</v>
      </c>
      <c r="Q320" s="62" t="s">
        <v>50</v>
      </c>
      <c r="U320" s="71">
        <v>0</v>
      </c>
      <c r="V320" s="71"/>
      <c r="W320" s="71"/>
      <c r="X320" s="71"/>
      <c r="Y320" s="71"/>
      <c r="Z320" s="71"/>
      <c r="AA320" s="71">
        <v>0</v>
      </c>
      <c r="AB320" s="71">
        <v>0</v>
      </c>
      <c r="AC320" s="71">
        <v>0</v>
      </c>
      <c r="AD320" s="71">
        <v>0</v>
      </c>
      <c r="AE320" s="71"/>
    </row>
    <row r="321" spans="1:32" ht="15" hidden="1" x14ac:dyDescent="0.2">
      <c r="A321" s="184"/>
      <c r="C321" s="71"/>
      <c r="D321" s="71">
        <v>0</v>
      </c>
      <c r="E321" s="71">
        <v>0</v>
      </c>
      <c r="F321" s="71" cm="1">
        <f t="array" ref="F321:I321">+AA321:AD321</f>
        <v>0</v>
      </c>
      <c r="G321" s="71">
        <v>0</v>
      </c>
      <c r="H321" s="71">
        <v>0</v>
      </c>
      <c r="I321" s="71">
        <v>0</v>
      </c>
      <c r="K321" s="71">
        <v>0</v>
      </c>
      <c r="M321" s="62" t="b">
        <f ca="1"/>
        <v>1</v>
      </c>
      <c r="N321" s="62">
        <f t="shared" si="50"/>
        <v>321</v>
      </c>
      <c r="P321" s="62" t="b">
        <v>0</v>
      </c>
      <c r="Q321" s="62" t="s">
        <v>50</v>
      </c>
      <c r="U321" s="71">
        <v>0</v>
      </c>
      <c r="V321" s="71"/>
      <c r="W321" s="71"/>
      <c r="X321" s="71"/>
      <c r="Y321" s="71"/>
      <c r="Z321" s="71"/>
      <c r="AA321" s="71">
        <v>0</v>
      </c>
      <c r="AB321" s="71">
        <v>0</v>
      </c>
      <c r="AC321" s="71">
        <v>0</v>
      </c>
      <c r="AD321" s="71">
        <v>0</v>
      </c>
      <c r="AE321" s="71"/>
    </row>
    <row r="322" spans="1:32" ht="15" hidden="1" x14ac:dyDescent="0.2">
      <c r="A322" s="184"/>
      <c r="C322" s="71"/>
      <c r="D322" s="71">
        <v>0</v>
      </c>
      <c r="E322" s="71">
        <v>0</v>
      </c>
      <c r="F322" s="71" cm="1">
        <f t="array" ref="F322:I322">+AA322:AD322</f>
        <v>0</v>
      </c>
      <c r="G322" s="71">
        <v>0</v>
      </c>
      <c r="H322" s="71">
        <v>0</v>
      </c>
      <c r="I322" s="71">
        <v>0</v>
      </c>
      <c r="K322" s="71">
        <v>0</v>
      </c>
      <c r="M322" s="62" t="b">
        <f ca="1"/>
        <v>1</v>
      </c>
      <c r="N322" s="62">
        <f t="shared" si="50"/>
        <v>322</v>
      </c>
      <c r="P322" s="62" t="b">
        <v>0</v>
      </c>
      <c r="Q322" s="62" t="s">
        <v>50</v>
      </c>
      <c r="U322" s="71">
        <v>0</v>
      </c>
      <c r="V322" s="71"/>
      <c r="W322" s="71"/>
      <c r="X322" s="71"/>
      <c r="Y322" s="71"/>
      <c r="Z322" s="71"/>
      <c r="AA322" s="71">
        <v>0</v>
      </c>
      <c r="AB322" s="71">
        <v>0</v>
      </c>
      <c r="AC322" s="71">
        <v>0</v>
      </c>
      <c r="AD322" s="71">
        <v>0</v>
      </c>
      <c r="AE322" s="71"/>
    </row>
    <row r="323" spans="1:32" ht="15.75" thickBot="1" x14ac:dyDescent="0.25">
      <c r="A323" s="184"/>
      <c r="C323" s="71"/>
      <c r="D323" s="71"/>
      <c r="E323" s="71"/>
      <c r="F323" s="71"/>
      <c r="G323" s="71"/>
      <c r="H323" s="71"/>
      <c r="I323" s="71"/>
      <c r="K323" s="71"/>
      <c r="M323" s="62" t="b">
        <f ca="1"/>
        <v>1</v>
      </c>
      <c r="N323" s="62">
        <f t="shared" si="50"/>
        <v>323</v>
      </c>
      <c r="Q323" s="62" t="s">
        <v>792</v>
      </c>
      <c r="U323" s="71">
        <v>0</v>
      </c>
      <c r="V323" s="71"/>
      <c r="W323" s="71"/>
      <c r="X323" s="71"/>
      <c r="Y323" s="71"/>
      <c r="Z323" s="71"/>
      <c r="AA323" s="71"/>
      <c r="AB323" s="71"/>
      <c r="AC323" s="71"/>
      <c r="AD323" s="71"/>
      <c r="AE323" s="71"/>
      <c r="AF323" s="62" t="s">
        <v>934</v>
      </c>
    </row>
    <row r="324" spans="1:32" ht="15.75" thickBot="1" x14ac:dyDescent="0.25">
      <c r="A324" s="184"/>
      <c r="B324" s="62" t="s">
        <v>935</v>
      </c>
      <c r="C324" s="68">
        <f t="shared" ref="C324:I324" si="60">SUM(C311:C323)</f>
        <v>0</v>
      </c>
      <c r="D324" s="68">
        <f t="shared" si="60"/>
        <v>0</v>
      </c>
      <c r="E324" s="68">
        <f t="shared" si="60"/>
        <v>0</v>
      </c>
      <c r="F324" s="68">
        <f t="shared" si="60"/>
        <v>0</v>
      </c>
      <c r="G324" s="68">
        <f t="shared" si="60"/>
        <v>0</v>
      </c>
      <c r="H324" s="68">
        <f t="shared" si="60"/>
        <v>0</v>
      </c>
      <c r="I324" s="68">
        <f t="shared" si="60"/>
        <v>0</v>
      </c>
      <c r="K324" s="68">
        <f>SUM(K312:K323)</f>
        <v>0</v>
      </c>
      <c r="M324" s="62" t="b">
        <f ca="1"/>
        <v>1</v>
      </c>
      <c r="N324" s="62">
        <f t="shared" si="50"/>
        <v>324</v>
      </c>
      <c r="U324" s="71">
        <v>0</v>
      </c>
      <c r="V324" s="71"/>
      <c r="W324" s="71"/>
      <c r="X324" s="71"/>
      <c r="Y324" s="71"/>
      <c r="Z324" s="71"/>
      <c r="AA324" s="71"/>
      <c r="AB324" s="71"/>
      <c r="AC324" s="71"/>
      <c r="AD324" s="71"/>
      <c r="AE324" s="71"/>
    </row>
    <row r="325" spans="1:32" ht="15" x14ac:dyDescent="0.2">
      <c r="A325" s="184"/>
      <c r="C325" s="71"/>
      <c r="D325" s="71"/>
      <c r="E325" s="71"/>
      <c r="F325" s="71"/>
      <c r="G325" s="71"/>
      <c r="H325" s="71"/>
      <c r="I325" s="71"/>
      <c r="M325" s="62" t="b">
        <f ca="1"/>
        <v>1</v>
      </c>
      <c r="N325" s="62">
        <f t="shared" si="50"/>
        <v>325</v>
      </c>
      <c r="U325" s="71">
        <v>0</v>
      </c>
      <c r="V325" s="71"/>
      <c r="W325" s="71"/>
      <c r="X325" s="71"/>
      <c r="Y325" s="71"/>
      <c r="Z325" s="71"/>
      <c r="AA325" s="71"/>
      <c r="AB325" s="71"/>
      <c r="AC325" s="71"/>
      <c r="AD325" s="71"/>
      <c r="AE325" s="71"/>
    </row>
    <row r="326" spans="1:32" x14ac:dyDescent="0.2">
      <c r="C326" s="71"/>
      <c r="F326" s="71"/>
      <c r="G326" s="71"/>
      <c r="H326" s="71"/>
      <c r="I326" s="71"/>
      <c r="M326" s="62" t="b">
        <f ca="1"/>
        <v>1</v>
      </c>
      <c r="N326" s="62">
        <f t="shared" si="50"/>
        <v>326</v>
      </c>
      <c r="U326" s="71">
        <v>0</v>
      </c>
      <c r="V326" s="71"/>
      <c r="W326" s="71"/>
      <c r="X326" s="71"/>
      <c r="Y326" s="71"/>
      <c r="Z326" s="71"/>
      <c r="AA326" s="71"/>
      <c r="AB326" s="71"/>
      <c r="AC326" s="71"/>
      <c r="AD326" s="71"/>
      <c r="AE326" s="71"/>
    </row>
    <row r="327" spans="1:32" ht="15.75" x14ac:dyDescent="0.25">
      <c r="A327" s="70" t="str">
        <f>+$Q327&amp;Lists!$V$6</f>
        <v>Sundry disclosure table</v>
      </c>
      <c r="C327" s="71"/>
      <c r="D327" s="71"/>
      <c r="E327" s="71"/>
      <c r="F327" s="71"/>
      <c r="G327" s="71"/>
      <c r="H327" s="71"/>
      <c r="I327" s="71"/>
      <c r="M327" s="62" t="b">
        <f ca="1"/>
        <v>1</v>
      </c>
      <c r="N327" s="62">
        <f t="shared" si="50"/>
        <v>327</v>
      </c>
      <c r="Q327" s="125" t="s">
        <v>51</v>
      </c>
      <c r="U327" s="71">
        <v>0</v>
      </c>
      <c r="V327" s="71"/>
      <c r="W327" s="71"/>
      <c r="X327" s="71"/>
      <c r="Y327" s="71"/>
      <c r="Z327" s="71"/>
      <c r="AA327" s="71"/>
      <c r="AB327" s="71"/>
      <c r="AC327" s="71"/>
      <c r="AD327" s="71"/>
      <c r="AE327" s="71"/>
      <c r="AF327" s="62" t="s">
        <v>902</v>
      </c>
    </row>
    <row r="328" spans="1:32" x14ac:dyDescent="0.2">
      <c r="C328" s="71"/>
      <c r="D328" s="71"/>
      <c r="E328" s="71"/>
      <c r="F328" s="71"/>
      <c r="G328" s="71"/>
      <c r="H328" s="71"/>
      <c r="I328" s="71"/>
      <c r="M328" s="62" t="b">
        <f ca="1"/>
        <v>1</v>
      </c>
      <c r="N328" s="62">
        <f t="shared" si="50"/>
        <v>328</v>
      </c>
      <c r="U328" s="71">
        <v>0</v>
      </c>
      <c r="V328" s="71"/>
      <c r="W328" s="71"/>
      <c r="X328" s="71"/>
      <c r="Y328" s="71"/>
      <c r="Z328" s="71"/>
      <c r="AA328" s="71"/>
      <c r="AB328" s="71"/>
      <c r="AC328" s="71"/>
      <c r="AD328" s="71"/>
      <c r="AE328" s="71"/>
    </row>
    <row r="329" spans="1:32" x14ac:dyDescent="0.2">
      <c r="B329" s="83" t="s">
        <v>1043</v>
      </c>
      <c r="C329" s="71" cm="1">
        <f t="array" ref="C329:C336">$V329:$V336</f>
        <v>0</v>
      </c>
      <c r="D329" s="85">
        <f>-SUM(_xlfn.ANCHORARRAY(D330))</f>
        <v>0</v>
      </c>
      <c r="E329" s="71" cm="1">
        <f t="array" ref="E329:E336">+C329:C336+D329:D336</f>
        <v>0</v>
      </c>
      <c r="F329" s="71" cm="1">
        <f t="array" ref="F329:I329">IFERROR(_xlfn.CHOOSECOLS(_xlfn.ANCHORARRAY(V329),2,3,4,5),0)+AA329:AD329</f>
        <v>0</v>
      </c>
      <c r="G329" s="71">
        <v>0</v>
      </c>
      <c r="H329" s="71">
        <v>0</v>
      </c>
      <c r="I329" s="71">
        <v>0</v>
      </c>
      <c r="K329" s="71" cm="1">
        <f t="array" ref="K329:K343">U329:U343</f>
        <v>0</v>
      </c>
      <c r="M329" s="62" t="b">
        <f ca="1"/>
        <v>1</v>
      </c>
      <c r="N329" s="62">
        <f t="shared" si="50"/>
        <v>329</v>
      </c>
      <c r="P329" s="62" t="b" cm="1">
        <f t="array" ref="P329:P343">+E329:E343&lt;&gt;0</f>
        <v>0</v>
      </c>
      <c r="Q329" s="62" t="s">
        <v>51</v>
      </c>
      <c r="U329" s="71">
        <v>0</v>
      </c>
      <c r="V329" s="71" cm="1">
        <f t="array" ref="V329:Z329">IF(LEN($B329),IFERROR(INDEX(_xlfn.ANCHORARRAY('Summarised TB'!$S$4),_xlfn.XMATCH($Q329&amp;"|"&amp;$B329,_xlfn.ANCHORARRAY('Summarised TB'!$AA$4),0,2),_xlfn.SEQUENCE(1,5,3)),0),{0,0,0,0,0})</f>
        <v>0</v>
      </c>
      <c r="W329" s="71">
        <v>0</v>
      </c>
      <c r="X329" s="71">
        <v>0</v>
      </c>
      <c r="Y329" s="71">
        <v>0</v>
      </c>
      <c r="Z329" s="71">
        <v>0</v>
      </c>
      <c r="AA329" s="71">
        <f t="shared" ref="AA329" si="61">-SUM(_xlfn.ANCHORARRAY(AA330))</f>
        <v>0</v>
      </c>
      <c r="AB329" s="71">
        <f t="shared" ref="AB329" si="62">-SUM(_xlfn.ANCHORARRAY(AB330))</f>
        <v>0</v>
      </c>
      <c r="AC329" s="71">
        <f t="shared" ref="AC329" si="63">-SUM(_xlfn.ANCHORARRAY(AC330))</f>
        <v>0</v>
      </c>
      <c r="AD329" s="71">
        <f t="shared" ref="AD329" si="64">-SUM(_xlfn.ANCHORARRAY(AD330))</f>
        <v>0</v>
      </c>
      <c r="AE329" s="71"/>
      <c r="AF329" s="62" t="s">
        <v>952</v>
      </c>
    </row>
    <row r="330" spans="1:32" x14ac:dyDescent="0.2">
      <c r="B330" s="74" t="s">
        <v>1029</v>
      </c>
      <c r="C330" s="71">
        <v>0</v>
      </c>
      <c r="D330" s="71" cm="1">
        <f t="array" ref="D330:D343">IF($B330:$B343&lt;&gt;"",SUMIFS(Sundry!$C$122:$C$140,Sundry!$Q$122:$Q$140,$B330:$B343),0)</f>
        <v>0</v>
      </c>
      <c r="E330" s="71">
        <v>0</v>
      </c>
      <c r="F330" s="71" cm="1">
        <f t="array" ref="F330:I330">IFERROR(_xlfn.CHOOSECOLS(_xlfn.ANCHORARRAY(V330),2,3,4,5),0)+AA330:AD330</f>
        <v>0</v>
      </c>
      <c r="G330" s="71">
        <v>0</v>
      </c>
      <c r="H330" s="71">
        <v>0</v>
      </c>
      <c r="I330" s="71">
        <v>0</v>
      </c>
      <c r="K330" s="71">
        <v>0</v>
      </c>
      <c r="M330" s="62" t="b">
        <f ca="1"/>
        <v>1</v>
      </c>
      <c r="N330" s="62">
        <f t="shared" si="50"/>
        <v>330</v>
      </c>
      <c r="P330" s="62" t="b">
        <v>0</v>
      </c>
      <c r="Q330" s="62" t="s">
        <v>51</v>
      </c>
      <c r="T330" s="62" t="b">
        <v>1</v>
      </c>
      <c r="U330" s="71">
        <v>0</v>
      </c>
      <c r="V330" s="71" cm="1">
        <f t="array" ref="V330:Z330">IF(LEN($B330),IFERROR(INDEX(_xlfn.ANCHORARRAY('Summarised TB'!$S$4),_xlfn.XMATCH($Q330&amp;"|"&amp;$B330,_xlfn.ANCHORARRAY('Summarised TB'!$AA$4),0,2),_xlfn.SEQUENCE(1,5,3)),0),{0,0,0,0,0})</f>
        <v>0</v>
      </c>
      <c r="W330" s="71">
        <v>0</v>
      </c>
      <c r="X330" s="71">
        <v>0</v>
      </c>
      <c r="Y330" s="71">
        <v>0</v>
      </c>
      <c r="Z330" s="71">
        <v>0</v>
      </c>
      <c r="AA330" s="71" cm="1">
        <f t="array" ref="AA330:AA343">IF((LEN(AA$3)&gt;0)*(LEN($B330:$B343)&gt;0),SUMIFS(Sundry!D$122:D$140,Sundry!$Q$122:$Q$140,$B330:$B343),0)</f>
        <v>0</v>
      </c>
      <c r="AB330" s="71" cm="1">
        <f t="array" ref="AB330:AB343">IF((LEN(AB$3)&gt;0)*(LEN($B330:$B343)&gt;0),SUMIFS(Sundry!E$122:E$140,Sundry!$Q$122:$Q$140,$B330:$B343),0)</f>
        <v>0</v>
      </c>
      <c r="AC330" s="71" cm="1">
        <f t="array" ref="AC330:AC343">IF((LEN(AC$3)&gt;0)*(LEN($B330:$B343)&gt;0),SUMIFS(Sundry!F$122:F$140,Sundry!$Q$122:$Q$140,$B330:$B343),0)</f>
        <v>0</v>
      </c>
      <c r="AD330" s="71" cm="1">
        <f t="array" ref="AD330:AD343">IF((LEN(AD$3)&gt;0)*(LEN($B330:$B343)&gt;0),SUMIFS(Sundry!G$122:G$140,Sundry!$Q$122:$Q$140,$B330:$B343),0)</f>
        <v>0</v>
      </c>
      <c r="AE330" s="71" t="str" cm="1">
        <f t="array" ref="AE330:AE337">_xlfn.VSTACK($B330:$B336,Lists!$V$17)</f>
        <v>Other allowable expenditure</v>
      </c>
    </row>
    <row r="331" spans="1:32" x14ac:dyDescent="0.2">
      <c r="B331" s="74" t="s">
        <v>1030</v>
      </c>
      <c r="C331" s="71">
        <v>0</v>
      </c>
      <c r="D331" s="85">
        <v>0</v>
      </c>
      <c r="E331" s="71">
        <v>0</v>
      </c>
      <c r="F331" s="71" cm="1">
        <f t="array" ref="F331:I331">IFERROR(_xlfn.CHOOSECOLS(_xlfn.ANCHORARRAY(V331),2,3,4,5),0)+AA331:AD331</f>
        <v>0</v>
      </c>
      <c r="G331" s="71">
        <v>0</v>
      </c>
      <c r="H331" s="71">
        <v>0</v>
      </c>
      <c r="I331" s="71">
        <v>0</v>
      </c>
      <c r="K331" s="71">
        <v>0</v>
      </c>
      <c r="M331" s="62" t="b">
        <f ca="1"/>
        <v>1</v>
      </c>
      <c r="N331" s="62">
        <f t="shared" si="50"/>
        <v>331</v>
      </c>
      <c r="P331" s="62" t="b">
        <v>0</v>
      </c>
      <c r="Q331" s="62" t="s">
        <v>51</v>
      </c>
      <c r="S331" s="62" t="b">
        <v>1</v>
      </c>
      <c r="U331" s="71">
        <v>0</v>
      </c>
      <c r="V331" s="71" cm="1">
        <f t="array" ref="V331:Z331">IF(LEN($B331),IFERROR(INDEX(_xlfn.ANCHORARRAY('Summarised TB'!$S$4),_xlfn.XMATCH($Q331&amp;"|"&amp;$B331,_xlfn.ANCHORARRAY('Summarised TB'!$AA$4),0,2),_xlfn.SEQUENCE(1,5,3)),0),{0,0,0,0,0})</f>
        <v>0</v>
      </c>
      <c r="W331" s="71">
        <v>0</v>
      </c>
      <c r="X331" s="71">
        <v>0</v>
      </c>
      <c r="Y331" s="71">
        <v>0</v>
      </c>
      <c r="Z331" s="71">
        <v>0</v>
      </c>
      <c r="AA331" s="71">
        <v>0</v>
      </c>
      <c r="AB331" s="71">
        <v>0</v>
      </c>
      <c r="AC331" s="71">
        <v>0</v>
      </c>
      <c r="AD331" s="71">
        <v>0</v>
      </c>
      <c r="AE331" s="71" t="str">
        <v>Fines and penalties - disallowable</v>
      </c>
    </row>
    <row r="332" spans="1:32" x14ac:dyDescent="0.2">
      <c r="B332" s="74" t="s">
        <v>1031</v>
      </c>
      <c r="C332" s="71">
        <v>0</v>
      </c>
      <c r="D332" s="85">
        <v>0</v>
      </c>
      <c r="E332" s="71">
        <v>0</v>
      </c>
      <c r="F332" s="71" cm="1">
        <f t="array" ref="F332:I332">IFERROR(_xlfn.CHOOSECOLS(_xlfn.ANCHORARRAY(V332),2,3,4,5),0)+AA332:AD332</f>
        <v>0</v>
      </c>
      <c r="G332" s="71">
        <v>0</v>
      </c>
      <c r="H332" s="71">
        <v>0</v>
      </c>
      <c r="I332" s="71">
        <v>0</v>
      </c>
      <c r="K332" s="71">
        <v>0</v>
      </c>
      <c r="M332" s="62" t="b">
        <f ca="1"/>
        <v>1</v>
      </c>
      <c r="N332" s="62">
        <f t="shared" si="50"/>
        <v>332</v>
      </c>
      <c r="P332" s="62" t="b">
        <v>0</v>
      </c>
      <c r="Q332" s="62" t="s">
        <v>51</v>
      </c>
      <c r="S332" s="62" t="b">
        <v>1</v>
      </c>
      <c r="U332" s="71">
        <v>0</v>
      </c>
      <c r="V332" s="71" cm="1">
        <f t="array" ref="V332:Z332">IF(LEN($B332),IFERROR(INDEX(_xlfn.ANCHORARRAY('Summarised TB'!$S$4),_xlfn.XMATCH($Q332&amp;"|"&amp;$B332,_xlfn.ANCHORARRAY('Summarised TB'!$AA$4),0,2),_xlfn.SEQUENCE(1,5,3)),0),{0,0,0,0,0})</f>
        <v>0</v>
      </c>
      <c r="W332" s="71">
        <v>0</v>
      </c>
      <c r="X332" s="71">
        <v>0</v>
      </c>
      <c r="Y332" s="71">
        <v>0</v>
      </c>
      <c r="Z332" s="71">
        <v>0</v>
      </c>
      <c r="AA332" s="71">
        <v>0</v>
      </c>
      <c r="AB332" s="71">
        <v>0</v>
      </c>
      <c r="AC332" s="71">
        <v>0</v>
      </c>
      <c r="AD332" s="71">
        <v>0</v>
      </c>
      <c r="AE332" s="71" t="str">
        <v>Entertaining - disallowable</v>
      </c>
    </row>
    <row r="333" spans="1:32" x14ac:dyDescent="0.2">
      <c r="B333" s="74" t="s">
        <v>1032</v>
      </c>
      <c r="C333" s="71">
        <v>0</v>
      </c>
      <c r="D333" s="85">
        <v>0</v>
      </c>
      <c r="E333" s="71">
        <v>0</v>
      </c>
      <c r="F333" s="71" cm="1">
        <f t="array" ref="F333:I333">IFERROR(_xlfn.CHOOSECOLS(_xlfn.ANCHORARRAY(V333),2,3,4,5),0)+AA333:AD333</f>
        <v>0</v>
      </c>
      <c r="G333" s="71">
        <v>0</v>
      </c>
      <c r="H333" s="71">
        <v>0</v>
      </c>
      <c r="I333" s="71">
        <v>0</v>
      </c>
      <c r="K333" s="71">
        <v>0</v>
      </c>
      <c r="M333" s="62" t="b">
        <f ca="1"/>
        <v>1</v>
      </c>
      <c r="N333" s="62">
        <f t="shared" si="50"/>
        <v>333</v>
      </c>
      <c r="P333" s="62" t="b">
        <v>0</v>
      </c>
      <c r="Q333" s="62" t="s">
        <v>51</v>
      </c>
      <c r="S333" s="62" t="b">
        <v>1</v>
      </c>
      <c r="U333" s="71">
        <v>0</v>
      </c>
      <c r="V333" s="71" cm="1">
        <f t="array" ref="V333:Z333">IF(LEN($B333),IFERROR(INDEX(_xlfn.ANCHORARRAY('Summarised TB'!$S$4),_xlfn.XMATCH($Q333&amp;"|"&amp;$B333,_xlfn.ANCHORARRAY('Summarised TB'!$AA$4),0,2),_xlfn.SEQUENCE(1,5,3)),0),{0,0,0,0,0})</f>
        <v>0</v>
      </c>
      <c r="W333" s="71">
        <v>0</v>
      </c>
      <c r="X333" s="71">
        <v>0</v>
      </c>
      <c r="Y333" s="71">
        <v>0</v>
      </c>
      <c r="Z333" s="71">
        <v>0</v>
      </c>
      <c r="AA333" s="71">
        <v>0</v>
      </c>
      <c r="AB333" s="71">
        <v>0</v>
      </c>
      <c r="AC333" s="71">
        <v>0</v>
      </c>
      <c r="AD333" s="71">
        <v>0</v>
      </c>
      <c r="AE333" s="71" t="str">
        <v>Capital expenditure</v>
      </c>
    </row>
    <row r="334" spans="1:32" x14ac:dyDescent="0.2">
      <c r="B334" s="74" t="s">
        <v>1033</v>
      </c>
      <c r="C334" s="71">
        <v>0</v>
      </c>
      <c r="D334" s="85">
        <v>0</v>
      </c>
      <c r="E334" s="71">
        <v>0</v>
      </c>
      <c r="F334" s="71" cm="1">
        <f t="array" ref="F334:I334">IFERROR(_xlfn.CHOOSECOLS(_xlfn.ANCHORARRAY(V334),2,3,4,5),0)+AA334:AD334</f>
        <v>0</v>
      </c>
      <c r="G334" s="71">
        <v>0</v>
      </c>
      <c r="H334" s="71">
        <v>0</v>
      </c>
      <c r="I334" s="71">
        <v>0</v>
      </c>
      <c r="K334" s="71">
        <v>0</v>
      </c>
      <c r="M334" s="62" t="b">
        <f ca="1"/>
        <v>1</v>
      </c>
      <c r="N334" s="62">
        <f t="shared" si="50"/>
        <v>334</v>
      </c>
      <c r="P334" s="62" t="b">
        <v>0</v>
      </c>
      <c r="Q334" s="62" t="s">
        <v>51</v>
      </c>
      <c r="S334" s="62" t="b">
        <v>1</v>
      </c>
      <c r="U334" s="71">
        <v>0</v>
      </c>
      <c r="V334" s="71" cm="1">
        <f t="array" ref="V334:Z334">IF(LEN($B334),IFERROR(INDEX(_xlfn.ANCHORARRAY('Summarised TB'!$S$4),_xlfn.XMATCH($Q334&amp;"|"&amp;$B334,_xlfn.ANCHORARRAY('Summarised TB'!$AA$4),0,2),_xlfn.SEQUENCE(1,5,3)),0),{0,0,0,0,0})</f>
        <v>0</v>
      </c>
      <c r="W334" s="71">
        <v>0</v>
      </c>
      <c r="X334" s="71">
        <v>0</v>
      </c>
      <c r="Y334" s="71">
        <v>0</v>
      </c>
      <c r="Z334" s="71">
        <v>0</v>
      </c>
      <c r="AA334" s="71">
        <v>0</v>
      </c>
      <c r="AB334" s="71">
        <v>0</v>
      </c>
      <c r="AC334" s="71">
        <v>0</v>
      </c>
      <c r="AD334" s="71">
        <v>0</v>
      </c>
      <c r="AE334" s="71" t="str">
        <v>Other disallowable expenditure</v>
      </c>
    </row>
    <row r="335" spans="1:32" x14ac:dyDescent="0.2">
      <c r="B335" s="74" t="s">
        <v>1044</v>
      </c>
      <c r="C335" s="71">
        <v>0</v>
      </c>
      <c r="D335" s="71">
        <v>0</v>
      </c>
      <c r="E335" s="71">
        <v>0</v>
      </c>
      <c r="F335" s="71" cm="1">
        <f t="array" ref="F335:I335">IFERROR(_xlfn.CHOOSECOLS(_xlfn.ANCHORARRAY(V335),2,3,4,5),0)+AA335:AD335</f>
        <v>0</v>
      </c>
      <c r="G335" s="71">
        <v>0</v>
      </c>
      <c r="H335" s="71">
        <v>0</v>
      </c>
      <c r="I335" s="71">
        <v>0</v>
      </c>
      <c r="K335" s="71">
        <v>0</v>
      </c>
      <c r="M335" s="62" t="b">
        <f ca="1"/>
        <v>1</v>
      </c>
      <c r="N335" s="62">
        <f t="shared" si="50"/>
        <v>335</v>
      </c>
      <c r="P335" s="62" t="b">
        <v>0</v>
      </c>
      <c r="Q335" s="62" t="s">
        <v>51</v>
      </c>
      <c r="T335" s="62" t="b">
        <v>1</v>
      </c>
      <c r="U335" s="71">
        <v>0</v>
      </c>
      <c r="V335" s="71" cm="1">
        <f t="array" ref="V335:Z335">IF(LEN($B335),IFERROR(INDEX(_xlfn.ANCHORARRAY('Summarised TB'!$S$4),_xlfn.XMATCH($Q335&amp;"|"&amp;$B335,_xlfn.ANCHORARRAY('Summarised TB'!$AA$4),0,2),_xlfn.SEQUENCE(1,5,3)),0),{0,0,0,0,0})</f>
        <v>0</v>
      </c>
      <c r="W335" s="71">
        <v>0</v>
      </c>
      <c r="X335" s="71">
        <v>0</v>
      </c>
      <c r="Y335" s="71">
        <v>0</v>
      </c>
      <c r="Z335" s="71">
        <v>0</v>
      </c>
      <c r="AA335" s="71">
        <v>0</v>
      </c>
      <c r="AB335" s="71">
        <v>0</v>
      </c>
      <c r="AC335" s="71">
        <v>0</v>
      </c>
      <c r="AD335" s="71">
        <v>0</v>
      </c>
      <c r="AE335" s="71" t="str">
        <v>Sundry - [Allowed]</v>
      </c>
    </row>
    <row r="336" spans="1:32" x14ac:dyDescent="0.2">
      <c r="B336" s="74" t="s">
        <v>1045</v>
      </c>
      <c r="C336" s="71">
        <v>0</v>
      </c>
      <c r="D336" s="71">
        <v>0</v>
      </c>
      <c r="E336" s="71">
        <v>0</v>
      </c>
      <c r="F336" s="71" cm="1">
        <f t="array" ref="F336:I336">IFERROR(_xlfn.CHOOSECOLS(_xlfn.ANCHORARRAY(V336),2,3,4,5),0)+AA336:AD336</f>
        <v>0</v>
      </c>
      <c r="G336" s="71">
        <v>0</v>
      </c>
      <c r="H336" s="71">
        <v>0</v>
      </c>
      <c r="I336" s="71">
        <v>0</v>
      </c>
      <c r="K336" s="71">
        <v>0</v>
      </c>
      <c r="M336" s="62" t="b">
        <f ca="1"/>
        <v>1</v>
      </c>
      <c r="N336" s="62">
        <f t="shared" si="50"/>
        <v>336</v>
      </c>
      <c r="P336" s="62" t="b">
        <v>0</v>
      </c>
      <c r="Q336" s="62" t="s">
        <v>51</v>
      </c>
      <c r="S336" s="62" t="b">
        <v>1</v>
      </c>
      <c r="U336" s="71">
        <v>0</v>
      </c>
      <c r="V336" s="71" cm="1">
        <f t="array" ref="V336:Z336">IF(LEN($B336),IFERROR(INDEX(_xlfn.ANCHORARRAY('Summarised TB'!$S$4),_xlfn.XMATCH($Q336&amp;"|"&amp;$B336,_xlfn.ANCHORARRAY('Summarised TB'!$AA$4),0,2),_xlfn.SEQUENCE(1,5,3)),0),{0,0,0,0,0})</f>
        <v>0</v>
      </c>
      <c r="W336" s="71">
        <v>0</v>
      </c>
      <c r="X336" s="71">
        <v>0</v>
      </c>
      <c r="Y336" s="71">
        <v>0</v>
      </c>
      <c r="Z336" s="71">
        <v>0</v>
      </c>
      <c r="AA336" s="71">
        <v>0</v>
      </c>
      <c r="AB336" s="71">
        <v>0</v>
      </c>
      <c r="AC336" s="71">
        <v>0</v>
      </c>
      <c r="AD336" s="71">
        <v>0</v>
      </c>
      <c r="AE336" s="71" t="str">
        <v>Sundry - [Disallowed]</v>
      </c>
      <c r="AF336" s="62" t="s">
        <v>953</v>
      </c>
    </row>
    <row r="337" spans="1:32" ht="15" hidden="1" x14ac:dyDescent="0.2">
      <c r="A337" s="184"/>
      <c r="C337" s="71"/>
      <c r="D337" s="71">
        <v>0</v>
      </c>
      <c r="E337" s="71"/>
      <c r="F337" s="71"/>
      <c r="G337" s="71"/>
      <c r="H337" s="71"/>
      <c r="I337" s="71"/>
      <c r="K337" s="71">
        <v>0</v>
      </c>
      <c r="M337" s="62" t="b">
        <f ca="1"/>
        <v>1</v>
      </c>
      <c r="N337" s="62">
        <f t="shared" si="50"/>
        <v>337</v>
      </c>
      <c r="P337" s="62" t="b">
        <v>0</v>
      </c>
      <c r="Q337" s="62" t="s">
        <v>51</v>
      </c>
      <c r="U337" s="71">
        <v>0</v>
      </c>
      <c r="V337" s="71"/>
      <c r="W337" s="71"/>
      <c r="X337" s="71"/>
      <c r="Y337" s="71"/>
      <c r="Z337" s="71"/>
      <c r="AA337" s="71">
        <v>0</v>
      </c>
      <c r="AB337" s="71">
        <v>0</v>
      </c>
      <c r="AC337" s="71">
        <v>0</v>
      </c>
      <c r="AD337" s="71">
        <v>0</v>
      </c>
      <c r="AE337" s="71" t="str">
        <v>Discuss with PwC</v>
      </c>
    </row>
    <row r="338" spans="1:32" hidden="1" x14ac:dyDescent="0.2">
      <c r="A338" s="62" t="str">
        <f>Lists!$V$14</f>
        <v>Added captions allowed up to 5</v>
      </c>
      <c r="C338" s="71"/>
      <c r="D338" s="71">
        <v>0</v>
      </c>
      <c r="E338" s="71"/>
      <c r="F338" s="71"/>
      <c r="G338" s="71"/>
      <c r="H338" s="71"/>
      <c r="I338" s="71"/>
      <c r="K338" s="71">
        <v>0</v>
      </c>
      <c r="M338" s="62" t="b">
        <f ca="1"/>
        <v>1</v>
      </c>
      <c r="N338" s="62">
        <f t="shared" si="50"/>
        <v>338</v>
      </c>
      <c r="P338" s="62" t="b">
        <v>0</v>
      </c>
      <c r="Q338" s="62" t="s">
        <v>51</v>
      </c>
      <c r="U338" s="71">
        <v>0</v>
      </c>
      <c r="V338" s="71"/>
      <c r="W338" s="71"/>
      <c r="X338" s="71"/>
      <c r="Y338" s="71"/>
      <c r="Z338" s="71"/>
      <c r="AA338" s="71">
        <v>0</v>
      </c>
      <c r="AB338" s="71">
        <v>0</v>
      </c>
      <c r="AC338" s="71">
        <v>0</v>
      </c>
      <c r="AD338" s="71">
        <v>0</v>
      </c>
      <c r="AE338" s="71"/>
      <c r="AF338" s="62" t="s">
        <v>980</v>
      </c>
    </row>
    <row r="339" spans="1:32" ht="15" hidden="1" x14ac:dyDescent="0.2">
      <c r="A339" s="184"/>
      <c r="B339" t="str" cm="1">
        <f t="array" ref="B339">_xlfn.UNIQUE(_xlfn._xlws.FILTER(Sundry!$B$131:$B$138,Sundry!$I$131:$I$138=Yes,""))</f>
        <v/>
      </c>
      <c r="C339" s="71"/>
      <c r="D339" s="71">
        <v>0</v>
      </c>
      <c r="E339" s="71" cm="1">
        <f t="array" ref="E339:E343">D339:D343</f>
        <v>0</v>
      </c>
      <c r="F339" s="71" cm="1">
        <f t="array" ref="F339:I339">+AA339:AD339</f>
        <v>0</v>
      </c>
      <c r="G339" s="71">
        <v>0</v>
      </c>
      <c r="H339" s="71">
        <v>0</v>
      </c>
      <c r="I339" s="71">
        <v>0</v>
      </c>
      <c r="K339" s="71">
        <v>0</v>
      </c>
      <c r="M339" s="62" t="b">
        <f ca="1"/>
        <v>1</v>
      </c>
      <c r="N339" s="62">
        <f t="shared" si="50"/>
        <v>339</v>
      </c>
      <c r="O339" s="62">
        <f ca="1">COUNTIF(M339:M343,FALSE)</f>
        <v>0</v>
      </c>
      <c r="P339" s="62" t="b">
        <v>0</v>
      </c>
      <c r="Q339" s="62" t="s">
        <v>51</v>
      </c>
      <c r="U339" s="71">
        <v>0</v>
      </c>
      <c r="V339" s="71"/>
      <c r="W339" s="71"/>
      <c r="X339" s="71"/>
      <c r="Y339" s="71"/>
      <c r="Z339" s="71"/>
      <c r="AA339" s="71">
        <v>0</v>
      </c>
      <c r="AB339" s="71">
        <v>0</v>
      </c>
      <c r="AC339" s="71">
        <v>0</v>
      </c>
      <c r="AD339" s="71">
        <v>0</v>
      </c>
      <c r="AE339" s="71"/>
      <c r="AF339" s="62" t="s">
        <v>981</v>
      </c>
    </row>
    <row r="340" spans="1:32" ht="15" hidden="1" x14ac:dyDescent="0.2">
      <c r="A340" s="184"/>
      <c r="C340" s="71"/>
      <c r="D340" s="71">
        <v>0</v>
      </c>
      <c r="E340" s="71">
        <v>0</v>
      </c>
      <c r="F340" s="71" cm="1">
        <f t="array" ref="F340:I340">+AA340:AD340</f>
        <v>0</v>
      </c>
      <c r="G340" s="71">
        <v>0</v>
      </c>
      <c r="H340" s="71">
        <v>0</v>
      </c>
      <c r="I340" s="71">
        <v>0</v>
      </c>
      <c r="K340" s="71">
        <v>0</v>
      </c>
      <c r="M340" s="62" t="b">
        <f ca="1"/>
        <v>1</v>
      </c>
      <c r="N340" s="62">
        <f t="shared" si="50"/>
        <v>340</v>
      </c>
      <c r="O340" s="62" t="e">
        <f ca="1">IF(DataFlow_Hide_Rows_Enabled,[1]!DCHideRow($B$355,+$N339,FALSE,$O339),Message_DataFlow_Disabled)</f>
        <v>#NAME?</v>
      </c>
      <c r="P340" s="62" t="b">
        <v>0</v>
      </c>
      <c r="Q340" s="62" t="s">
        <v>51</v>
      </c>
      <c r="U340" s="71">
        <v>0</v>
      </c>
      <c r="V340" s="71"/>
      <c r="W340" s="71"/>
      <c r="X340" s="71"/>
      <c r="Y340" s="71"/>
      <c r="Z340" s="71"/>
      <c r="AA340" s="71">
        <v>0</v>
      </c>
      <c r="AB340" s="71">
        <v>0</v>
      </c>
      <c r="AC340" s="71">
        <v>0</v>
      </c>
      <c r="AD340" s="71">
        <v>0</v>
      </c>
      <c r="AE340" s="71"/>
    </row>
    <row r="341" spans="1:32" ht="15" hidden="1" x14ac:dyDescent="0.2">
      <c r="A341" s="184"/>
      <c r="C341" s="71"/>
      <c r="D341" s="71">
        <v>0</v>
      </c>
      <c r="E341" s="71">
        <v>0</v>
      </c>
      <c r="F341" s="71" cm="1">
        <f t="array" ref="F341:I341">+AA341:AD341</f>
        <v>0</v>
      </c>
      <c r="G341" s="71">
        <v>0</v>
      </c>
      <c r="H341" s="71">
        <v>0</v>
      </c>
      <c r="I341" s="71">
        <v>0</v>
      </c>
      <c r="K341" s="71">
        <v>0</v>
      </c>
      <c r="M341" s="62" t="b">
        <f ca="1"/>
        <v>1</v>
      </c>
      <c r="N341" s="62">
        <f t="shared" si="50"/>
        <v>341</v>
      </c>
      <c r="O341" s="62" t="e">
        <f ca="1">IF(DataFlow_Hide_Rows_Enabled,[1]!DCHideRow($B$355,+$N339+$O339,TRUE,5-$O339),Message_DataFlow_Disabled)</f>
        <v>#NAME?</v>
      </c>
      <c r="P341" s="62" t="b">
        <v>0</v>
      </c>
      <c r="Q341" s="62" t="s">
        <v>51</v>
      </c>
      <c r="U341" s="71">
        <v>0</v>
      </c>
      <c r="V341" s="71"/>
      <c r="W341" s="71"/>
      <c r="X341" s="71"/>
      <c r="Y341" s="71"/>
      <c r="Z341" s="71"/>
      <c r="AA341" s="71">
        <v>0</v>
      </c>
      <c r="AB341" s="71">
        <v>0</v>
      </c>
      <c r="AC341" s="71">
        <v>0</v>
      </c>
      <c r="AD341" s="71">
        <v>0</v>
      </c>
      <c r="AE341" s="71"/>
    </row>
    <row r="342" spans="1:32" ht="15" hidden="1" x14ac:dyDescent="0.2">
      <c r="A342" s="184"/>
      <c r="C342" s="71"/>
      <c r="D342" s="71">
        <v>0</v>
      </c>
      <c r="E342" s="71">
        <v>0</v>
      </c>
      <c r="F342" s="71" cm="1">
        <f t="array" ref="F342:I342">+AA342:AD342</f>
        <v>0</v>
      </c>
      <c r="G342" s="71">
        <v>0</v>
      </c>
      <c r="H342" s="71">
        <v>0</v>
      </c>
      <c r="I342" s="71">
        <v>0</v>
      </c>
      <c r="K342" s="71">
        <v>0</v>
      </c>
      <c r="M342" s="62" t="b">
        <f ca="1"/>
        <v>1</v>
      </c>
      <c r="N342" s="62">
        <f t="shared" si="50"/>
        <v>342</v>
      </c>
      <c r="P342" s="62" t="b">
        <v>0</v>
      </c>
      <c r="Q342" s="62" t="s">
        <v>51</v>
      </c>
      <c r="U342" s="71">
        <v>0</v>
      </c>
      <c r="V342" s="71"/>
      <c r="W342" s="71"/>
      <c r="X342" s="71"/>
      <c r="Y342" s="71"/>
      <c r="Z342" s="71"/>
      <c r="AA342" s="71">
        <v>0</v>
      </c>
      <c r="AB342" s="71">
        <v>0</v>
      </c>
      <c r="AC342" s="71">
        <v>0</v>
      </c>
      <c r="AD342" s="71">
        <v>0</v>
      </c>
      <c r="AE342" s="71"/>
    </row>
    <row r="343" spans="1:32" ht="15" hidden="1" x14ac:dyDescent="0.2">
      <c r="A343" s="184"/>
      <c r="C343" s="71"/>
      <c r="D343" s="71">
        <v>0</v>
      </c>
      <c r="E343" s="71">
        <v>0</v>
      </c>
      <c r="F343" s="71" cm="1">
        <f t="array" ref="F343:I343">+AA343:AD343</f>
        <v>0</v>
      </c>
      <c r="G343" s="71">
        <v>0</v>
      </c>
      <c r="H343" s="71">
        <v>0</v>
      </c>
      <c r="I343" s="71">
        <v>0</v>
      </c>
      <c r="K343" s="71">
        <v>0</v>
      </c>
      <c r="M343" s="62" t="b">
        <f ca="1"/>
        <v>1</v>
      </c>
      <c r="N343" s="62">
        <f t="shared" si="50"/>
        <v>343</v>
      </c>
      <c r="P343" s="62" t="b">
        <v>0</v>
      </c>
      <c r="Q343" s="62" t="s">
        <v>51</v>
      </c>
      <c r="U343" s="71">
        <v>0</v>
      </c>
      <c r="V343" s="71"/>
      <c r="W343" s="71"/>
      <c r="X343" s="71"/>
      <c r="Y343" s="71"/>
      <c r="Z343" s="71"/>
      <c r="AA343" s="71">
        <v>0</v>
      </c>
      <c r="AB343" s="71">
        <v>0</v>
      </c>
      <c r="AC343" s="71">
        <v>0</v>
      </c>
      <c r="AD343" s="71">
        <v>0</v>
      </c>
      <c r="AE343" s="71"/>
    </row>
    <row r="344" spans="1:32" ht="15.75" thickBot="1" x14ac:dyDescent="0.25">
      <c r="A344" s="184"/>
      <c r="C344" s="71"/>
      <c r="D344" s="71"/>
      <c r="E344" s="71"/>
      <c r="F344" s="71"/>
      <c r="G344" s="71"/>
      <c r="H344" s="71"/>
      <c r="I344" s="71"/>
      <c r="K344" s="71"/>
      <c r="M344" s="62" t="b">
        <f ca="1"/>
        <v>1</v>
      </c>
      <c r="N344" s="62">
        <f t="shared" si="50"/>
        <v>344</v>
      </c>
      <c r="Q344" s="62" t="s">
        <v>792</v>
      </c>
      <c r="U344" s="71">
        <v>0</v>
      </c>
      <c r="V344" s="71"/>
      <c r="W344" s="71"/>
      <c r="X344" s="71"/>
      <c r="Y344" s="71"/>
      <c r="Z344" s="71"/>
      <c r="AA344" s="71"/>
      <c r="AB344" s="71"/>
      <c r="AC344" s="71"/>
      <c r="AD344" s="71"/>
      <c r="AE344" s="71"/>
      <c r="AF344" s="62" t="s">
        <v>934</v>
      </c>
    </row>
    <row r="345" spans="1:32" ht="15.75" thickBot="1" x14ac:dyDescent="0.25">
      <c r="A345" s="184"/>
      <c r="B345" s="62" t="s">
        <v>935</v>
      </c>
      <c r="C345" s="68">
        <f t="shared" ref="C345:I345" si="65">SUM(C327:C344)</f>
        <v>0</v>
      </c>
      <c r="D345" s="68">
        <f t="shared" si="65"/>
        <v>0</v>
      </c>
      <c r="E345" s="68">
        <f t="shared" si="65"/>
        <v>0</v>
      </c>
      <c r="F345" s="68">
        <f t="shared" si="65"/>
        <v>0</v>
      </c>
      <c r="G345" s="68">
        <f t="shared" si="65"/>
        <v>0</v>
      </c>
      <c r="H345" s="68">
        <f t="shared" si="65"/>
        <v>0</v>
      </c>
      <c r="I345" s="68">
        <f t="shared" si="65"/>
        <v>0</v>
      </c>
      <c r="K345" s="68">
        <f>SUM(K328:K344)</f>
        <v>0</v>
      </c>
      <c r="M345" s="62" t="b">
        <f ca="1"/>
        <v>1</v>
      </c>
      <c r="N345" s="62">
        <f t="shared" si="50"/>
        <v>345</v>
      </c>
      <c r="U345" s="71">
        <v>0</v>
      </c>
      <c r="V345" s="71"/>
      <c r="W345" s="71"/>
      <c r="X345" s="71"/>
      <c r="Y345" s="71"/>
      <c r="Z345" s="71"/>
      <c r="AA345" s="71"/>
      <c r="AB345" s="71"/>
      <c r="AC345" s="71"/>
      <c r="AD345" s="71"/>
      <c r="AE345" s="71"/>
    </row>
    <row r="346" spans="1:32" ht="15" x14ac:dyDescent="0.2">
      <c r="A346" s="184"/>
      <c r="C346" s="71"/>
      <c r="D346" s="71"/>
      <c r="E346" s="71"/>
      <c r="F346" s="71"/>
      <c r="G346" s="71"/>
      <c r="H346" s="71"/>
      <c r="I346" s="71"/>
      <c r="M346" s="62" t="b">
        <f ca="1"/>
        <v>1</v>
      </c>
      <c r="N346" s="62">
        <f t="shared" si="50"/>
        <v>346</v>
      </c>
      <c r="U346" s="71">
        <v>0</v>
      </c>
      <c r="V346" s="71"/>
      <c r="W346" s="71"/>
      <c r="X346" s="71"/>
      <c r="Y346" s="71"/>
      <c r="Z346" s="71"/>
      <c r="AA346" s="71"/>
      <c r="AB346" s="71"/>
      <c r="AC346" s="71"/>
      <c r="AD346" s="71"/>
      <c r="AE346" s="71"/>
    </row>
    <row r="347" spans="1:32" ht="15" x14ac:dyDescent="0.2">
      <c r="A347" s="184"/>
      <c r="C347" s="71"/>
      <c r="D347" s="71"/>
      <c r="E347" s="71"/>
      <c r="F347" s="71"/>
      <c r="G347" s="71"/>
      <c r="H347" s="71"/>
      <c r="I347" s="71"/>
      <c r="M347" s="62" t="b">
        <f ca="1"/>
        <v>1</v>
      </c>
      <c r="N347" s="62">
        <f t="shared" si="50"/>
        <v>347</v>
      </c>
      <c r="U347" s="71">
        <v>0</v>
      </c>
      <c r="V347" s="71"/>
      <c r="W347" s="71"/>
      <c r="X347" s="71"/>
      <c r="Y347" s="71"/>
      <c r="Z347" s="71"/>
      <c r="AA347" s="71"/>
      <c r="AB347" s="71"/>
      <c r="AC347" s="71"/>
      <c r="AD347" s="71"/>
      <c r="AE347" s="71"/>
    </row>
    <row r="348" spans="1:32" ht="15" x14ac:dyDescent="0.2">
      <c r="A348" s="184"/>
      <c r="C348" s="71"/>
      <c r="D348" s="71"/>
      <c r="E348" s="71"/>
      <c r="F348" s="71"/>
      <c r="G348" s="71"/>
      <c r="H348" s="71"/>
      <c r="I348" s="71"/>
      <c r="M348" s="62" t="b">
        <f ca="1"/>
        <v>1</v>
      </c>
      <c r="N348" s="62">
        <f t="shared" si="50"/>
        <v>348</v>
      </c>
      <c r="U348" s="71">
        <v>0</v>
      </c>
      <c r="V348" s="71"/>
      <c r="W348" s="71"/>
      <c r="X348" s="71"/>
      <c r="Y348" s="71"/>
      <c r="Z348" s="71"/>
      <c r="AA348" s="71"/>
      <c r="AB348" s="71"/>
      <c r="AC348" s="71"/>
      <c r="AD348" s="71"/>
      <c r="AE348" s="71"/>
    </row>
    <row r="349" spans="1:32" x14ac:dyDescent="0.2">
      <c r="B349" s="62" t="s">
        <v>936</v>
      </c>
      <c r="C349" s="86"/>
      <c r="D349" s="86"/>
      <c r="E349" s="86"/>
      <c r="F349" s="71"/>
      <c r="G349" s="71"/>
      <c r="H349" s="71"/>
      <c r="I349" s="71"/>
      <c r="M349" s="62" t="b">
        <f ca="1"/>
        <v>1</v>
      </c>
      <c r="N349" s="62">
        <f t="shared" si="50"/>
        <v>349</v>
      </c>
      <c r="O349" s="62" t="str">
        <f>IF(N349=ROW(),"","Incorrect row")</f>
        <v/>
      </c>
      <c r="U349" s="71">
        <v>0</v>
      </c>
      <c r="V349" s="71"/>
      <c r="W349" s="71"/>
      <c r="X349" s="71"/>
      <c r="Y349" s="71"/>
      <c r="Z349" s="71"/>
      <c r="AA349" s="71"/>
      <c r="AB349" s="71"/>
      <c r="AC349" s="71"/>
      <c r="AD349" s="71"/>
      <c r="AE349" s="71"/>
      <c r="AF349" s="62" t="s">
        <v>1046</v>
      </c>
    </row>
    <row r="350" spans="1:32" ht="21" customHeight="1" x14ac:dyDescent="0.2">
      <c r="B350" s="341"/>
      <c r="C350" s="341"/>
      <c r="D350" s="341"/>
      <c r="E350" s="341"/>
      <c r="F350" s="71"/>
      <c r="G350" s="71"/>
      <c r="H350" s="71"/>
      <c r="I350" s="71"/>
      <c r="U350" s="71"/>
      <c r="V350" s="71"/>
      <c r="W350" s="71"/>
      <c r="X350" s="71"/>
      <c r="Y350" s="71"/>
      <c r="Z350" s="71"/>
      <c r="AA350" s="71"/>
      <c r="AB350" s="71"/>
      <c r="AC350" s="71"/>
      <c r="AD350" s="71"/>
      <c r="AE350" s="71"/>
    </row>
    <row r="351" spans="1:32" ht="21" customHeight="1" x14ac:dyDescent="0.2">
      <c r="B351" s="341"/>
      <c r="C351" s="341"/>
      <c r="D351" s="341"/>
      <c r="E351" s="341"/>
      <c r="F351" s="71"/>
      <c r="G351" s="71"/>
      <c r="H351" s="71"/>
      <c r="I351" s="71"/>
      <c r="U351" s="71"/>
      <c r="V351" s="71"/>
      <c r="W351" s="71"/>
      <c r="X351" s="71"/>
      <c r="Y351" s="71"/>
      <c r="Z351" s="71"/>
      <c r="AA351" s="71"/>
      <c r="AB351" s="71"/>
      <c r="AC351" s="71"/>
      <c r="AD351" s="71"/>
      <c r="AE351" s="71"/>
    </row>
    <row r="352" spans="1:32" ht="21" customHeight="1" x14ac:dyDescent="0.2">
      <c r="B352" s="341"/>
      <c r="C352" s="341"/>
      <c r="D352" s="341"/>
      <c r="E352" s="341"/>
      <c r="F352" s="71"/>
      <c r="G352" s="71"/>
      <c r="H352" s="71"/>
      <c r="I352" s="71"/>
      <c r="U352" s="71"/>
      <c r="V352" s="71"/>
      <c r="W352" s="71"/>
      <c r="X352" s="71"/>
      <c r="Y352" s="71"/>
      <c r="Z352" s="71"/>
      <c r="AA352" s="71"/>
      <c r="AB352" s="71"/>
      <c r="AC352" s="71"/>
      <c r="AD352" s="71"/>
      <c r="AE352" s="71"/>
    </row>
    <row r="353" spans="1:31" x14ac:dyDescent="0.2">
      <c r="F353" s="71"/>
      <c r="G353" s="71"/>
      <c r="H353" s="71"/>
      <c r="I353" s="71"/>
      <c r="U353" s="71"/>
      <c r="V353" s="71"/>
      <c r="W353" s="71"/>
      <c r="X353" s="71"/>
      <c r="Y353" s="71"/>
      <c r="Z353" s="71"/>
      <c r="AA353" s="71"/>
      <c r="AB353" s="71"/>
      <c r="AC353" s="71"/>
      <c r="AD353" s="71"/>
      <c r="AE353" s="71"/>
    </row>
    <row r="354" spans="1:31" ht="15.75" hidden="1" thickBot="1" x14ac:dyDescent="0.3">
      <c r="A354" s="65" t="s">
        <v>83</v>
      </c>
      <c r="F354" s="86"/>
      <c r="G354" s="86"/>
      <c r="H354" s="86"/>
      <c r="I354" s="86"/>
      <c r="U354" s="71"/>
      <c r="V354" s="71"/>
      <c r="W354" s="71"/>
      <c r="X354" s="71"/>
      <c r="Y354" s="71"/>
      <c r="Z354" s="71"/>
      <c r="AA354" s="71"/>
      <c r="AB354" s="71"/>
      <c r="AC354" s="71"/>
      <c r="AD354" s="71"/>
      <c r="AE354" s="71"/>
    </row>
    <row r="355" spans="1:31" hidden="1" x14ac:dyDescent="0.2">
      <c r="A355" s="62" t="s">
        <v>106</v>
      </c>
      <c r="B355" s="76" t="e">
        <f ca="1">[1]!DCRefersToSheetName()</f>
        <v>#NAME?</v>
      </c>
      <c r="F355" s="86"/>
      <c r="G355" s="86"/>
      <c r="H355" s="86"/>
      <c r="I355" s="86"/>
    </row>
    <row r="356" spans="1:31" hidden="1" x14ac:dyDescent="0.2">
      <c r="A356" s="62" t="s">
        <v>733</v>
      </c>
      <c r="B356" s="76" t="e">
        <f ca="1">SheetName</f>
        <v>#NAME?</v>
      </c>
      <c r="F356" s="86"/>
      <c r="G356" s="86"/>
      <c r="H356" s="86"/>
      <c r="I356" s="86"/>
    </row>
    <row r="357" spans="1:31" hidden="1" x14ac:dyDescent="0.2">
      <c r="A357" s="62" t="s">
        <v>937</v>
      </c>
      <c r="B357" s="62" t="e">
        <f ca="1">+$B$355&amp;Lists!$V$5</f>
        <v>#NAME?</v>
      </c>
      <c r="F357" s="86"/>
      <c r="G357" s="86"/>
      <c r="H357" s="86"/>
      <c r="I357" s="86"/>
    </row>
    <row r="358" spans="1:31" hidden="1" x14ac:dyDescent="0.2">
      <c r="A358" s="62" t="s">
        <v>939</v>
      </c>
      <c r="B358" s="76" t="b">
        <f>OR($K$5:$K$112)</f>
        <v>0</v>
      </c>
      <c r="F358" s="86"/>
      <c r="G358" s="86"/>
      <c r="H358" s="86"/>
      <c r="I358" s="86"/>
    </row>
    <row r="359" spans="1:31" hidden="1" x14ac:dyDescent="0.2">
      <c r="A359" s="62" t="s">
        <v>107</v>
      </c>
      <c r="B359" s="76" t="e">
        <f ca="1">Admin!G48</f>
        <v>#NAME?</v>
      </c>
      <c r="F359" s="86"/>
      <c r="G359" s="86"/>
      <c r="H359" s="86"/>
      <c r="I359" s="86"/>
    </row>
    <row r="360" spans="1:31" hidden="1" x14ac:dyDescent="0.2">
      <c r="A360" s="62" t="s">
        <v>108</v>
      </c>
      <c r="B360" s="76" t="e">
        <f ca="1">Admin!H48</f>
        <v>#NAME?</v>
      </c>
      <c r="F360" s="86"/>
      <c r="G360" s="86"/>
      <c r="H360" s="86"/>
      <c r="I360" s="86"/>
    </row>
    <row r="361" spans="1:31" hidden="1" x14ac:dyDescent="0.2">
      <c r="A361" s="62" t="s">
        <v>109</v>
      </c>
      <c r="B361" s="76" t="b">
        <f>Admin!I48</f>
        <v>1</v>
      </c>
      <c r="F361" s="86"/>
      <c r="G361" s="86"/>
      <c r="H361" s="86"/>
      <c r="I361" s="86"/>
    </row>
    <row r="362" spans="1:31" ht="15.75" hidden="1" thickBot="1" x14ac:dyDescent="0.3">
      <c r="A362" s="73" t="s">
        <v>737</v>
      </c>
    </row>
    <row r="363" spans="1:31" hidden="1" x14ac:dyDescent="0.2">
      <c r="A363" s="62" t="s">
        <v>888</v>
      </c>
    </row>
    <row r="364" spans="1:31" hidden="1" x14ac:dyDescent="0.2">
      <c r="A364" s="62" t="s">
        <v>828</v>
      </c>
      <c r="F364" s="62" t="e">
        <f ca="1">IF(DataFlow_Hide_Cols_Enabled,[1]!DCHideCol($B355,COLUMN(F$3),FALSE,Business_show_count),Message_DataFlow_Disabled)</f>
        <v>#NAME?</v>
      </c>
      <c r="G364" s="62" t="e">
        <f ca="1">IF(DataFlow_Hide_Cols_Enabled,[1]!DCHideCol($B355,COLUMN(F$3)+Business_show_count,TRUE,Business_hide_count),Message_DataFlow_Disabled)</f>
        <v>#NAME?</v>
      </c>
    </row>
    <row r="365" spans="1:31" hidden="1" x14ac:dyDescent="0.2">
      <c r="A365" s="62" t="s">
        <v>889</v>
      </c>
      <c r="B365" s="62">
        <f>IF($B$358,COLUMN($M$1),COLUMN($K$1))</f>
        <v>11</v>
      </c>
    </row>
    <row r="366" spans="1:31" hidden="1" x14ac:dyDescent="0.2">
      <c r="A366" s="62" t="s">
        <v>890</v>
      </c>
      <c r="B366" s="62">
        <f>IF($B$358,COLUMNS($M$1:$AF$1),COLUMNS($K$1:$AF$1))</f>
        <v>22</v>
      </c>
    </row>
    <row r="367" spans="1:31" hidden="1" x14ac:dyDescent="0.2">
      <c r="A367" s="62" t="s">
        <v>113</v>
      </c>
      <c r="B367" s="62" t="e">
        <f ca="1">IF(DataFlow_Hide_Cols_Enabled,[1]!DCHideCol($B$355,$B$365,NOT('PwC Setup'!$B$58),$B$366),Message_DataFlow_Disabled)</f>
        <v>#NAME?</v>
      </c>
    </row>
    <row r="368" spans="1:31" hidden="1" x14ac:dyDescent="0.2">
      <c r="A368" s="62" t="s">
        <v>114</v>
      </c>
    </row>
    <row r="369" spans="32:32" x14ac:dyDescent="0.2">
      <c r="AF369" s="62" t="s">
        <v>1047</v>
      </c>
    </row>
    <row r="370" spans="32:32" x14ac:dyDescent="0.2">
      <c r="AF370" s="62" t="s">
        <v>1048</v>
      </c>
    </row>
  </sheetData>
  <sheetProtection sort="0" autoFilter="0" pivotTables="0"/>
  <mergeCells count="1">
    <mergeCell ref="B350:E352"/>
  </mergeCells>
  <hyperlinks>
    <hyperlink ref="A3" location="Index!A1" display="Index" xr:uid="{00000000-0004-0000-1100-000000000000}"/>
    <hyperlink ref="B7" location="'Legal and professional fees'!A1" display="Legal and professional fees to be allocated" xr:uid="{00000000-0004-0000-1100-000001000000}"/>
    <hyperlink ref="B73" location="'Entertaining and gifts'!A1" display="Entertaining and gifts to be allocated" xr:uid="{00000000-0004-0000-1100-000002000000}"/>
    <hyperlink ref="B94" location="'Repairs, maintenance etc'!A1" display="Repairs, maintenance and computer costs to be allocated" xr:uid="{00000000-0004-0000-1100-000003000000}"/>
    <hyperlink ref="B116" location="'Bad debts'!A1" display="Bad debts to be allocated" xr:uid="{00000000-0004-0000-1100-000004000000}"/>
    <hyperlink ref="B137" location="'Bank charges'!A1" display="Bank charges to be allocated" xr:uid="{00000000-0004-0000-1100-000005000000}"/>
    <hyperlink ref="B156" location="'Charitable donations'!A1" display="Charitable donations to be allocated" xr:uid="{00000000-0004-0000-1100-000006000000}"/>
    <hyperlink ref="B176" location="'Interest and foreign exchange'!A1" display="Interest and foreign exchange movements to be allocated" xr:uid="{00000000-0004-0000-1100-000007000000}"/>
    <hyperlink ref="B207" location="'Penalties and fines'!A1" display="Penalties and fines to be allocated" xr:uid="{00000000-0004-0000-1100-000008000000}"/>
    <hyperlink ref="B225" location="'Other income'!A1" display="Other income to be allocated" xr:uid="{00000000-0004-0000-1100-000009000000}"/>
    <hyperlink ref="B329" location="Sundry!A1" display="Sundry to be allocated" xr:uid="{00000000-0004-0000-1100-00000A000000}"/>
    <hyperlink ref="B291" location="'Irrecoverable VAT'!A1" display="Irrecoverable VAT to be allocated" xr:uid="{00000000-0004-0000-1100-00000B000000}"/>
    <hyperlink ref="B260" location="'Other analysis exceptional cost'!A1" display="Other analysis / exceptional costs to be allocated" xr:uid="{00000000-0004-0000-1100-00000C000000}"/>
    <hyperlink ref="B313" location="'Royalties payable'!A1" display="Royalties payable to be allocated" xr:uid="{00000000-0004-0000-1100-00000D000000}"/>
    <hyperlink ref="B157" location="'Charitable donations UK &amp; EU'!A1" display="Charitable donations to registered UK and EU charities (for donations to EU charities made before 1 April 2024)" xr:uid="{00000000-0004-0000-1100-00000E000000}"/>
    <hyperlink ref="B315" location="'Royalties paid overseas'!A1" display="Royalties - overseas" xr:uid="{00000000-0004-0000-1100-00000F000000}"/>
    <hyperlink ref="B184" location="'Foreign income'!A1" display="Foreign income" xr:uid="{00000000-0004-0000-1100-000010000000}"/>
    <hyperlink ref="B227" location="'Foreign income'!A1" display="Foreign income" xr:uid="{00000000-0004-0000-1100-000011000000}"/>
    <hyperlink ref="B234" location="'Foreign income'!A1" display="Royalties receivable - Overseas" xr:uid="{00000000-0004-0000-1100-000012000000}"/>
    <hyperlink ref="B235" location="'Foreign income'!A1" display="Royalties receivable - Overseas - taxable as trading income" xr:uid="{00000000-0004-0000-1100-000013000000}"/>
    <hyperlink ref="B236" location="'Foreign income'!A1" display="Royalties receivable - Overseas - taxable as non-trading income" xr:uid="{00000000-0004-0000-1100-000014000000}"/>
    <hyperlink ref="B10" location="'Tangible asset additions'!A1" display="Legal and professional - acquisition or disposal of tangible fixed assets" xr:uid="{00000000-0004-0000-1100-000015000000}"/>
    <hyperlink ref="B11" location="'Tangible asset additions'!A1" display="Legal and professional - alteration of tangible fixed assets" xr:uid="{00000000-0004-0000-1100-000016000000}"/>
    <hyperlink ref="B96" location="'Tangible asset additions'!A1" display="Repairs / replacement / tooling - capital" xr:uid="{00000000-0004-0000-1100-000017000000}"/>
    <hyperlink ref="B100" location="'Tangible asset additions'!A1" display="New assets - capital" xr:uid="{00000000-0004-0000-1100-000018000000}"/>
    <hyperlink ref="B292" location="'Tangible asset additions'!A1" display="Capital - capital allowances" xr:uid="{00000000-0004-0000-1100-000019000000}"/>
  </hyperlinks>
  <pageMargins left="0.7" right="0.7" top="0.75" bottom="0.75" header="0.3" footer="0.3"/>
  <pageSetup paperSize="9"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F0D6C-14EB-4AA6-823E-261B7E756B39}">
  <sheetPr>
    <tabColor theme="7" tint="0.79995117038483843"/>
    <pageSetUpPr autoPageBreaks="0"/>
  </sheetPr>
  <dimension ref="A1:T32"/>
  <sheetViews>
    <sheetView workbookViewId="0">
      <pane xSplit="3" ySplit="3" topLeftCell="D4" activePane="bottomRight" state="frozen"/>
      <selection pane="topRight" activeCell="D1" sqref="D1"/>
      <selection pane="bottomLeft" activeCell="A4" sqref="A4"/>
      <selection pane="bottomRight" activeCell="B12" sqref="B12:C14"/>
    </sheetView>
  </sheetViews>
  <sheetFormatPr defaultRowHeight="14.25" x14ac:dyDescent="0.2"/>
  <cols>
    <col min="1" max="1" width="7.125" customWidth="1"/>
    <col min="2" max="2" width="60.625" customWidth="1"/>
    <col min="3" max="3" width="15.625" customWidth="1"/>
    <col min="4" max="7" width="15.625" hidden="1" customWidth="1"/>
    <col min="9" max="9" width="15.625" hidden="1" customWidth="1"/>
    <col min="11" max="11" width="13.625" hidden="1" customWidth="1"/>
    <col min="12" max="12" width="4.5" hidden="1" customWidth="1"/>
    <col min="13" max="13" width="14.125" hidden="1" customWidth="1"/>
    <col min="14" max="14" width="18.125" hidden="1" customWidth="1"/>
    <col min="15" max="15" width="85.875" hidden="1" customWidth="1"/>
    <col min="16" max="16" width="15.375" hidden="1" customWidth="1"/>
    <col min="17" max="17" width="12.125" hidden="1" customWidth="1"/>
    <col min="18" max="19" width="11" hidden="1" customWidth="1"/>
    <col min="20" max="20" width="62.625" hidden="1" customWidth="1"/>
    <col min="21" max="21" width="8.875" customWidth="1"/>
  </cols>
  <sheetData>
    <row r="1" spans="1:20" ht="23.25" x14ac:dyDescent="0.35">
      <c r="A1" s="7" t="str">
        <f>+Lists!$L$4</f>
        <v>Entity_0001 - Period end: 30/11/2024</v>
      </c>
      <c r="K1" t="s">
        <v>737</v>
      </c>
    </row>
    <row r="2" spans="1:20" x14ac:dyDescent="0.2">
      <c r="A2" s="13" t="s">
        <v>1</v>
      </c>
    </row>
    <row r="3" spans="1:20" ht="30.75" thickBot="1" x14ac:dyDescent="0.3">
      <c r="A3" s="11" t="s">
        <v>117</v>
      </c>
      <c r="B3" s="8" t="s">
        <v>785</v>
      </c>
      <c r="C3" s="8" t="s">
        <v>787</v>
      </c>
      <c r="D3" s="8" t="str" cm="1">
        <f t="array" ref="D3">_xlfn.ANCHORARRAY('PwC Setup'!$B$74)</f>
        <v/>
      </c>
      <c r="E3" s="8"/>
      <c r="F3" s="8"/>
      <c r="G3" s="8"/>
      <c r="I3" s="8" t="s">
        <v>856</v>
      </c>
      <c r="K3" t="s">
        <v>894</v>
      </c>
      <c r="L3" t="s">
        <v>14</v>
      </c>
      <c r="M3" t="s">
        <v>894</v>
      </c>
      <c r="N3" t="s">
        <v>895</v>
      </c>
      <c r="O3" t="s">
        <v>896</v>
      </c>
      <c r="P3" t="s">
        <v>897</v>
      </c>
      <c r="Q3" t="s">
        <v>898</v>
      </c>
      <c r="R3" t="s">
        <v>259</v>
      </c>
      <c r="S3" t="s">
        <v>899</v>
      </c>
      <c r="T3" t="s">
        <v>7</v>
      </c>
    </row>
    <row r="4" spans="1:20" x14ac:dyDescent="0.2">
      <c r="C4" s="20" t="str">
        <f>+Currency_Symbol</f>
        <v>£</v>
      </c>
      <c r="D4" s="20" t="str">
        <f>+Currency_Symbol</f>
        <v>£</v>
      </c>
      <c r="E4" s="20" t="str">
        <f>+Currency_Symbol</f>
        <v>£</v>
      </c>
      <c r="F4" s="20" t="str">
        <f>+Currency_Symbol</f>
        <v>£</v>
      </c>
      <c r="G4" s="20" t="str">
        <f>+Currency_Symbol</f>
        <v>£</v>
      </c>
      <c r="I4" s="20" t="str">
        <f>+Currency_Symbol</f>
        <v>£</v>
      </c>
      <c r="L4">
        <v>4</v>
      </c>
    </row>
    <row r="5" spans="1:20" ht="15.75" x14ac:dyDescent="0.25">
      <c r="A5" s="6" t="str">
        <f>+$B$18</f>
        <v>Other income/charges</v>
      </c>
      <c r="C5" s="10"/>
      <c r="D5" s="10"/>
      <c r="E5" s="10"/>
      <c r="F5" s="10"/>
      <c r="G5" s="10"/>
      <c r="K5" s="21"/>
      <c r="L5">
        <f>L4+1</f>
        <v>5</v>
      </c>
      <c r="O5" t="s">
        <v>941</v>
      </c>
      <c r="P5" t="s">
        <v>901</v>
      </c>
      <c r="T5" t="s">
        <v>902</v>
      </c>
    </row>
    <row r="6" spans="1:20" ht="13.35" customHeight="1" x14ac:dyDescent="0.2">
      <c r="C6" s="10"/>
      <c r="D6" s="10"/>
      <c r="E6" s="10"/>
      <c r="F6" s="10"/>
      <c r="G6" s="10"/>
      <c r="L6">
        <f t="shared" ref="L6" si="0">L5+1</f>
        <v>6</v>
      </c>
    </row>
    <row r="7" spans="1:20" hidden="1" x14ac:dyDescent="0.2">
      <c r="B7" s="100" t="str">
        <f>HYPERLINK("#'Income statement disclosures'!A"&amp;Index!$U$36,Index!$T$36)</f>
        <v>Other income</v>
      </c>
      <c r="C7" s="10" cm="1">
        <f t="array" ref="C7:G7">IFERROR(INDEX(_xlfn.ANCHORARRAY('Summarised TB'!$I$4),_xlfn.XMATCH($A$5&amp;"|"&amp;$B7,_xlfn.ANCHORARRAY('Summarised TB'!$Q$4),0,2),_xlfn.SEQUENCE(1,5,3)),0)</f>
        <v>14000</v>
      </c>
      <c r="D7" s="10">
        <v>0</v>
      </c>
      <c r="E7" s="10">
        <v>0</v>
      </c>
      <c r="F7" s="10">
        <v>0</v>
      </c>
      <c r="G7" s="10">
        <v>0</v>
      </c>
      <c r="I7" s="10" cm="1">
        <f t="array" ref="I7">IF(LEN($B$7:$B$7),SUMIFS('Trial balance interface'!$AL6:$AL522,'Trial balance interface'!$AI6:$AI522,$B$7:$B$7,'Trial balance interface'!$AF6:$AF522,$A$5),0)</f>
        <v>0</v>
      </c>
      <c r="K7" t="b" cm="1">
        <f t="array" ref="K7">((C7:C7&lt;&gt;0)+(I7:I7&lt;&gt;0)+0)=0</f>
        <v>0</v>
      </c>
      <c r="L7">
        <f>L6+1</f>
        <v>7</v>
      </c>
      <c r="M7" t="e">
        <f ca="1">IF(DataFlow_Hide_Rows_Enabled,[1]!DCHideRow(SheetName,+$L7,$K7,1),Message_DataFlow_Disabled)</f>
        <v>#NAME?</v>
      </c>
      <c r="N7" t="b" cm="1">
        <f t="array" ref="N7">(C7:C7)&lt;&gt;0</f>
        <v>1</v>
      </c>
      <c r="O7" t="s">
        <v>941</v>
      </c>
      <c r="P7" t="s">
        <v>901</v>
      </c>
    </row>
    <row r="8" spans="1:20" ht="15.75" thickBot="1" x14ac:dyDescent="0.25">
      <c r="A8" s="186"/>
      <c r="C8" s="10"/>
      <c r="D8" s="10"/>
      <c r="E8" s="10"/>
      <c r="F8" s="10"/>
      <c r="G8" s="10"/>
      <c r="I8" s="10"/>
      <c r="T8" t="s">
        <v>934</v>
      </c>
    </row>
    <row r="9" spans="1:20" ht="15.75" thickBot="1" x14ac:dyDescent="0.25">
      <c r="A9" s="186"/>
      <c r="B9" t="s">
        <v>935</v>
      </c>
      <c r="C9" s="68" cm="1">
        <f t="array" ref="C9:G9">_xlfn.BYCOL(C5:G8,_xleta.SUM)</f>
        <v>14000</v>
      </c>
      <c r="D9" s="23">
        <v>0</v>
      </c>
      <c r="E9" s="23">
        <v>0</v>
      </c>
      <c r="F9" s="23">
        <v>0</v>
      </c>
      <c r="G9" s="23">
        <v>0</v>
      </c>
      <c r="I9" s="23">
        <f>SUM(I6:I8)</f>
        <v>0</v>
      </c>
    </row>
    <row r="10" spans="1:20" ht="15" x14ac:dyDescent="0.2">
      <c r="A10" s="186"/>
      <c r="B10" s="1" t="str" cm="1">
        <f t="array" ref="B10:C10">IF(C9&lt;&gt;'Income statement'!C32,_xlfn.HSTACK(Message_Analysis_Should_Agree_With_Income_Statement,1),_xlfn.HSTACK("",0))</f>
        <v/>
      </c>
      <c r="C10" s="69">
        <v>0</v>
      </c>
      <c r="D10" s="10"/>
      <c r="E10" s="10"/>
      <c r="F10" s="10"/>
      <c r="G10" s="10"/>
    </row>
    <row r="11" spans="1:20" x14ac:dyDescent="0.2">
      <c r="B11" t="s">
        <v>936</v>
      </c>
      <c r="C11" s="36"/>
      <c r="D11" s="36"/>
      <c r="E11" s="36"/>
      <c r="F11" s="36"/>
      <c r="G11" s="36"/>
    </row>
    <row r="12" spans="1:20" ht="21" customHeight="1" x14ac:dyDescent="0.2">
      <c r="B12" s="341"/>
      <c r="C12" s="341"/>
      <c r="D12" s="36"/>
      <c r="E12" s="36"/>
      <c r="F12" s="36"/>
      <c r="G12" s="36"/>
    </row>
    <row r="13" spans="1:20" ht="21" customHeight="1" x14ac:dyDescent="0.2">
      <c r="B13" s="341"/>
      <c r="C13" s="341"/>
      <c r="D13" s="36"/>
      <c r="E13" s="36"/>
      <c r="F13" s="36"/>
      <c r="G13" s="36"/>
    </row>
    <row r="14" spans="1:20" ht="21" customHeight="1" x14ac:dyDescent="0.2">
      <c r="B14" s="341"/>
      <c r="C14" s="341"/>
      <c r="D14" s="36"/>
      <c r="E14" s="36"/>
      <c r="F14" s="36"/>
      <c r="G14" s="36"/>
    </row>
    <row r="15" spans="1:20" x14ac:dyDescent="0.2">
      <c r="D15" s="36"/>
      <c r="E15" s="36"/>
      <c r="F15" s="36"/>
      <c r="G15" s="36"/>
    </row>
    <row r="16" spans="1:20" ht="15.75" hidden="1" thickBot="1" x14ac:dyDescent="0.3">
      <c r="A16" s="8" t="s">
        <v>83</v>
      </c>
    </row>
    <row r="17" spans="1:9" hidden="1" x14ac:dyDescent="0.2">
      <c r="A17" t="s">
        <v>106</v>
      </c>
      <c r="B17" s="2" t="e">
        <f ca="1">[1]!DCRefersToSheetName()</f>
        <v>#NAME?</v>
      </c>
      <c r="C17" t="e">
        <f ca="1">SheetName</f>
        <v>#NAME?</v>
      </c>
    </row>
    <row r="18" spans="1:9" hidden="1" x14ac:dyDescent="0.2">
      <c r="A18" t="s">
        <v>733</v>
      </c>
      <c r="B18" s="2" t="s">
        <v>942</v>
      </c>
      <c r="C18" t="str">
        <f>SheetLabel</f>
        <v>Other income/charges</v>
      </c>
    </row>
    <row r="19" spans="1:9" hidden="1" x14ac:dyDescent="0.2">
      <c r="A19" t="s">
        <v>937</v>
      </c>
      <c r="B19" t="str">
        <f>+$B$18&amp;Lists!$V$5</f>
        <v>Other income/charges to be allocated</v>
      </c>
    </row>
    <row r="20" spans="1:9" hidden="1" x14ac:dyDescent="0.2">
      <c r="A20" t="s">
        <v>507</v>
      </c>
      <c r="B20">
        <f>SUM(C10)</f>
        <v>0</v>
      </c>
      <c r="C20">
        <f>Validation_Count</f>
        <v>0</v>
      </c>
    </row>
    <row r="21" spans="1:9" hidden="1" x14ac:dyDescent="0.2">
      <c r="A21" t="s">
        <v>938</v>
      </c>
      <c r="B21" t="str" cm="1">
        <f t="array" ref="B21">_VALIDATIONSMESSAGE2(B20,_xlfn.HSTACK(B10),)</f>
        <v/>
      </c>
      <c r="C21" t="str">
        <f>Validation_Message</f>
        <v/>
      </c>
    </row>
    <row r="22" spans="1:9" hidden="1" x14ac:dyDescent="0.2">
      <c r="A22" t="s">
        <v>939</v>
      </c>
      <c r="B22" s="2" t="b">
        <f>OR($I$5:$I$7)</f>
        <v>0</v>
      </c>
      <c r="C22" t="b">
        <f>Show_Sheet</f>
        <v>0</v>
      </c>
    </row>
    <row r="23" spans="1:9" hidden="1" x14ac:dyDescent="0.2">
      <c r="A23" s="62" t="s">
        <v>107</v>
      </c>
      <c r="B23" s="76" t="e">
        <f ca="1">Admin!G50</f>
        <v>#NAME?</v>
      </c>
      <c r="C23" t="e">
        <f ca="1">DataFlow_Hide_Rows_Enabled</f>
        <v>#NAME?</v>
      </c>
    </row>
    <row r="24" spans="1:9" hidden="1" x14ac:dyDescent="0.2">
      <c r="A24" s="62" t="s">
        <v>108</v>
      </c>
      <c r="B24" s="76" t="e">
        <f ca="1">Admin!H50</f>
        <v>#NAME?</v>
      </c>
      <c r="C24" t="e">
        <f ca="1">DataFlow_Hide_Cols_Enabled</f>
        <v>#NAME?</v>
      </c>
    </row>
    <row r="25" spans="1:9" hidden="1" x14ac:dyDescent="0.2">
      <c r="A25" s="62" t="s">
        <v>109</v>
      </c>
      <c r="B25" s="62" t="b">
        <f>Admin!I50</f>
        <v>1</v>
      </c>
      <c r="C25" t="b">
        <f>DataFlow_Hide_Sheets_Enabled</f>
        <v>1</v>
      </c>
    </row>
    <row r="26" spans="1:9" ht="15.75" hidden="1" thickBot="1" x14ac:dyDescent="0.3">
      <c r="A26" s="14" t="s">
        <v>737</v>
      </c>
    </row>
    <row r="27" spans="1:9" hidden="1" x14ac:dyDescent="0.2">
      <c r="A27" t="s">
        <v>888</v>
      </c>
      <c r="B27" s="21"/>
    </row>
    <row r="28" spans="1:9" hidden="1" x14ac:dyDescent="0.2">
      <c r="A28" t="s">
        <v>828</v>
      </c>
      <c r="D28" s="62" t="e">
        <f ca="1">IF(DataFlow_Hide_Cols_Enabled,[1]!DCHideCol($B17,COLUMN(D$3),FALSE,Business_show_count),Message_DataFlow_Disabled)</f>
        <v>#NAME?</v>
      </c>
      <c r="E28" s="62" t="e">
        <f ca="1">IF(DataFlow_Hide_Cols_Enabled,[1]!DCHideCol($B17,COLUMN(D$3)+Business_show_count,TRUE,Business_hide_count),Message_DataFlow_Disabled)</f>
        <v>#NAME?</v>
      </c>
    </row>
    <row r="29" spans="1:9" hidden="1" x14ac:dyDescent="0.2">
      <c r="A29" t="s">
        <v>889</v>
      </c>
      <c r="I29">
        <f>COLUMN()</f>
        <v>9</v>
      </c>
    </row>
    <row r="30" spans="1:9" hidden="1" x14ac:dyDescent="0.2">
      <c r="A30" t="s">
        <v>890</v>
      </c>
      <c r="B30">
        <v>1</v>
      </c>
    </row>
    <row r="31" spans="1:9" hidden="1" x14ac:dyDescent="0.2">
      <c r="A31" t="s">
        <v>113</v>
      </c>
      <c r="B31" t="e">
        <f ca="1">IF(DataFlow_Hide_Cols_Enabled,[1]!DCHideCol(SheetName,$I29,NOT(Show_Sheet),$B30),Message_DataFlow_Disabled)</f>
        <v>#NAME?</v>
      </c>
    </row>
    <row r="32" spans="1:9" hidden="1" x14ac:dyDescent="0.2">
      <c r="A32" t="s">
        <v>114</v>
      </c>
    </row>
  </sheetData>
  <sheetProtection sort="0" autoFilter="0" pivotTables="0"/>
  <mergeCells count="1">
    <mergeCell ref="B12:C14"/>
  </mergeCells>
  <conditionalFormatting sqref="C10">
    <cfRule type="iconSet" priority="1">
      <iconSet iconSet="3Symbols" showValue="0" reverse="1">
        <cfvo type="percent" val="0"/>
        <cfvo type="num" val="0" gte="0"/>
        <cfvo type="num" val="1"/>
      </iconSet>
    </cfRule>
  </conditionalFormatting>
  <hyperlinks>
    <hyperlink ref="A3" location="Index!A1" display="Index" xr:uid="{00000000-0004-0000-1200-000000000000}"/>
    <hyperlink ref="A2" location="Help!B120" display="Help" xr:uid="{00000000-0004-0000-1200-000001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4DB8E-1653-4C50-A503-A86006779098}">
  <sheetPr>
    <tabColor theme="7" tint="0.79995117038483843"/>
    <pageSetUpPr autoPageBreaks="0"/>
  </sheetPr>
  <dimension ref="A1:T32"/>
  <sheetViews>
    <sheetView workbookViewId="0">
      <pane xSplit="3" ySplit="3" topLeftCell="D4" activePane="bottomRight" state="frozen"/>
      <selection pane="topRight" activeCell="D1" sqref="D1"/>
      <selection pane="bottomLeft" activeCell="A4" sqref="A4"/>
      <selection pane="bottomRight" activeCell="B12" sqref="B12:C14"/>
    </sheetView>
  </sheetViews>
  <sheetFormatPr defaultRowHeight="14.25" x14ac:dyDescent="0.2"/>
  <cols>
    <col min="1" max="1" width="7.125" customWidth="1"/>
    <col min="2" max="2" width="60.625" customWidth="1"/>
    <col min="3" max="3" width="15.625" customWidth="1"/>
    <col min="4" max="7" width="15.625" hidden="1" customWidth="1"/>
    <col min="9" max="9" width="15.625" hidden="1" customWidth="1"/>
    <col min="11" max="11" width="13.625" hidden="1" customWidth="1"/>
    <col min="12" max="12" width="4.5" hidden="1" customWidth="1"/>
    <col min="13" max="13" width="14.125" hidden="1" customWidth="1"/>
    <col min="14" max="14" width="18.125" hidden="1" customWidth="1"/>
    <col min="15" max="15" width="85.875" hidden="1" customWidth="1"/>
    <col min="16" max="16" width="15.375" hidden="1" customWidth="1"/>
    <col min="17" max="17" width="12.125" hidden="1" customWidth="1"/>
    <col min="18" max="19" width="11" hidden="1" customWidth="1"/>
    <col min="20" max="20" width="62.625" hidden="1" customWidth="1"/>
    <col min="21" max="21" width="8.875" customWidth="1"/>
  </cols>
  <sheetData>
    <row r="1" spans="1:20" ht="23.25" x14ac:dyDescent="0.35">
      <c r="A1" s="7" t="str">
        <f>+Lists!$L$4</f>
        <v>Entity_0001 - Period end: 30/11/2024</v>
      </c>
      <c r="K1" t="s">
        <v>737</v>
      </c>
    </row>
    <row r="2" spans="1:20" x14ac:dyDescent="0.2">
      <c r="A2" s="13" t="s">
        <v>1</v>
      </c>
    </row>
    <row r="3" spans="1:20" ht="30.75" thickBot="1" x14ac:dyDescent="0.3">
      <c r="A3" s="11" t="s">
        <v>117</v>
      </c>
      <c r="B3" s="8" t="s">
        <v>785</v>
      </c>
      <c r="C3" s="8" t="s">
        <v>787</v>
      </c>
      <c r="D3" s="8" t="str" cm="1">
        <f t="array" ref="D3">_xlfn.ANCHORARRAY('PwC Setup'!$B$74)</f>
        <v/>
      </c>
      <c r="E3" s="8"/>
      <c r="F3" s="8"/>
      <c r="G3" s="8"/>
      <c r="I3" s="8" t="s">
        <v>856</v>
      </c>
      <c r="K3" t="s">
        <v>894</v>
      </c>
      <c r="L3" t="s">
        <v>14</v>
      </c>
      <c r="M3" t="s">
        <v>894</v>
      </c>
      <c r="N3" t="s">
        <v>895</v>
      </c>
      <c r="O3" t="s">
        <v>896</v>
      </c>
      <c r="P3" t="s">
        <v>897</v>
      </c>
      <c r="Q3" t="s">
        <v>898</v>
      </c>
      <c r="R3" t="s">
        <v>259</v>
      </c>
      <c r="S3" t="s">
        <v>899</v>
      </c>
      <c r="T3" t="s">
        <v>7</v>
      </c>
    </row>
    <row r="4" spans="1:20" x14ac:dyDescent="0.2">
      <c r="C4" s="20" t="str">
        <f>+Currency_Symbol</f>
        <v>£</v>
      </c>
      <c r="D4" s="20" t="str">
        <f>+Currency_Symbol</f>
        <v>£</v>
      </c>
      <c r="E4" s="20" t="str">
        <f>+Currency_Symbol</f>
        <v>£</v>
      </c>
      <c r="F4" s="20" t="str">
        <f>+Currency_Symbol</f>
        <v>£</v>
      </c>
      <c r="G4" s="20" t="str">
        <f>+Currency_Symbol</f>
        <v>£</v>
      </c>
      <c r="I4" s="20" t="str">
        <f>+Currency_Symbol</f>
        <v>£</v>
      </c>
      <c r="L4">
        <v>4</v>
      </c>
    </row>
    <row r="5" spans="1:20" ht="15.75" x14ac:dyDescent="0.25">
      <c r="A5" s="6" t="str">
        <f>+$B$18</f>
        <v>Foreign exchange gains/losses</v>
      </c>
      <c r="C5" s="10"/>
      <c r="D5" s="10"/>
      <c r="E5" s="10"/>
      <c r="F5" s="10"/>
      <c r="G5" s="10"/>
      <c r="K5" s="21"/>
      <c r="L5">
        <f>L4+1</f>
        <v>5</v>
      </c>
      <c r="O5" t="s">
        <v>943</v>
      </c>
      <c r="P5" t="s">
        <v>901</v>
      </c>
      <c r="T5" t="s">
        <v>902</v>
      </c>
    </row>
    <row r="6" spans="1:20" ht="13.35" customHeight="1" x14ac:dyDescent="0.2">
      <c r="C6" s="10"/>
      <c r="D6" s="10"/>
      <c r="E6" s="10"/>
      <c r="F6" s="10"/>
      <c r="G6" s="10"/>
      <c r="L6">
        <f t="shared" ref="L6" si="0">L5+1</f>
        <v>6</v>
      </c>
    </row>
    <row r="7" spans="1:20" hidden="1" x14ac:dyDescent="0.2">
      <c r="B7" s="100" t="str">
        <f>HYPERLINK("#'Income statement disclosures'!A"&amp;Index!$U$34,Index!$T$34)</f>
        <v>Interest and foreign exchange movements</v>
      </c>
      <c r="C7" s="10" cm="1">
        <f t="array" ref="C7:G7">IFERROR(INDEX(_xlfn.ANCHORARRAY('Summarised TB'!$I$4),_xlfn.XMATCH($A$5&amp;"|"&amp;$B7,_xlfn.ANCHORARRAY('Summarised TB'!$Q$4),0,2),_xlfn.SEQUENCE(1,5,3)),0)</f>
        <v>15000</v>
      </c>
      <c r="D7" s="10">
        <v>0</v>
      </c>
      <c r="E7" s="10">
        <v>0</v>
      </c>
      <c r="F7" s="10">
        <v>0</v>
      </c>
      <c r="G7" s="10">
        <v>0</v>
      </c>
      <c r="I7" s="10" cm="1">
        <f t="array" ref="I7">IF(LEN($B$7:$B$7),SUMIFS('Trial balance interface'!$AL6:$AL522,'Trial balance interface'!$AI6:$AI522,$B$7:$B$7,'Trial balance interface'!$AF6:$AF522,$A$5),0)</f>
        <v>0</v>
      </c>
      <c r="K7" t="b" cm="1">
        <f t="array" ref="K7">((C7:C7&lt;&gt;0)+(I7:I7&lt;&gt;0)+0)=0</f>
        <v>0</v>
      </c>
      <c r="L7">
        <f>L6+1</f>
        <v>7</v>
      </c>
      <c r="M7" t="e">
        <f ca="1">IF(DataFlow_Hide_Rows_Enabled,[1]!DCHideRow(SheetName,+$L7,$K7,1),Message_DataFlow_Disabled)</f>
        <v>#NAME?</v>
      </c>
      <c r="N7" t="b" cm="1">
        <f t="array" ref="N7">(C7:C7)&lt;&gt;0</f>
        <v>1</v>
      </c>
      <c r="O7" t="s">
        <v>943</v>
      </c>
      <c r="P7" t="s">
        <v>901</v>
      </c>
    </row>
    <row r="8" spans="1:20" ht="15.75" thickBot="1" x14ac:dyDescent="0.25">
      <c r="A8" s="186"/>
      <c r="C8" s="10"/>
      <c r="D8" s="10"/>
      <c r="E8" s="10"/>
      <c r="F8" s="10"/>
      <c r="G8" s="10"/>
      <c r="I8" s="10"/>
      <c r="T8" t="s">
        <v>934</v>
      </c>
    </row>
    <row r="9" spans="1:20" ht="15.75" thickBot="1" x14ac:dyDescent="0.25">
      <c r="A9" s="186"/>
      <c r="B9" t="s">
        <v>935</v>
      </c>
      <c r="C9" s="68" cm="1">
        <f t="array" ref="C9:G9">_xlfn.BYCOL(C5:G8,_xleta.SUM)</f>
        <v>15000</v>
      </c>
      <c r="D9" s="23">
        <v>0</v>
      </c>
      <c r="E9" s="23">
        <v>0</v>
      </c>
      <c r="F9" s="23">
        <v>0</v>
      </c>
      <c r="G9" s="23">
        <v>0</v>
      </c>
      <c r="I9" s="23">
        <f>SUM(I6:I8)</f>
        <v>0</v>
      </c>
    </row>
    <row r="10" spans="1:20" ht="15" x14ac:dyDescent="0.2">
      <c r="A10" s="186"/>
      <c r="B10" s="1" t="str" cm="1">
        <f t="array" ref="B10:C10">IF(C9&lt;&gt;'Income statement'!C33,_xlfn.HSTACK(Message_Analysis_Should_Agree_With_Income_Statement,1),_xlfn.HSTACK("",0))</f>
        <v/>
      </c>
      <c r="C10" s="69">
        <v>0</v>
      </c>
      <c r="D10" s="10"/>
      <c r="E10" s="10"/>
      <c r="F10" s="10"/>
      <c r="G10" s="10"/>
    </row>
    <row r="11" spans="1:20" x14ac:dyDescent="0.2">
      <c r="B11" t="s">
        <v>936</v>
      </c>
      <c r="C11" s="36"/>
      <c r="D11" s="36"/>
      <c r="E11" s="36"/>
      <c r="F11" s="36"/>
      <c r="G11" s="36"/>
    </row>
    <row r="12" spans="1:20" ht="21" customHeight="1" x14ac:dyDescent="0.2">
      <c r="B12" s="341"/>
      <c r="C12" s="341"/>
      <c r="D12" s="36"/>
      <c r="E12" s="36"/>
      <c r="F12" s="36"/>
      <c r="G12" s="36"/>
    </row>
    <row r="13" spans="1:20" ht="21" customHeight="1" x14ac:dyDescent="0.2">
      <c r="B13" s="341"/>
      <c r="C13" s="341"/>
      <c r="D13" s="36"/>
      <c r="E13" s="36"/>
      <c r="F13" s="36"/>
      <c r="G13" s="36"/>
    </row>
    <row r="14" spans="1:20" ht="21" customHeight="1" x14ac:dyDescent="0.2">
      <c r="B14" s="341"/>
      <c r="C14" s="341"/>
      <c r="D14" s="36"/>
      <c r="E14" s="36"/>
      <c r="F14" s="36"/>
      <c r="G14" s="36"/>
    </row>
    <row r="15" spans="1:20" x14ac:dyDescent="0.2">
      <c r="D15" s="36"/>
      <c r="E15" s="36"/>
      <c r="F15" s="36"/>
      <c r="G15" s="36"/>
    </row>
    <row r="16" spans="1:20" ht="15.75" hidden="1" thickBot="1" x14ac:dyDescent="0.3">
      <c r="A16" s="8" t="s">
        <v>83</v>
      </c>
    </row>
    <row r="17" spans="1:9" hidden="1" x14ac:dyDescent="0.2">
      <c r="A17" t="s">
        <v>106</v>
      </c>
      <c r="B17" s="2" t="e">
        <f ca="1">[1]!DCRefersToSheetName()</f>
        <v>#NAME?</v>
      </c>
      <c r="C17" t="e">
        <f ca="1">SheetName</f>
        <v>#NAME?</v>
      </c>
    </row>
    <row r="18" spans="1:9" hidden="1" x14ac:dyDescent="0.2">
      <c r="A18" t="s">
        <v>733</v>
      </c>
      <c r="B18" s="2" t="s">
        <v>944</v>
      </c>
      <c r="C18" t="str">
        <f>SheetLabel</f>
        <v>Foreign exchange gains/losses</v>
      </c>
    </row>
    <row r="19" spans="1:9" hidden="1" x14ac:dyDescent="0.2">
      <c r="A19" t="s">
        <v>937</v>
      </c>
      <c r="B19" t="str">
        <f>+$B$18&amp;Lists!$V$5</f>
        <v>Foreign exchange gains/losses to be allocated</v>
      </c>
    </row>
    <row r="20" spans="1:9" hidden="1" x14ac:dyDescent="0.2">
      <c r="A20" t="s">
        <v>507</v>
      </c>
      <c r="B20">
        <f>SUM(C10)</f>
        <v>0</v>
      </c>
      <c r="C20">
        <f>Validation_Count</f>
        <v>0</v>
      </c>
    </row>
    <row r="21" spans="1:9" hidden="1" x14ac:dyDescent="0.2">
      <c r="A21" t="s">
        <v>938</v>
      </c>
      <c r="B21" t="str" cm="1">
        <f t="array" ref="B21">_VALIDATIONSMESSAGE2(B20,_xlfn.HSTACK(B10),)</f>
        <v/>
      </c>
      <c r="C21" t="str">
        <f>Validation_Message</f>
        <v/>
      </c>
    </row>
    <row r="22" spans="1:9" hidden="1" x14ac:dyDescent="0.2">
      <c r="A22" t="s">
        <v>939</v>
      </c>
      <c r="B22" s="2" t="b">
        <f>OR($I$5:$I$7)</f>
        <v>0</v>
      </c>
      <c r="C22" t="b">
        <f>Show_Sheet</f>
        <v>0</v>
      </c>
    </row>
    <row r="23" spans="1:9" hidden="1" x14ac:dyDescent="0.2">
      <c r="A23" s="62" t="s">
        <v>107</v>
      </c>
      <c r="B23" s="76" t="e">
        <f ca="1">Admin!G50</f>
        <v>#NAME?</v>
      </c>
      <c r="C23" t="e">
        <f ca="1">DataFlow_Hide_Rows_Enabled</f>
        <v>#NAME?</v>
      </c>
    </row>
    <row r="24" spans="1:9" hidden="1" x14ac:dyDescent="0.2">
      <c r="A24" s="62" t="s">
        <v>108</v>
      </c>
      <c r="B24" s="76" t="e">
        <f ca="1">Admin!H50</f>
        <v>#NAME?</v>
      </c>
      <c r="C24" t="e">
        <f ca="1">DataFlow_Hide_Cols_Enabled</f>
        <v>#NAME?</v>
      </c>
    </row>
    <row r="25" spans="1:9" hidden="1" x14ac:dyDescent="0.2">
      <c r="A25" s="62" t="s">
        <v>109</v>
      </c>
      <c r="B25" s="62" t="b">
        <f>Admin!I50</f>
        <v>1</v>
      </c>
      <c r="C25" t="b">
        <f>DataFlow_Hide_Sheets_Enabled</f>
        <v>1</v>
      </c>
    </row>
    <row r="26" spans="1:9" ht="15.75" hidden="1" thickBot="1" x14ac:dyDescent="0.3">
      <c r="A26" s="14" t="s">
        <v>737</v>
      </c>
    </row>
    <row r="27" spans="1:9" hidden="1" x14ac:dyDescent="0.2">
      <c r="A27" t="s">
        <v>888</v>
      </c>
      <c r="B27" s="21"/>
    </row>
    <row r="28" spans="1:9" hidden="1" x14ac:dyDescent="0.2">
      <c r="A28" t="s">
        <v>828</v>
      </c>
      <c r="D28" s="62" t="e">
        <f ca="1">IF(DataFlow_Hide_Cols_Enabled,[1]!DCHideCol($B17,COLUMN(D$3),FALSE,Business_show_count),Message_DataFlow_Disabled)</f>
        <v>#NAME?</v>
      </c>
      <c r="E28" s="62" t="e">
        <f ca="1">IF(DataFlow_Hide_Cols_Enabled,[1]!DCHideCol($B17,COLUMN(D$3)+Business_show_count,TRUE,Business_hide_count),Message_DataFlow_Disabled)</f>
        <v>#NAME?</v>
      </c>
    </row>
    <row r="29" spans="1:9" hidden="1" x14ac:dyDescent="0.2">
      <c r="A29" t="s">
        <v>889</v>
      </c>
      <c r="I29">
        <f>COLUMN()</f>
        <v>9</v>
      </c>
    </row>
    <row r="30" spans="1:9" hidden="1" x14ac:dyDescent="0.2">
      <c r="A30" t="s">
        <v>890</v>
      </c>
      <c r="B30">
        <v>1</v>
      </c>
    </row>
    <row r="31" spans="1:9" hidden="1" x14ac:dyDescent="0.2">
      <c r="A31" t="s">
        <v>113</v>
      </c>
      <c r="B31" t="e">
        <f ca="1">IF(DataFlow_Hide_Cols_Enabled,[1]!DCHideCol(SheetName,$I29,NOT(Show_Sheet),$B30),Message_DataFlow_Disabled)</f>
        <v>#NAME?</v>
      </c>
    </row>
    <row r="32" spans="1:9" hidden="1" x14ac:dyDescent="0.2">
      <c r="A32" t="s">
        <v>114</v>
      </c>
    </row>
  </sheetData>
  <sheetProtection sort="0" autoFilter="0" pivotTables="0"/>
  <mergeCells count="1">
    <mergeCell ref="B12:C14"/>
  </mergeCells>
  <conditionalFormatting sqref="C10">
    <cfRule type="iconSet" priority="1">
      <iconSet iconSet="3Symbols" showValue="0" reverse="1">
        <cfvo type="percent" val="0"/>
        <cfvo type="num" val="0" gte="0"/>
        <cfvo type="num" val="1"/>
      </iconSet>
    </cfRule>
  </conditionalFormatting>
  <hyperlinks>
    <hyperlink ref="A3" location="Index!A1" display="Index" xr:uid="{00000000-0004-0000-1300-000000000000}"/>
    <hyperlink ref="A2" location="Help!B120" display="Help" xr:uid="{00000000-0004-0000-1300-000001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386D2-F1FA-429F-832F-9BD6C2BE530F}">
  <sheetPr>
    <tabColor theme="7" tint="0.79995117038483843"/>
    <pageSetUpPr autoPageBreaks="0" fitToPage="1"/>
  </sheetPr>
  <dimension ref="A1:U199"/>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60.625" style="74" customWidth="1"/>
    <col min="3" max="3" width="15.625" style="62" customWidth="1"/>
    <col min="4" max="4" width="18.625" style="62" hidden="1" customWidth="1"/>
    <col min="5" max="5" width="15.625" style="62" hidden="1" customWidth="1"/>
    <col min="6" max="6" width="14.875" style="62" hidden="1" customWidth="1"/>
    <col min="7" max="7" width="15.625" style="62" hidden="1" customWidth="1"/>
    <col min="8" max="8" width="50.625" style="62" customWidth="1"/>
    <col min="9" max="9" width="10.625" style="62" customWidth="1"/>
    <col min="10" max="10" width="4.625"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21" ht="23.25" x14ac:dyDescent="0.35">
      <c r="A1" s="63" t="str">
        <f>+Lists!$L$4</f>
        <v>Entity_0001 - Period end: 30/11/2024</v>
      </c>
    </row>
    <row r="2" spans="1:21" x14ac:dyDescent="0.2">
      <c r="A2" s="13" t="e" cm="1">
        <f t="array" aca="1" ref="A2" ca="1">HYPERLINK("#Help!Navigation_"&amp;SUBSTITUTE(SheetName," ","_"),"Help")</f>
        <v>#NAME?</v>
      </c>
      <c r="B2" s="13" t="e">
        <f ca="1">HYPERLINK(Lists!$T$6&amp;SUBSTITUTE(SheetName," ","_"),Lists!$T$4)</f>
        <v>#NAME?</v>
      </c>
    </row>
    <row r="3" spans="1:21" ht="30.6" customHeight="1" thickBot="1" x14ac:dyDescent="0.3">
      <c r="A3" s="61" t="s">
        <v>117</v>
      </c>
      <c r="B3" s="65" t="str">
        <f>'TB and map'!B$4</f>
        <v xml:space="preserve">Narrative </v>
      </c>
      <c r="C3" s="65" t="str">
        <f>'TB and map'!C$4</f>
        <v>Amount</v>
      </c>
      <c r="D3" s="65" t="str" cm="1">
        <f t="array" ref="D3">_xlfn.ANCHORARRAY('PwC Setup'!$B$74)</f>
        <v/>
      </c>
      <c r="E3" s="65"/>
      <c r="F3" s="65"/>
      <c r="G3" s="65"/>
      <c r="L3" s="65" t="s">
        <v>808</v>
      </c>
      <c r="O3" s="62" t="s">
        <v>1050</v>
      </c>
      <c r="Q3" s="62" t="s">
        <v>1051</v>
      </c>
      <c r="R3" s="62" t="s">
        <v>7</v>
      </c>
      <c r="S3" s="62" t="s">
        <v>1052</v>
      </c>
      <c r="T3" s="62" t="s">
        <v>1053</v>
      </c>
      <c r="U3" s="62" t="s">
        <v>1054</v>
      </c>
    </row>
    <row r="4" spans="1:21" customFormat="1" ht="15" customHeight="1" thickBot="1" x14ac:dyDescent="0.25">
      <c r="B4" s="5"/>
      <c r="C4" s="67" t="str">
        <f>+Currency_Symbol</f>
        <v>£</v>
      </c>
      <c r="D4" s="67" t="str">
        <f>+Currency_Symbol</f>
        <v>£</v>
      </c>
      <c r="E4" s="67" t="str">
        <f>+Currency_Symbol</f>
        <v>£</v>
      </c>
      <c r="F4" s="67" t="str">
        <f>+Currency_Symbol</f>
        <v>£</v>
      </c>
      <c r="G4" s="67" t="str">
        <f>+Currency_Symbol</f>
        <v>£</v>
      </c>
      <c r="K4" s="43"/>
    </row>
    <row r="5" spans="1:21" customFormat="1" ht="15" customHeight="1" thickBot="1" x14ac:dyDescent="0.25">
      <c r="A5" s="62"/>
      <c r="B5" s="10" t="s">
        <v>1055</v>
      </c>
      <c r="C5" s="68" cm="1">
        <f t="array" ref="C5:G5">+_xlfn.ANCHORARRAY(C115)-C174:G174</f>
        <v>0</v>
      </c>
      <c r="D5" s="68">
        <v>0</v>
      </c>
      <c r="E5" s="68">
        <v>0</v>
      </c>
      <c r="F5" s="68">
        <v>0</v>
      </c>
      <c r="G5" s="68">
        <v>0</v>
      </c>
      <c r="K5" s="43"/>
    </row>
    <row r="6" spans="1:21" customFormat="1" ht="15" customHeight="1" x14ac:dyDescent="0.2">
      <c r="B6" s="105" t="str">
        <f>IF(OR(C6:G6),B5&amp;Message_Should_Be_Zero,"")</f>
        <v/>
      </c>
      <c r="C6" s="69" cm="1">
        <f t="array" ref="C6:G6">IF(C5:G5=0,0,1)</f>
        <v>0</v>
      </c>
      <c r="D6" s="69">
        <v>0</v>
      </c>
      <c r="E6" s="69">
        <v>0</v>
      </c>
      <c r="F6" s="69">
        <v>0</v>
      </c>
      <c r="G6" s="69">
        <v>0</v>
      </c>
      <c r="K6" s="43"/>
    </row>
    <row r="7" spans="1:21" customFormat="1" ht="33" x14ac:dyDescent="0.2">
      <c r="B7" s="104" t="str">
        <f>Lists!$BR$4</f>
        <v>The remaining amount to be allocated, above, adjusts as you allocate amounts to the disclosures. Once complete the remaining amount should be zero.</v>
      </c>
      <c r="K7" s="43"/>
    </row>
    <row r="8" spans="1:21" customFormat="1" ht="15" customHeight="1" x14ac:dyDescent="0.2">
      <c r="B8" s="5"/>
      <c r="K8" s="43"/>
    </row>
    <row r="9" spans="1:21" ht="15.75" x14ac:dyDescent="0.25">
      <c r="A9" s="70" t="str">
        <f>$B$186&amp;Lists!$V$7</f>
        <v>Legal and professional fees to be allocated accounts</v>
      </c>
      <c r="B9" s="184"/>
    </row>
    <row r="10" spans="1:21" customFormat="1" x14ac:dyDescent="0.2">
      <c r="B10" s="5"/>
      <c r="K10" s="43"/>
    </row>
    <row r="11" spans="1:21"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e">
        <f ca="1">Message_Navigation_Goto&amp;'Map adjustments'!SheetName</f>
        <v>#NAME?</v>
      </c>
    </row>
    <row r="13" spans="1:21" hidden="1" x14ac:dyDescent="0.2">
      <c r="B13" s="74" t="s">
        <v>785</v>
      </c>
      <c r="C13" s="62" t="s">
        <v>787</v>
      </c>
      <c r="D13" s="62" t="s">
        <v>817</v>
      </c>
      <c r="E13" s="62" t="s">
        <v>818</v>
      </c>
      <c r="F13" s="62" t="s">
        <v>819</v>
      </c>
      <c r="G13" s="62" t="s">
        <v>820</v>
      </c>
    </row>
    <row r="14" spans="1:21"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K14" s="121" t="str" cm="1">
        <f t="array" ref="K14">IF(ISERROR(A14),{1,"Too many codes to be allocated"},"")</f>
        <v/>
      </c>
      <c r="L14" s="1"/>
      <c r="O14" s="62" t="s">
        <v>1056</v>
      </c>
      <c r="P14" s="62">
        <f>ROW($P$14)</f>
        <v>14</v>
      </c>
    </row>
    <row r="15" spans="1:21" ht="14.1" hidden="1" customHeight="1" x14ac:dyDescent="0.2">
      <c r="C15" s="10"/>
      <c r="D15" s="10"/>
      <c r="E15" s="10"/>
      <c r="F15" s="10"/>
      <c r="G15" s="10"/>
      <c r="O15" s="62" t="s">
        <v>1057</v>
      </c>
      <c r="P15" s="62">
        <f>ROWS(_xlfn.ANCHORARRAY(A14))</f>
        <v>1</v>
      </c>
    </row>
    <row r="16" spans="1:21" ht="14.1" hidden="1" customHeight="1" x14ac:dyDescent="0.2">
      <c r="C16" s="10"/>
      <c r="D16" s="10"/>
      <c r="E16" s="10"/>
      <c r="F16" s="10"/>
      <c r="G16" s="10"/>
      <c r="O16" s="62" t="s">
        <v>1058</v>
      </c>
      <c r="P16" s="62" t="e">
        <f ca="1">IF(DataFlow_Hide_Rows_Enabled,[1]!DCHideRow($B$184,P14,FALSE,P15),Message_DataFlow_Disabled)</f>
        <v>#NAME?</v>
      </c>
    </row>
    <row r="17" spans="3:16" ht="14.1" hidden="1" customHeight="1" x14ac:dyDescent="0.2">
      <c r="C17" s="10"/>
      <c r="D17" s="10"/>
      <c r="E17" s="10"/>
      <c r="F17" s="10"/>
      <c r="G17" s="10"/>
      <c r="O17" s="62" t="s">
        <v>1059</v>
      </c>
      <c r="P17" s="62">
        <f>ROW($P$113)</f>
        <v>113</v>
      </c>
    </row>
    <row r="18" spans="3:16" ht="14.1" hidden="1" customHeight="1" x14ac:dyDescent="0.2">
      <c r="C18" s="10"/>
      <c r="D18" s="10"/>
      <c r="E18" s="10"/>
      <c r="F18" s="10"/>
      <c r="G18" s="10"/>
    </row>
    <row r="19" spans="3:16" ht="14.1" hidden="1" customHeight="1" x14ac:dyDescent="0.2">
      <c r="C19" s="10"/>
      <c r="D19" s="10"/>
      <c r="E19" s="10"/>
      <c r="F19" s="10"/>
      <c r="G19" s="10"/>
    </row>
    <row r="20" spans="3:16" ht="14.1" hidden="1" customHeight="1" x14ac:dyDescent="0.2">
      <c r="C20" s="10"/>
      <c r="D20" s="10"/>
      <c r="E20" s="10"/>
      <c r="F20" s="10"/>
      <c r="G20" s="10"/>
    </row>
    <row r="21" spans="3:16" ht="14.1" hidden="1" customHeight="1" x14ac:dyDescent="0.2">
      <c r="C21" s="10"/>
      <c r="D21" s="10"/>
      <c r="E21" s="10"/>
      <c r="F21" s="10"/>
      <c r="G21" s="10"/>
    </row>
    <row r="22" spans="3:16" ht="14.1" hidden="1" customHeight="1" x14ac:dyDescent="0.2">
      <c r="C22" s="10"/>
      <c r="D22" s="10"/>
      <c r="E22" s="10"/>
      <c r="F22" s="10"/>
      <c r="G22" s="10"/>
    </row>
    <row r="23" spans="3:16" ht="14.1" hidden="1" customHeight="1" x14ac:dyDescent="0.2">
      <c r="C23" s="10"/>
      <c r="D23" s="10"/>
      <c r="E23" s="10"/>
      <c r="F23" s="10"/>
      <c r="G23" s="10"/>
    </row>
    <row r="24" spans="3:16" ht="14.1" hidden="1" customHeight="1" x14ac:dyDescent="0.2">
      <c r="C24" s="10"/>
      <c r="D24" s="10"/>
      <c r="E24" s="10"/>
      <c r="F24" s="10"/>
      <c r="G24" s="10"/>
    </row>
    <row r="25" spans="3:16" ht="14.1" hidden="1" customHeight="1" x14ac:dyDescent="0.2">
      <c r="C25" s="10"/>
      <c r="D25" s="10"/>
      <c r="E25" s="10"/>
      <c r="F25" s="10"/>
      <c r="G25" s="10"/>
      <c r="O25" s="62" t="s">
        <v>1060</v>
      </c>
      <c r="P25" s="62">
        <f>P14+P15</f>
        <v>15</v>
      </c>
    </row>
    <row r="26" spans="3:16" ht="14.1" hidden="1" customHeight="1" x14ac:dyDescent="0.2">
      <c r="C26" s="10"/>
      <c r="D26" s="10"/>
      <c r="E26" s="10"/>
      <c r="F26" s="10"/>
      <c r="G26" s="10"/>
      <c r="O26" s="62" t="s">
        <v>1061</v>
      </c>
      <c r="P26" s="62">
        <f>P17-P25+1</f>
        <v>99</v>
      </c>
    </row>
    <row r="27" spans="3:16" ht="14.1" hidden="1" customHeight="1" x14ac:dyDescent="0.2">
      <c r="C27" s="10"/>
      <c r="D27" s="10"/>
      <c r="E27" s="10"/>
      <c r="F27" s="10"/>
      <c r="G27" s="10"/>
      <c r="O27" s="62" t="s">
        <v>1062</v>
      </c>
      <c r="P27" s="62" t="e">
        <f ca="1">IF(DataFlow_Hide_Rows_Enabled,[1]!DCHideRow($B$184,P25,NOT('PwC Setup'!$B$58),P26),Message_DataFlow_Disabled)</f>
        <v>#NAME?</v>
      </c>
    </row>
    <row r="28" spans="3:16" hidden="1" x14ac:dyDescent="0.2">
      <c r="C28" s="10"/>
      <c r="D28" s="10"/>
      <c r="E28" s="10"/>
      <c r="F28" s="10"/>
      <c r="G28" s="10"/>
    </row>
    <row r="29" spans="3:16" hidden="1" x14ac:dyDescent="0.2">
      <c r="C29" s="10"/>
      <c r="D29" s="10"/>
      <c r="E29" s="10"/>
      <c r="F29" s="10"/>
      <c r="G29" s="10"/>
    </row>
    <row r="30" spans="3:16" hidden="1" x14ac:dyDescent="0.2">
      <c r="C30" s="10"/>
      <c r="D30" s="10"/>
      <c r="E30" s="10"/>
      <c r="F30" s="10"/>
      <c r="G30" s="10"/>
    </row>
    <row r="31" spans="3:16" hidden="1" x14ac:dyDescent="0.2">
      <c r="C31" s="10"/>
      <c r="D31" s="10"/>
      <c r="E31" s="10"/>
      <c r="F31" s="10"/>
      <c r="G31" s="10"/>
    </row>
    <row r="32" spans="3:16" hidden="1" x14ac:dyDescent="0.2">
      <c r="C32" s="10"/>
      <c r="D32" s="10"/>
      <c r="E32" s="10"/>
      <c r="F32" s="10"/>
      <c r="G32" s="10"/>
    </row>
    <row r="33" spans="3:7" hidden="1" x14ac:dyDescent="0.2">
      <c r="C33" s="10"/>
      <c r="D33" s="10"/>
      <c r="E33" s="10"/>
      <c r="F33" s="10"/>
      <c r="G33" s="10"/>
    </row>
    <row r="34" spans="3:7" hidden="1" x14ac:dyDescent="0.2">
      <c r="C34" s="10"/>
      <c r="D34" s="10"/>
      <c r="E34" s="10"/>
      <c r="F34" s="10"/>
      <c r="G34" s="10"/>
    </row>
    <row r="35" spans="3:7" hidden="1" x14ac:dyDescent="0.2">
      <c r="C35" s="10"/>
      <c r="D35" s="10"/>
      <c r="E35" s="10"/>
      <c r="F35" s="10"/>
      <c r="G35" s="10"/>
    </row>
    <row r="36" spans="3:7" hidden="1" x14ac:dyDescent="0.2">
      <c r="C36" s="10"/>
      <c r="D36" s="10"/>
      <c r="E36" s="10"/>
      <c r="F36" s="10"/>
      <c r="G36" s="10"/>
    </row>
    <row r="37" spans="3:7" hidden="1" x14ac:dyDescent="0.2">
      <c r="C37" s="10"/>
      <c r="D37" s="10"/>
      <c r="E37" s="10"/>
      <c r="F37" s="10"/>
      <c r="G37" s="10"/>
    </row>
    <row r="38" spans="3:7" hidden="1" x14ac:dyDescent="0.2">
      <c r="C38" s="10"/>
      <c r="D38" s="10"/>
      <c r="E38" s="10"/>
      <c r="F38" s="10"/>
      <c r="G38" s="10"/>
    </row>
    <row r="39" spans="3:7" hidden="1" x14ac:dyDescent="0.2">
      <c r="C39" s="10"/>
      <c r="D39" s="10"/>
      <c r="E39" s="10"/>
      <c r="F39" s="10"/>
      <c r="G39" s="10"/>
    </row>
    <row r="40" spans="3:7" hidden="1" x14ac:dyDescent="0.2">
      <c r="C40" s="10"/>
      <c r="D40" s="10"/>
      <c r="E40" s="10"/>
      <c r="F40" s="10"/>
      <c r="G40" s="10"/>
    </row>
    <row r="41" spans="3:7" hidden="1" x14ac:dyDescent="0.2">
      <c r="C41" s="10"/>
      <c r="D41" s="10"/>
      <c r="E41" s="10"/>
      <c r="F41" s="10"/>
      <c r="G41" s="10"/>
    </row>
    <row r="42" spans="3:7" hidden="1" x14ac:dyDescent="0.2">
      <c r="C42" s="10"/>
      <c r="D42" s="10"/>
      <c r="E42" s="10"/>
      <c r="F42" s="10"/>
      <c r="G42" s="10"/>
    </row>
    <row r="43" spans="3:7" hidden="1" x14ac:dyDescent="0.2">
      <c r="C43" s="10"/>
      <c r="D43" s="10"/>
      <c r="E43" s="10"/>
      <c r="F43" s="10"/>
      <c r="G43" s="10"/>
    </row>
    <row r="44" spans="3:7" hidden="1" x14ac:dyDescent="0.2">
      <c r="C44" s="10"/>
      <c r="D44" s="10"/>
      <c r="E44" s="10"/>
      <c r="F44" s="10"/>
      <c r="G44" s="10"/>
    </row>
    <row r="45" spans="3:7" hidden="1" x14ac:dyDescent="0.2">
      <c r="C45" s="10"/>
      <c r="D45" s="10"/>
      <c r="E45" s="10"/>
      <c r="F45" s="10"/>
      <c r="G45" s="10"/>
    </row>
    <row r="46" spans="3:7" hidden="1" x14ac:dyDescent="0.2">
      <c r="C46" s="10"/>
      <c r="D46" s="10"/>
      <c r="E46" s="10"/>
      <c r="F46" s="10"/>
      <c r="G46" s="10"/>
    </row>
    <row r="47" spans="3:7" hidden="1" x14ac:dyDescent="0.2">
      <c r="C47" s="10"/>
      <c r="D47" s="10"/>
      <c r="E47" s="10"/>
      <c r="F47" s="10"/>
      <c r="G47" s="10"/>
    </row>
    <row r="48" spans="3:7" hidden="1" x14ac:dyDescent="0.2">
      <c r="C48" s="10"/>
      <c r="D48" s="10"/>
      <c r="E48" s="10"/>
      <c r="F48" s="10"/>
      <c r="G48" s="10"/>
    </row>
    <row r="49" spans="3:7" hidden="1" x14ac:dyDescent="0.2">
      <c r="C49" s="10"/>
      <c r="D49" s="10"/>
      <c r="E49" s="10"/>
      <c r="F49" s="10"/>
      <c r="G49" s="10"/>
    </row>
    <row r="50" spans="3:7" hidden="1" x14ac:dyDescent="0.2">
      <c r="C50" s="10"/>
      <c r="D50" s="10"/>
      <c r="E50" s="10"/>
      <c r="F50" s="10"/>
      <c r="G50" s="10"/>
    </row>
    <row r="51" spans="3:7" hidden="1" x14ac:dyDescent="0.2">
      <c r="C51" s="10"/>
      <c r="D51" s="10"/>
      <c r="E51" s="10"/>
      <c r="F51" s="10"/>
      <c r="G51" s="10"/>
    </row>
    <row r="52" spans="3:7" hidden="1" x14ac:dyDescent="0.2">
      <c r="C52" s="10"/>
      <c r="D52" s="10"/>
      <c r="E52" s="10"/>
      <c r="F52" s="10"/>
      <c r="G52" s="10"/>
    </row>
    <row r="53" spans="3:7" hidden="1" x14ac:dyDescent="0.2">
      <c r="C53" s="10"/>
      <c r="D53" s="10"/>
      <c r="E53" s="10"/>
      <c r="F53" s="10"/>
      <c r="G53" s="10"/>
    </row>
    <row r="54" spans="3:7" hidden="1" x14ac:dyDescent="0.2">
      <c r="C54" s="10"/>
      <c r="D54" s="10"/>
      <c r="E54" s="10"/>
      <c r="F54" s="10"/>
      <c r="G54" s="10"/>
    </row>
    <row r="55" spans="3:7" hidden="1" x14ac:dyDescent="0.2">
      <c r="C55" s="10"/>
      <c r="D55" s="10"/>
      <c r="E55" s="10"/>
      <c r="F55" s="10"/>
      <c r="G55" s="10"/>
    </row>
    <row r="56" spans="3:7" hidden="1" x14ac:dyDescent="0.2">
      <c r="C56" s="10"/>
      <c r="D56" s="10"/>
      <c r="E56" s="10"/>
      <c r="F56" s="10"/>
      <c r="G56" s="10"/>
    </row>
    <row r="57" spans="3:7" hidden="1" x14ac:dyDescent="0.2">
      <c r="C57" s="10"/>
      <c r="D57" s="10"/>
      <c r="E57" s="10"/>
      <c r="F57" s="10"/>
      <c r="G57" s="10"/>
    </row>
    <row r="58" spans="3:7" hidden="1" x14ac:dyDescent="0.2">
      <c r="C58" s="10"/>
      <c r="D58" s="10"/>
      <c r="E58" s="10"/>
      <c r="F58" s="10"/>
      <c r="G58" s="10"/>
    </row>
    <row r="59" spans="3:7" hidden="1" x14ac:dyDescent="0.2">
      <c r="C59" s="10"/>
      <c r="D59" s="10"/>
      <c r="E59" s="10"/>
      <c r="F59" s="10"/>
      <c r="G59" s="10"/>
    </row>
    <row r="60" spans="3:7" hidden="1" x14ac:dyDescent="0.2">
      <c r="C60" s="10"/>
      <c r="D60" s="10"/>
      <c r="E60" s="10"/>
      <c r="F60" s="10"/>
      <c r="G60" s="10"/>
    </row>
    <row r="61" spans="3:7" hidden="1" x14ac:dyDescent="0.2">
      <c r="C61" s="10"/>
      <c r="D61" s="10"/>
      <c r="E61" s="10"/>
      <c r="F61" s="10"/>
      <c r="G61" s="10"/>
    </row>
    <row r="62" spans="3:7" hidden="1" x14ac:dyDescent="0.2">
      <c r="C62" s="10"/>
      <c r="D62" s="10"/>
      <c r="E62" s="10"/>
      <c r="F62" s="10"/>
      <c r="G62" s="10"/>
    </row>
    <row r="63" spans="3:7" hidden="1" x14ac:dyDescent="0.2">
      <c r="C63" s="10"/>
      <c r="D63" s="10"/>
      <c r="E63" s="10"/>
      <c r="F63" s="10"/>
      <c r="G63" s="10"/>
    </row>
    <row r="64" spans="3:7" hidden="1" x14ac:dyDescent="0.2">
      <c r="C64" s="10"/>
      <c r="D64" s="10"/>
      <c r="E64" s="10"/>
      <c r="F64" s="10"/>
      <c r="G64" s="10"/>
    </row>
    <row r="65" spans="3:7" hidden="1" x14ac:dyDescent="0.2">
      <c r="C65" s="10"/>
      <c r="D65" s="10"/>
      <c r="E65" s="10"/>
      <c r="F65" s="10"/>
      <c r="G65" s="10"/>
    </row>
    <row r="66" spans="3:7" hidden="1" x14ac:dyDescent="0.2">
      <c r="C66" s="10"/>
      <c r="D66" s="10"/>
      <c r="E66" s="10"/>
      <c r="F66" s="10"/>
      <c r="G66" s="10"/>
    </row>
    <row r="67" spans="3:7" hidden="1" x14ac:dyDescent="0.2">
      <c r="C67" s="10"/>
      <c r="D67" s="10"/>
      <c r="E67" s="10"/>
      <c r="F67" s="10"/>
      <c r="G67" s="10"/>
    </row>
    <row r="68" spans="3:7" hidden="1" x14ac:dyDescent="0.2">
      <c r="C68" s="10"/>
      <c r="D68" s="10"/>
      <c r="E68" s="10"/>
      <c r="F68" s="10"/>
      <c r="G68" s="10"/>
    </row>
    <row r="69" spans="3:7" hidden="1" x14ac:dyDescent="0.2">
      <c r="C69" s="10"/>
      <c r="D69" s="10"/>
      <c r="E69" s="10"/>
      <c r="F69" s="10"/>
      <c r="G69" s="10"/>
    </row>
    <row r="70" spans="3:7" hidden="1" x14ac:dyDescent="0.2">
      <c r="C70" s="10"/>
      <c r="D70" s="10"/>
      <c r="E70" s="10"/>
      <c r="F70" s="10"/>
      <c r="G70" s="10"/>
    </row>
    <row r="71" spans="3:7" hidden="1" x14ac:dyDescent="0.2">
      <c r="C71" s="10"/>
      <c r="D71" s="10"/>
      <c r="E71" s="10"/>
      <c r="F71" s="10"/>
      <c r="G71" s="10"/>
    </row>
    <row r="72" spans="3:7" hidden="1" x14ac:dyDescent="0.2">
      <c r="C72" s="10"/>
      <c r="D72" s="10"/>
      <c r="E72" s="10"/>
      <c r="F72" s="10"/>
      <c r="G72" s="10"/>
    </row>
    <row r="73" spans="3:7" hidden="1" x14ac:dyDescent="0.2">
      <c r="C73" s="10"/>
      <c r="D73" s="10"/>
      <c r="E73" s="10"/>
      <c r="F73" s="10"/>
      <c r="G73" s="10"/>
    </row>
    <row r="74" spans="3:7" hidden="1" x14ac:dyDescent="0.2">
      <c r="C74" s="10"/>
      <c r="D74" s="10"/>
      <c r="E74" s="10"/>
      <c r="F74" s="10"/>
      <c r="G74" s="10"/>
    </row>
    <row r="75" spans="3:7" hidden="1" x14ac:dyDescent="0.2">
      <c r="C75" s="10"/>
      <c r="D75" s="10"/>
      <c r="E75" s="10"/>
      <c r="F75" s="10"/>
      <c r="G75" s="10"/>
    </row>
    <row r="76" spans="3:7" hidden="1" x14ac:dyDescent="0.2">
      <c r="C76" s="10"/>
      <c r="D76" s="10"/>
      <c r="E76" s="10"/>
      <c r="F76" s="10"/>
      <c r="G76" s="10"/>
    </row>
    <row r="77" spans="3:7" hidden="1" x14ac:dyDescent="0.2">
      <c r="C77" s="10"/>
      <c r="D77" s="10"/>
      <c r="E77" s="10"/>
      <c r="F77" s="10"/>
      <c r="G77" s="10"/>
    </row>
    <row r="78" spans="3:7" hidden="1" x14ac:dyDescent="0.2">
      <c r="C78" s="10"/>
      <c r="D78" s="10"/>
      <c r="E78" s="10"/>
      <c r="F78" s="10"/>
      <c r="G78" s="10"/>
    </row>
    <row r="79" spans="3:7" hidden="1" x14ac:dyDescent="0.2">
      <c r="C79" s="10"/>
      <c r="D79" s="10"/>
      <c r="E79" s="10"/>
      <c r="F79" s="10"/>
      <c r="G79" s="10"/>
    </row>
    <row r="80" spans="3:7" hidden="1" x14ac:dyDescent="0.2">
      <c r="C80" s="10"/>
      <c r="D80" s="10"/>
      <c r="E80" s="10"/>
      <c r="F80" s="10"/>
      <c r="G80" s="10"/>
    </row>
    <row r="81" spans="3:7" hidden="1" x14ac:dyDescent="0.2">
      <c r="C81" s="10"/>
      <c r="D81" s="10"/>
      <c r="E81" s="10"/>
      <c r="F81" s="10"/>
      <c r="G81" s="10"/>
    </row>
    <row r="82" spans="3:7" hidden="1" x14ac:dyDescent="0.2">
      <c r="C82" s="10"/>
      <c r="D82" s="10"/>
      <c r="E82" s="10"/>
      <c r="F82" s="10"/>
      <c r="G82" s="10"/>
    </row>
    <row r="83" spans="3:7" hidden="1" x14ac:dyDescent="0.2">
      <c r="C83" s="10"/>
      <c r="D83" s="10"/>
      <c r="E83" s="10"/>
      <c r="F83" s="10"/>
      <c r="G83" s="10"/>
    </row>
    <row r="84" spans="3:7" hidden="1" x14ac:dyDescent="0.2">
      <c r="C84" s="10"/>
      <c r="D84" s="10"/>
      <c r="E84" s="10"/>
      <c r="F84" s="10"/>
      <c r="G84" s="10"/>
    </row>
    <row r="85" spans="3:7" hidden="1" x14ac:dyDescent="0.2">
      <c r="C85" s="10"/>
      <c r="D85" s="10"/>
      <c r="E85" s="10"/>
      <c r="F85" s="10"/>
      <c r="G85" s="10"/>
    </row>
    <row r="86" spans="3:7" hidden="1" x14ac:dyDescent="0.2">
      <c r="C86" s="10"/>
      <c r="D86" s="10"/>
      <c r="E86" s="10"/>
      <c r="F86" s="10"/>
      <c r="G86" s="10"/>
    </row>
    <row r="87" spans="3:7" hidden="1" x14ac:dyDescent="0.2">
      <c r="C87" s="10"/>
      <c r="D87" s="10"/>
      <c r="E87" s="10"/>
      <c r="F87" s="10"/>
      <c r="G87" s="10"/>
    </row>
    <row r="88" spans="3:7" hidden="1" x14ac:dyDescent="0.2">
      <c r="C88" s="10"/>
      <c r="D88" s="10"/>
      <c r="E88" s="10"/>
      <c r="F88" s="10"/>
      <c r="G88" s="10"/>
    </row>
    <row r="89" spans="3:7" hidden="1" x14ac:dyDescent="0.2">
      <c r="C89" s="10"/>
      <c r="D89" s="10"/>
      <c r="E89" s="10"/>
      <c r="F89" s="10"/>
      <c r="G89" s="10"/>
    </row>
    <row r="90" spans="3:7" hidden="1" x14ac:dyDescent="0.2">
      <c r="C90" s="10"/>
      <c r="D90" s="10"/>
      <c r="E90" s="10"/>
      <c r="F90" s="10"/>
      <c r="G90" s="10"/>
    </row>
    <row r="91" spans="3:7" hidden="1" x14ac:dyDescent="0.2">
      <c r="C91" s="10"/>
      <c r="D91" s="10"/>
      <c r="E91" s="10"/>
      <c r="F91" s="10"/>
      <c r="G91" s="10"/>
    </row>
    <row r="92" spans="3:7" hidden="1" x14ac:dyDescent="0.2">
      <c r="C92" s="10"/>
      <c r="D92" s="10"/>
      <c r="E92" s="10"/>
      <c r="F92" s="10"/>
      <c r="G92" s="10"/>
    </row>
    <row r="93" spans="3:7" hidden="1" x14ac:dyDescent="0.2">
      <c r="C93" s="10"/>
      <c r="D93" s="10"/>
      <c r="E93" s="10"/>
      <c r="F93" s="10"/>
      <c r="G93" s="10"/>
    </row>
    <row r="94" spans="3:7" hidden="1" x14ac:dyDescent="0.2">
      <c r="C94" s="10"/>
      <c r="D94" s="10"/>
      <c r="E94" s="10"/>
      <c r="F94" s="10"/>
      <c r="G94" s="10"/>
    </row>
    <row r="95" spans="3:7" hidden="1" x14ac:dyDescent="0.2">
      <c r="C95" s="10"/>
      <c r="D95" s="10"/>
      <c r="E95" s="10"/>
      <c r="F95" s="10"/>
      <c r="G95" s="10"/>
    </row>
    <row r="96" spans="3:7" hidden="1" x14ac:dyDescent="0.2">
      <c r="C96" s="10"/>
      <c r="D96" s="10"/>
      <c r="E96" s="10"/>
      <c r="F96" s="10"/>
      <c r="G96" s="10"/>
    </row>
    <row r="97" spans="3:7" hidden="1" x14ac:dyDescent="0.2">
      <c r="C97" s="10"/>
      <c r="D97" s="10"/>
      <c r="E97" s="10"/>
      <c r="F97" s="10"/>
      <c r="G97" s="10"/>
    </row>
    <row r="98" spans="3:7" hidden="1" x14ac:dyDescent="0.2">
      <c r="C98" s="10"/>
      <c r="D98" s="10"/>
      <c r="E98" s="10"/>
      <c r="F98" s="10"/>
      <c r="G98" s="10"/>
    </row>
    <row r="99" spans="3:7" hidden="1" x14ac:dyDescent="0.2">
      <c r="C99" s="10"/>
      <c r="D99" s="10"/>
      <c r="E99" s="10"/>
      <c r="F99" s="10"/>
      <c r="G99" s="10"/>
    </row>
    <row r="100" spans="3:7" hidden="1" x14ac:dyDescent="0.2">
      <c r="C100" s="10"/>
      <c r="D100" s="10"/>
      <c r="E100" s="10"/>
      <c r="F100" s="10"/>
      <c r="G100" s="10"/>
    </row>
    <row r="101" spans="3:7" hidden="1" x14ac:dyDescent="0.2">
      <c r="C101" s="10"/>
      <c r="D101" s="10"/>
      <c r="E101" s="10"/>
      <c r="F101" s="10"/>
      <c r="G101" s="10"/>
    </row>
    <row r="102" spans="3:7" hidden="1" x14ac:dyDescent="0.2">
      <c r="C102" s="10"/>
      <c r="D102" s="10"/>
      <c r="E102" s="10"/>
      <c r="F102" s="10"/>
      <c r="G102" s="10"/>
    </row>
    <row r="103" spans="3:7" hidden="1" x14ac:dyDescent="0.2">
      <c r="C103" s="10"/>
      <c r="D103" s="10"/>
      <c r="E103" s="10"/>
      <c r="F103" s="10"/>
      <c r="G103" s="10"/>
    </row>
    <row r="104" spans="3:7" hidden="1" x14ac:dyDescent="0.2">
      <c r="C104" s="10"/>
      <c r="D104" s="10"/>
      <c r="E104" s="10"/>
      <c r="F104" s="10"/>
      <c r="G104" s="10"/>
    </row>
    <row r="105" spans="3:7" hidden="1" x14ac:dyDescent="0.2">
      <c r="C105" s="10"/>
      <c r="D105" s="10"/>
      <c r="E105" s="10"/>
      <c r="F105" s="10"/>
      <c r="G105" s="10"/>
    </row>
    <row r="106" spans="3:7" hidden="1" x14ac:dyDescent="0.2">
      <c r="C106" s="10"/>
      <c r="D106" s="10"/>
      <c r="E106" s="10"/>
      <c r="F106" s="10"/>
      <c r="G106" s="10"/>
    </row>
    <row r="107" spans="3:7" hidden="1" x14ac:dyDescent="0.2">
      <c r="C107" s="10"/>
      <c r="D107" s="10"/>
      <c r="E107" s="10"/>
      <c r="F107" s="10"/>
      <c r="G107" s="10"/>
    </row>
    <row r="108" spans="3:7" hidden="1" x14ac:dyDescent="0.2">
      <c r="C108" s="10"/>
      <c r="D108" s="10"/>
      <c r="E108" s="10"/>
      <c r="F108" s="10"/>
      <c r="G108" s="10"/>
    </row>
    <row r="109" spans="3:7" hidden="1" x14ac:dyDescent="0.2">
      <c r="C109" s="10"/>
      <c r="D109" s="10"/>
      <c r="E109" s="10"/>
      <c r="F109" s="10"/>
      <c r="G109" s="10"/>
    </row>
    <row r="110" spans="3:7" hidden="1" x14ac:dyDescent="0.2">
      <c r="C110" s="10"/>
      <c r="D110" s="10"/>
      <c r="E110" s="10"/>
      <c r="F110" s="10"/>
      <c r="G110" s="10"/>
    </row>
    <row r="111" spans="3:7" hidden="1" x14ac:dyDescent="0.2">
      <c r="C111" s="10"/>
      <c r="D111" s="10"/>
      <c r="E111" s="10"/>
      <c r="F111" s="10"/>
      <c r="G111" s="10"/>
    </row>
    <row r="112" spans="3:7" hidden="1" x14ac:dyDescent="0.2">
      <c r="C112" s="10"/>
      <c r="D112" s="10"/>
      <c r="E112" s="10"/>
      <c r="F112" s="10"/>
      <c r="G112" s="10"/>
    </row>
    <row r="113" spans="1:17" hidden="1" x14ac:dyDescent="0.2">
      <c r="C113" s="10"/>
      <c r="D113" s="10"/>
      <c r="E113" s="10"/>
      <c r="F113" s="10"/>
      <c r="G113" s="10"/>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row>
    <row r="116" spans="1:17" x14ac:dyDescent="0.2">
      <c r="C116" s="71"/>
      <c r="D116" s="71"/>
      <c r="E116" s="71"/>
      <c r="F116" s="71"/>
      <c r="G116" s="71"/>
    </row>
    <row r="117" spans="1:17" customFormat="1" x14ac:dyDescent="0.2">
      <c r="B117" s="5"/>
      <c r="K117" s="43"/>
    </row>
    <row r="118" spans="1:17" customFormat="1" ht="15.75" x14ac:dyDescent="0.25">
      <c r="A118" s="70" t="str">
        <f>$B$185&amp;Lists!$V$6</f>
        <v>Legal and professional fees disclosure table</v>
      </c>
      <c r="B118" s="102"/>
      <c r="K118" s="43"/>
      <c r="O118" s="62"/>
      <c r="P118" s="62"/>
    </row>
    <row r="119" spans="1:17" customFormat="1" ht="15.75" x14ac:dyDescent="0.25">
      <c r="A119" s="70"/>
      <c r="B119" s="102"/>
      <c r="K119" s="43"/>
      <c r="O119" s="62"/>
      <c r="P119" s="103"/>
    </row>
    <row r="120" spans="1:17" customFormat="1" ht="101.4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K120" s="43"/>
      <c r="O120" s="62"/>
      <c r="P120" s="62"/>
    </row>
    <row r="121" spans="1:17" customFormat="1" ht="18" customHeight="1" x14ac:dyDescent="0.3">
      <c r="A121" s="70"/>
      <c r="B121" s="343" t="s">
        <v>1064</v>
      </c>
      <c r="C121" s="343"/>
      <c r="K121" s="43"/>
      <c r="O121" s="62"/>
      <c r="P121" s="62"/>
    </row>
    <row r="122" spans="1:17" customFormat="1" x14ac:dyDescent="0.2">
      <c r="B122" s="102"/>
      <c r="H122" s="62"/>
      <c r="I122" s="62"/>
      <c r="K122" s="122" t="str" cm="1">
        <f t="array" ref="K122:L164">IF(Multiple_Business*(C122:C164&lt;&gt;0)*(C122:C164&lt;&gt;_SUMBYROW(D122:G164)),_xlfn.HSTACK(1,Message_Total_Equal_Breakdown),"")</f>
        <v/>
      </c>
      <c r="L122" t="str">
        <v/>
      </c>
      <c r="O122" s="62"/>
      <c r="P122" s="62"/>
      <c r="Q122" s="54" cm="1">
        <f t="array" ref="Q122:Q164">B122:$B$164</f>
        <v>0</v>
      </c>
    </row>
    <row r="123" spans="1:17" customFormat="1" ht="28.5" x14ac:dyDescent="0.2">
      <c r="B123" s="102" t="str" cm="1">
        <f t="array" ref="B123:B164">_xlfn.ANCHORARRAY(Disclosure_List_Legal_and_professional_fees)</f>
        <v>Legal and professional - acquisition or disposal of intangible fixed assets - post 2002</v>
      </c>
      <c r="C123" s="235"/>
      <c r="D123" s="235"/>
      <c r="E123" s="235"/>
      <c r="F123" s="235"/>
      <c r="G123" s="235"/>
      <c r="H123" s="62"/>
      <c r="I123" s="62"/>
      <c r="K123" s="121" t="str">
        <v/>
      </c>
      <c r="L123" s="1" t="str">
        <v/>
      </c>
      <c r="O123" s="62"/>
      <c r="P123" s="62"/>
      <c r="Q123" s="54" t="str">
        <v>Legal and professional - acquisition or disposal of intangible fixed assets - post 2002</v>
      </c>
    </row>
    <row r="124" spans="1:17" customFormat="1" ht="28.5" x14ac:dyDescent="0.2">
      <c r="B124" s="102" t="str">
        <v>Legal and professional - acquisition or disposal of intangible fixed assets - pre 2002</v>
      </c>
      <c r="C124" s="235"/>
      <c r="D124" s="235"/>
      <c r="E124" s="235"/>
      <c r="F124" s="235"/>
      <c r="G124" s="235"/>
      <c r="H124" s="62"/>
      <c r="I124" s="62"/>
      <c r="K124" s="121" t="str">
        <v/>
      </c>
      <c r="L124" s="1" t="str">
        <v/>
      </c>
      <c r="O124" s="62"/>
      <c r="P124" s="62"/>
      <c r="Q124" t="str">
        <v>Legal and professional - acquisition or disposal of intangible fixed assets - pre 2002</v>
      </c>
    </row>
    <row r="125" spans="1:17" customFormat="1" x14ac:dyDescent="0.2">
      <c r="B125" s="102" t="str">
        <v>Legal and professional - acquisition or disposal of tangible fixed assets</v>
      </c>
      <c r="C125" s="235"/>
      <c r="D125" s="235"/>
      <c r="E125" s="235"/>
      <c r="F125" s="235"/>
      <c r="G125" s="235"/>
      <c r="H125" s="62"/>
      <c r="I125" s="62"/>
      <c r="K125" s="121" t="str">
        <v/>
      </c>
      <c r="L125" s="1" t="str">
        <v/>
      </c>
      <c r="O125" s="62"/>
      <c r="P125" s="62"/>
      <c r="Q125" t="str">
        <v>Legal and professional - acquisition or disposal of tangible fixed assets</v>
      </c>
    </row>
    <row r="126" spans="1:17" customFormat="1" x14ac:dyDescent="0.2">
      <c r="B126" s="102" t="str">
        <v>Legal and professional - alteration of tangible fixed assets</v>
      </c>
      <c r="C126" s="235"/>
      <c r="D126" s="235"/>
      <c r="E126" s="235"/>
      <c r="F126" s="235"/>
      <c r="G126" s="235"/>
      <c r="H126" s="62"/>
      <c r="I126" s="62"/>
      <c r="K126" s="121" t="str">
        <v/>
      </c>
      <c r="L126" s="1" t="str">
        <v/>
      </c>
      <c r="O126" s="62"/>
      <c r="P126" s="62"/>
      <c r="Q126" t="str">
        <v>Legal and professional - alteration of tangible fixed assets</v>
      </c>
    </row>
    <row r="127" spans="1:17" customFormat="1" x14ac:dyDescent="0.2">
      <c r="B127" s="102" t="str">
        <v>Legal and professional - repairs or maintenance of tangible fixed assets</v>
      </c>
      <c r="C127" s="235"/>
      <c r="D127" s="235"/>
      <c r="E127" s="235"/>
      <c r="F127" s="235"/>
      <c r="G127" s="235"/>
      <c r="H127" s="62"/>
      <c r="I127" s="62"/>
      <c r="K127" s="121" t="str">
        <v/>
      </c>
      <c r="L127" s="1" t="str">
        <v/>
      </c>
      <c r="O127" s="62"/>
      <c r="P127" s="62"/>
      <c r="Q127" t="str">
        <v>Legal and professional - repairs or maintenance of tangible fixed assets</v>
      </c>
    </row>
    <row r="128" spans="1:17" customFormat="1" x14ac:dyDescent="0.2">
      <c r="B128" s="102" t="str">
        <v>Legal and professional - employee related</v>
      </c>
      <c r="C128" s="235"/>
      <c r="D128" s="235"/>
      <c r="E128" s="235"/>
      <c r="F128" s="235"/>
      <c r="G128" s="235"/>
      <c r="H128" s="62"/>
      <c r="I128" s="62"/>
      <c r="K128" s="121" t="str">
        <v/>
      </c>
      <c r="L128" s="1" t="str">
        <v/>
      </c>
      <c r="O128" s="62"/>
      <c r="P128" s="62"/>
      <c r="Q128" t="str">
        <v>Legal and professional - employee related</v>
      </c>
    </row>
    <row r="129" spans="2:17" customFormat="1" x14ac:dyDescent="0.2">
      <c r="B129" s="102" t="str">
        <v>Legal and professional - expenses incurred on loan relationships</v>
      </c>
      <c r="C129" s="235"/>
      <c r="D129" s="235"/>
      <c r="E129" s="235"/>
      <c r="F129" s="235"/>
      <c r="G129" s="235"/>
      <c r="H129" s="62"/>
      <c r="I129" s="62"/>
      <c r="K129" s="121" t="str">
        <v/>
      </c>
      <c r="L129" s="1" t="str">
        <v/>
      </c>
      <c r="Q129" t="str">
        <v>Legal and professional - expenses incurred on loan relationships</v>
      </c>
    </row>
    <row r="130" spans="2:17" customFormat="1" x14ac:dyDescent="0.2">
      <c r="B130" s="102" t="str">
        <v>Legal and professional - expenses incurred on derivative contracts</v>
      </c>
      <c r="C130" s="235"/>
      <c r="D130" s="235"/>
      <c r="E130" s="235"/>
      <c r="F130" s="235"/>
      <c r="G130" s="235"/>
      <c r="H130" s="62"/>
      <c r="I130" s="62"/>
      <c r="K130" s="121" t="str">
        <v/>
      </c>
      <c r="L130" s="1" t="str">
        <v/>
      </c>
      <c r="Q130" t="str">
        <v>Legal and professional - expenses incurred on derivative contracts</v>
      </c>
    </row>
    <row r="131" spans="2:17" customFormat="1" x14ac:dyDescent="0.2">
      <c r="B131" s="102" t="str">
        <v>Legal and professional - general provisions</v>
      </c>
      <c r="C131" s="235"/>
      <c r="D131" s="235"/>
      <c r="E131" s="235"/>
      <c r="F131" s="235"/>
      <c r="G131" s="235"/>
      <c r="H131" s="62"/>
      <c r="I131" s="62"/>
      <c r="K131" s="121" t="str">
        <v/>
      </c>
      <c r="L131" s="1" t="str">
        <v/>
      </c>
      <c r="Q131" t="str">
        <v>Legal and professional - general provisions</v>
      </c>
    </row>
    <row r="132" spans="2:17" customFormat="1" x14ac:dyDescent="0.2">
      <c r="B132" s="102" t="str">
        <v>Legal and professional - investments - capital</v>
      </c>
      <c r="C132" s="235"/>
      <c r="D132" s="235"/>
      <c r="E132" s="235"/>
      <c r="F132" s="235"/>
      <c r="G132" s="235"/>
      <c r="H132" s="62"/>
      <c r="I132" s="62"/>
      <c r="K132" s="121" t="str">
        <v/>
      </c>
      <c r="L132" s="1" t="str">
        <v/>
      </c>
      <c r="Q132" t="str">
        <v>Legal and professional - investments - capital</v>
      </c>
    </row>
    <row r="133" spans="2:17" customFormat="1" x14ac:dyDescent="0.2">
      <c r="B133" s="102" t="str">
        <v>Legal and professional - investments - revenue</v>
      </c>
      <c r="C133" s="235"/>
      <c r="D133" s="235"/>
      <c r="E133" s="235"/>
      <c r="F133" s="235"/>
      <c r="G133" s="235"/>
      <c r="H133" s="62"/>
      <c r="I133" s="62"/>
      <c r="K133" s="121" t="str">
        <v/>
      </c>
      <c r="L133" s="1" t="str">
        <v/>
      </c>
      <c r="Q133" t="str">
        <v>Legal and professional - investments - revenue</v>
      </c>
    </row>
    <row r="134" spans="2:17" customFormat="1" x14ac:dyDescent="0.2">
      <c r="B134" s="102" t="str">
        <v>Legal and professional - leases - allowable</v>
      </c>
      <c r="C134" s="235"/>
      <c r="D134" s="235"/>
      <c r="E134" s="235"/>
      <c r="F134" s="235"/>
      <c r="G134" s="235"/>
      <c r="H134" s="62"/>
      <c r="I134" s="62"/>
      <c r="K134" s="121" t="str">
        <v/>
      </c>
      <c r="L134" s="1" t="str">
        <v/>
      </c>
      <c r="Q134" t="str">
        <v>Legal and professional - leases - allowable</v>
      </c>
    </row>
    <row r="135" spans="2:17" customFormat="1" x14ac:dyDescent="0.2">
      <c r="B135" s="102" t="str">
        <v>Legal and professional - leases - disallowable</v>
      </c>
      <c r="C135" s="235"/>
      <c r="D135" s="235"/>
      <c r="E135" s="235"/>
      <c r="F135" s="235"/>
      <c r="G135" s="235"/>
      <c r="H135" s="62"/>
      <c r="I135" s="62"/>
      <c r="K135" s="121" t="str">
        <v/>
      </c>
      <c r="L135" s="1" t="str">
        <v/>
      </c>
      <c r="Q135" t="str">
        <v>Legal and professional - leases - disallowable</v>
      </c>
    </row>
    <row r="136" spans="2:17" customFormat="1" x14ac:dyDescent="0.2">
      <c r="B136" s="102" t="str">
        <v>Legal and professional - set up of share schemes or share plans</v>
      </c>
      <c r="C136" s="235"/>
      <c r="D136" s="235"/>
      <c r="E136" s="235"/>
      <c r="F136" s="235"/>
      <c r="G136" s="235"/>
      <c r="H136" s="62"/>
      <c r="I136" s="62"/>
      <c r="K136" s="121" t="str">
        <v/>
      </c>
      <c r="L136" s="1" t="str">
        <v/>
      </c>
      <c r="Q136" t="str">
        <v>Legal and professional - set up of share schemes or share plans</v>
      </c>
    </row>
    <row r="137" spans="2:17" customFormat="1" x14ac:dyDescent="0.2">
      <c r="B137" s="102" t="str">
        <v>Legal and professional - ongoing running costs of share schemes</v>
      </c>
      <c r="C137" s="235"/>
      <c r="D137" s="235"/>
      <c r="E137" s="235"/>
      <c r="F137" s="235"/>
      <c r="G137" s="235"/>
      <c r="H137" s="62"/>
      <c r="I137" s="62"/>
      <c r="K137" s="121" t="str">
        <v/>
      </c>
      <c r="L137" s="1" t="str">
        <v/>
      </c>
      <c r="Q137" t="str">
        <v>Legal and professional - ongoing running costs of share schemes</v>
      </c>
    </row>
    <row r="138" spans="2:17" customFormat="1" x14ac:dyDescent="0.2">
      <c r="B138" s="102" t="str">
        <v>Legal and professional - tax advisory - allowable</v>
      </c>
      <c r="C138" s="235"/>
      <c r="D138" s="235"/>
      <c r="E138" s="235"/>
      <c r="F138" s="235"/>
      <c r="G138" s="235"/>
      <c r="H138" s="62"/>
      <c r="I138" s="62"/>
      <c r="K138" s="121" t="str">
        <v/>
      </c>
      <c r="L138" s="1" t="str">
        <v/>
      </c>
      <c r="Q138" t="str">
        <v>Legal and professional - tax advisory - allowable</v>
      </c>
    </row>
    <row r="139" spans="2:17" customFormat="1" x14ac:dyDescent="0.2">
      <c r="B139" s="102" t="str">
        <v>Legal and professional - tax advisory - disallowable</v>
      </c>
      <c r="C139" s="235"/>
      <c r="D139" s="235"/>
      <c r="E139" s="235"/>
      <c r="F139" s="235"/>
      <c r="G139" s="235"/>
      <c r="H139" s="62"/>
      <c r="I139" s="62"/>
      <c r="K139" s="121" t="str">
        <v/>
      </c>
      <c r="L139" s="1" t="str">
        <v/>
      </c>
      <c r="Q139" t="str">
        <v>Legal and professional - tax advisory - disallowable</v>
      </c>
    </row>
    <row r="140" spans="2:17" customFormat="1" ht="28.5" x14ac:dyDescent="0.2">
      <c r="B140" s="102" t="str">
        <v>Legal and professional - valuations for insurance or accounting purposes</v>
      </c>
      <c r="C140" s="235"/>
      <c r="D140" s="235"/>
      <c r="E140" s="235"/>
      <c r="F140" s="235"/>
      <c r="G140" s="235"/>
      <c r="H140" s="62"/>
      <c r="I140" s="62"/>
      <c r="K140" s="121" t="str">
        <v/>
      </c>
      <c r="L140" s="1" t="str">
        <v/>
      </c>
      <c r="Q140" t="str">
        <v>Legal and professional - valuations for insurance or accounting purposes</v>
      </c>
    </row>
    <row r="141" spans="2:17" customFormat="1" x14ac:dyDescent="0.2">
      <c r="B141" s="102" t="str">
        <v>Actuarial consulting</v>
      </c>
      <c r="C141" s="235"/>
      <c r="D141" s="235"/>
      <c r="E141" s="235"/>
      <c r="F141" s="235"/>
      <c r="G141" s="235"/>
      <c r="H141" s="62"/>
      <c r="I141" s="62"/>
      <c r="K141" s="121" t="str">
        <v/>
      </c>
      <c r="L141" s="1" t="str">
        <v/>
      </c>
      <c r="Q141" t="str">
        <v>Actuarial consulting</v>
      </c>
    </row>
    <row r="142" spans="2:17" customFormat="1" x14ac:dyDescent="0.2">
      <c r="B142" s="102" t="str">
        <v>Claims handling fees</v>
      </c>
      <c r="C142" s="235"/>
      <c r="D142" s="235"/>
      <c r="E142" s="235"/>
      <c r="F142" s="235"/>
      <c r="G142" s="235"/>
      <c r="H142" s="62"/>
      <c r="I142" s="62"/>
      <c r="K142" s="121" t="str">
        <v/>
      </c>
      <c r="L142" s="1" t="str">
        <v/>
      </c>
      <c r="Q142" t="str">
        <v>Claims handling fees</v>
      </c>
    </row>
    <row r="143" spans="2:17" customFormat="1" x14ac:dyDescent="0.2">
      <c r="B143" s="102" t="str">
        <v>Company Secretarial, audit, accountancy, tax compliance and payroll</v>
      </c>
      <c r="C143" s="235"/>
      <c r="D143" s="235"/>
      <c r="E143" s="235"/>
      <c r="F143" s="235"/>
      <c r="G143" s="235"/>
      <c r="H143" s="62"/>
      <c r="I143" s="62"/>
      <c r="K143" s="121" t="str">
        <v/>
      </c>
      <c r="L143" s="1" t="str">
        <v/>
      </c>
      <c r="Q143" t="str">
        <v>Company Secretarial, audit, accountancy, tax compliance and payroll</v>
      </c>
    </row>
    <row r="144" spans="2:17" customFormat="1" x14ac:dyDescent="0.2">
      <c r="B144" s="102" t="str">
        <v>Computer maintenance, support and training costs</v>
      </c>
      <c r="C144" s="235"/>
      <c r="D144" s="235"/>
      <c r="E144" s="235"/>
      <c r="F144" s="235"/>
      <c r="G144" s="235"/>
      <c r="H144" s="62"/>
      <c r="I144" s="62"/>
      <c r="K144" s="121" t="str">
        <v/>
      </c>
      <c r="L144" s="1" t="str">
        <v/>
      </c>
      <c r="Q144" t="str">
        <v>Computer maintenance, support and training costs</v>
      </c>
    </row>
    <row r="145" spans="2:17" customFormat="1" x14ac:dyDescent="0.2">
      <c r="B145" s="102" t="str">
        <v>Debt collection and disputes with customers and suppliers</v>
      </c>
      <c r="C145" s="235"/>
      <c r="D145" s="235"/>
      <c r="E145" s="235"/>
      <c r="F145" s="235"/>
      <c r="G145" s="235"/>
      <c r="H145" s="62"/>
      <c r="I145" s="62"/>
      <c r="K145" s="121" t="str">
        <v/>
      </c>
      <c r="L145" s="1" t="str">
        <v/>
      </c>
      <c r="Q145" t="str">
        <v>Debt collection and disputes with customers and suppliers</v>
      </c>
    </row>
    <row r="146" spans="2:17" customFormat="1" x14ac:dyDescent="0.2">
      <c r="B146" s="102" t="str">
        <v>Economic crime (anti-money laundering) levy</v>
      </c>
      <c r="C146" s="235"/>
      <c r="D146" s="235"/>
      <c r="E146" s="235"/>
      <c r="F146" s="235"/>
      <c r="G146" s="235"/>
      <c r="H146" s="62"/>
      <c r="I146" s="62"/>
      <c r="K146" s="121" t="str">
        <v/>
      </c>
      <c r="L146" s="1" t="str">
        <v/>
      </c>
      <c r="Q146" t="str">
        <v>Economic crime (anti-money laundering) levy</v>
      </c>
    </row>
    <row r="147" spans="2:17" customFormat="1" x14ac:dyDescent="0.2">
      <c r="B147" s="102" t="str">
        <v>Fines and penalties and associated legal and professional costs</v>
      </c>
      <c r="C147" s="235"/>
      <c r="D147" s="235"/>
      <c r="E147" s="235"/>
      <c r="F147" s="235"/>
      <c r="G147" s="235"/>
      <c r="H147" s="62"/>
      <c r="I147" s="62"/>
      <c r="K147" s="121" t="str">
        <v/>
      </c>
      <c r="L147" s="1" t="str">
        <v/>
      </c>
      <c r="Q147" t="str">
        <v>Fines and penalties and associated legal and professional costs</v>
      </c>
    </row>
    <row r="148" spans="2:17" customFormat="1" x14ac:dyDescent="0.2">
      <c r="B148" s="102" t="str">
        <v>FSCS and other trade levies</v>
      </c>
      <c r="C148" s="235"/>
      <c r="D148" s="235"/>
      <c r="E148" s="235"/>
      <c r="F148" s="235"/>
      <c r="G148" s="235"/>
      <c r="H148" s="62"/>
      <c r="I148" s="62"/>
      <c r="K148" s="121" t="str">
        <v/>
      </c>
      <c r="L148" s="1" t="str">
        <v/>
      </c>
      <c r="Q148" t="str">
        <v>FSCS and other trade levies</v>
      </c>
    </row>
    <row r="149" spans="2:17" customFormat="1" x14ac:dyDescent="0.2">
      <c r="B149" s="102" t="str">
        <v>Health and safety and business related audits / assessments</v>
      </c>
      <c r="C149" s="235"/>
      <c r="D149" s="235"/>
      <c r="E149" s="235"/>
      <c r="F149" s="235"/>
      <c r="G149" s="235"/>
      <c r="H149" s="62"/>
      <c r="I149" s="62"/>
      <c r="K149" s="121" t="str">
        <v/>
      </c>
      <c r="L149" s="1" t="str">
        <v/>
      </c>
      <c r="Q149" t="str">
        <v>Health and safety and business related audits / assessments</v>
      </c>
    </row>
    <row r="150" spans="2:17" customFormat="1" x14ac:dyDescent="0.2">
      <c r="B150" s="102" t="str">
        <v>Investor relations</v>
      </c>
      <c r="C150" s="235"/>
      <c r="D150" s="235"/>
      <c r="E150" s="235"/>
      <c r="F150" s="235"/>
      <c r="G150" s="235"/>
      <c r="H150" s="62"/>
      <c r="I150" s="62"/>
      <c r="K150" s="121" t="str">
        <v/>
      </c>
      <c r="L150" s="1" t="str">
        <v/>
      </c>
      <c r="Q150" t="str">
        <v>Investor relations</v>
      </c>
    </row>
    <row r="151" spans="2:17" customFormat="1" x14ac:dyDescent="0.2">
      <c r="B151" s="102" t="str">
        <v>On-going business or trading contracts</v>
      </c>
      <c r="C151" s="235"/>
      <c r="D151" s="235"/>
      <c r="E151" s="235"/>
      <c r="F151" s="235"/>
      <c r="G151" s="235"/>
      <c r="H151" s="62"/>
      <c r="I151" s="62"/>
      <c r="K151" s="121" t="str">
        <v/>
      </c>
      <c r="L151" s="1" t="str">
        <v/>
      </c>
      <c r="Q151" t="str">
        <v>On-going business or trading contracts</v>
      </c>
    </row>
    <row r="152" spans="2:17" customFormat="1" x14ac:dyDescent="0.2">
      <c r="B152" s="102" t="str">
        <v>Operational / business process reviews</v>
      </c>
      <c r="C152" s="235"/>
      <c r="D152" s="235"/>
      <c r="E152" s="235"/>
      <c r="F152" s="235"/>
      <c r="G152" s="235"/>
      <c r="H152" s="62"/>
      <c r="I152" s="62"/>
      <c r="K152" s="121" t="str">
        <v/>
      </c>
      <c r="L152" s="1" t="str">
        <v/>
      </c>
      <c r="Q152" t="str">
        <v>Operational / business process reviews</v>
      </c>
    </row>
    <row r="153" spans="2:17" customFormat="1" x14ac:dyDescent="0.2">
      <c r="B153" s="102" t="str">
        <v>Part VII FSMA 2000 transfer legal and professional costs</v>
      </c>
      <c r="C153" s="235"/>
      <c r="D153" s="235"/>
      <c r="E153" s="235"/>
      <c r="F153" s="235"/>
      <c r="G153" s="235"/>
      <c r="H153" s="62"/>
      <c r="I153" s="62"/>
      <c r="K153" s="121" t="str">
        <v/>
      </c>
      <c r="L153" s="1" t="str">
        <v/>
      </c>
      <c r="Q153" t="str">
        <v>Part VII FSMA 2000 transfer legal and professional costs</v>
      </c>
    </row>
    <row r="154" spans="2:17" customFormat="1" x14ac:dyDescent="0.2">
      <c r="B154" s="102" t="str">
        <v>Rates assessment, rent reviews and other allowable property costs</v>
      </c>
      <c r="C154" s="235"/>
      <c r="D154" s="235"/>
      <c r="E154" s="235"/>
      <c r="F154" s="235"/>
      <c r="G154" s="235"/>
      <c r="H154" s="62"/>
      <c r="I154" s="62"/>
      <c r="K154" s="121" t="str">
        <v/>
      </c>
      <c r="L154" s="1" t="str">
        <v/>
      </c>
      <c r="Q154" t="str">
        <v>Rates assessment, rent reviews and other allowable property costs</v>
      </c>
    </row>
    <row r="155" spans="2:17" customFormat="1" x14ac:dyDescent="0.2">
      <c r="B155" s="102" t="str">
        <v>Regulatory / compliance advice</v>
      </c>
      <c r="C155" s="235"/>
      <c r="D155" s="235"/>
      <c r="E155" s="235"/>
      <c r="F155" s="235"/>
      <c r="G155" s="235"/>
      <c r="H155" s="62"/>
      <c r="I155" s="62"/>
      <c r="K155" s="121" t="str">
        <v/>
      </c>
      <c r="L155" s="1" t="str">
        <v/>
      </c>
      <c r="Q155" t="str">
        <v>Regulatory / compliance advice</v>
      </c>
    </row>
    <row r="156" spans="2:17" customFormat="1" x14ac:dyDescent="0.2">
      <c r="B156" s="102" t="str">
        <v>Subscriptions</v>
      </c>
      <c r="C156" s="235"/>
      <c r="D156" s="235"/>
      <c r="E156" s="235"/>
      <c r="F156" s="235"/>
      <c r="G156" s="235"/>
      <c r="H156" s="62"/>
      <c r="I156" s="62"/>
      <c r="K156" s="121" t="str">
        <v/>
      </c>
      <c r="L156" s="1" t="str">
        <v/>
      </c>
      <c r="Q156" t="str">
        <v>Subscriptions</v>
      </c>
    </row>
    <row r="157" spans="2:17" customFormat="1" x14ac:dyDescent="0.2">
      <c r="B157" s="102" t="str">
        <v>Trade related consultancy</v>
      </c>
      <c r="C157" s="235"/>
      <c r="D157" s="235"/>
      <c r="E157" s="235"/>
      <c r="F157" s="235"/>
      <c r="G157" s="235"/>
      <c r="H157" s="62"/>
      <c r="I157" s="62"/>
      <c r="K157" s="121" t="str">
        <v/>
      </c>
      <c r="L157" s="1" t="str">
        <v/>
      </c>
      <c r="Q157" t="str">
        <v>Trade related consultancy</v>
      </c>
    </row>
    <row r="158" spans="2:17" customFormat="1" x14ac:dyDescent="0.2">
      <c r="B158" s="102" t="str">
        <v>Trademark / patent costs</v>
      </c>
      <c r="C158" s="235"/>
      <c r="D158" s="235"/>
      <c r="E158" s="235"/>
      <c r="F158" s="235"/>
      <c r="G158" s="235"/>
      <c r="H158" s="62"/>
      <c r="I158" s="62"/>
      <c r="K158" s="121" t="str">
        <v/>
      </c>
      <c r="L158" s="1" t="str">
        <v/>
      </c>
      <c r="Q158" t="str">
        <v>Trademark / patent costs</v>
      </c>
    </row>
    <row r="159" spans="2:17" customFormat="1" x14ac:dyDescent="0.2">
      <c r="B159" s="102" t="str">
        <v>Training and recruitment costs</v>
      </c>
      <c r="C159" s="235"/>
      <c r="D159" s="235"/>
      <c r="E159" s="235"/>
      <c r="F159" s="235"/>
      <c r="G159" s="235"/>
      <c r="H159" s="62"/>
      <c r="I159" s="62"/>
      <c r="K159" s="121" t="str">
        <v/>
      </c>
      <c r="L159" s="1" t="str">
        <v/>
      </c>
      <c r="Q159" t="str">
        <v>Training and recruitment costs</v>
      </c>
    </row>
    <row r="160" spans="2:17" customFormat="1" x14ac:dyDescent="0.2">
      <c r="B160" s="102" t="str">
        <v>Underwriting support</v>
      </c>
      <c r="C160" s="235"/>
      <c r="D160" s="235"/>
      <c r="E160" s="235"/>
      <c r="F160" s="235"/>
      <c r="G160" s="235"/>
      <c r="H160" s="62"/>
      <c r="I160" s="62"/>
      <c r="K160" s="121" t="str">
        <v/>
      </c>
      <c r="L160" s="1" t="str">
        <v/>
      </c>
      <c r="Q160" t="str">
        <v>Underwriting support</v>
      </c>
    </row>
    <row r="161" spans="1:21" customFormat="1" x14ac:dyDescent="0.2">
      <c r="B161" s="102" t="str">
        <v>Other allowable legal and professional fees</v>
      </c>
      <c r="C161" s="235"/>
      <c r="D161" s="235"/>
      <c r="E161" s="235"/>
      <c r="F161" s="235"/>
      <c r="G161" s="235"/>
      <c r="H161" s="62"/>
      <c r="I161" s="62"/>
      <c r="K161" s="121" t="str">
        <v/>
      </c>
      <c r="L161" s="1" t="str">
        <v/>
      </c>
      <c r="Q161" t="str">
        <v>Other allowable legal and professional fees</v>
      </c>
    </row>
    <row r="162" spans="1:21" customFormat="1" x14ac:dyDescent="0.2">
      <c r="B162" s="102" t="str">
        <v>Other disallowable legal and professional fees</v>
      </c>
      <c r="C162" s="235"/>
      <c r="D162" s="235"/>
      <c r="E162" s="235"/>
      <c r="F162" s="235"/>
      <c r="G162" s="235"/>
      <c r="H162" s="62"/>
      <c r="I162" s="62"/>
      <c r="K162" s="121" t="str">
        <v/>
      </c>
      <c r="L162" s="1" t="str">
        <v/>
      </c>
      <c r="Q162" t="str">
        <v>Other disallowable legal and professional fees</v>
      </c>
    </row>
    <row r="163" spans="1:21" customFormat="1" x14ac:dyDescent="0.2">
      <c r="B163" s="102" t="str">
        <v>Legal and professional TA estimate - [Allowed]</v>
      </c>
      <c r="C163" s="235"/>
      <c r="D163" s="235"/>
      <c r="E163" s="235"/>
      <c r="F163" s="235"/>
      <c r="G163" s="235"/>
      <c r="H163" s="62"/>
      <c r="I163" s="62"/>
      <c r="K163" s="121" t="str">
        <v/>
      </c>
      <c r="L163" s="1" t="str">
        <v/>
      </c>
      <c r="Q163" t="str">
        <v>Legal and professional TA estimate - [Allowed]</v>
      </c>
    </row>
    <row r="164" spans="1:21" customFormat="1" x14ac:dyDescent="0.2">
      <c r="B164" s="102" t="str">
        <v>Legal and professional TA estimate - [Disallowed]</v>
      </c>
      <c r="C164" s="235"/>
      <c r="D164" s="235"/>
      <c r="E164" s="235"/>
      <c r="F164" s="235"/>
      <c r="G164" s="235"/>
      <c r="H164" s="62"/>
      <c r="I164" s="62"/>
      <c r="K164" s="121" t="str">
        <v/>
      </c>
      <c r="L164" s="1" t="str">
        <v/>
      </c>
      <c r="Q164" t="str">
        <v>Legal and professional TA estimate - [Disallowed]</v>
      </c>
    </row>
    <row r="165" spans="1:21" ht="28.5" customHeight="1" thickBot="1" x14ac:dyDescent="0.3">
      <c r="A165" s="188"/>
      <c r="D165" s="104"/>
      <c r="E165" s="71"/>
      <c r="F165" s="71"/>
      <c r="G165" s="71"/>
      <c r="H165" s="65" t="s">
        <v>1065</v>
      </c>
      <c r="I165" s="8" t="s">
        <v>1066</v>
      </c>
      <c r="O165" s="62" t="s">
        <v>1067</v>
      </c>
      <c r="P165" s="62">
        <f>ROW()</f>
        <v>165</v>
      </c>
    </row>
    <row r="166" spans="1:21" ht="15" x14ac:dyDescent="0.25">
      <c r="A166" s="87"/>
      <c r="C166" s="87"/>
      <c r="D166" s="87"/>
      <c r="E166" s="87"/>
      <c r="F166" s="87"/>
      <c r="G166" s="87"/>
      <c r="H166" s="87"/>
      <c r="K166" s="88" t="str" cm="1">
        <f t="array" ref="K166:L172">_xlfn.SWITCH(U166:U172,21,_xlfn.HSTACK(1,Message_Select_From_Dropdown_Or_Add_New_Disclosure),11,_xlfn.HSTACK(1,Message_Total_Equal_Breakdown),"")</f>
        <v/>
      </c>
      <c r="L166" s="79" t="str">
        <v/>
      </c>
      <c r="O166" s="62" t="s">
        <v>1068</v>
      </c>
      <c r="P166" s="103">
        <v>2</v>
      </c>
      <c r="Q166" s="62" t="str" cm="1">
        <f t="array" ref="Q166:Q173">IF(I166:I173=Yes,B166:B173,IF(H166:H173&lt;&gt;"",H166:H173,""))</f>
        <v/>
      </c>
      <c r="S166" s="62" cm="1">
        <f t="array" ref="S166:S172">IF(NOT(IsClient)*ISNUMBER($C166:$C172)*(LEN($H166:$H172)=0)*(LEN($I166:$I172)=0),21,0)</f>
        <v>0</v>
      </c>
      <c r="T166" s="62" cm="1">
        <f t="array" ref="T166:T172">IF(Multiple_Business*ISNUMBER(C166:C172)*(C166:C172&lt;&gt;_SUMBYROW(D166:G172)),11,0)</f>
        <v>0</v>
      </c>
      <c r="U166" s="62" cm="1">
        <f t="array" ref="U166:U172">_xlfn.BYROW(S166:T172,_xlfn.LAMBDA(_xlpm.row,MAX(_xlpm.row)))</f>
        <v>0</v>
      </c>
    </row>
    <row r="167" spans="1:21" x14ac:dyDescent="0.2">
      <c r="B167" s="247"/>
      <c r="C167" s="235"/>
      <c r="D167" s="235"/>
      <c r="E167" s="235"/>
      <c r="F167" s="235"/>
      <c r="G167" s="235"/>
      <c r="H167" s="232"/>
      <c r="I167" s="232"/>
      <c r="K167" s="88" t="str">
        <v/>
      </c>
      <c r="L167" s="1" t="str">
        <v/>
      </c>
      <c r="O167" s="62" t="s">
        <v>1062</v>
      </c>
      <c r="P167" s="62" t="e">
        <f ca="1">IF(DataFlow_Hide_Rows_Enabled,[1]!DCHideRow(SheetName,P165,IsClient,P166),Message_DataFlow_Disabled)</f>
        <v>#NAME?</v>
      </c>
      <c r="Q167" s="62" t="str">
        <v/>
      </c>
      <c r="S167" s="62">
        <v>0</v>
      </c>
      <c r="T167" s="62">
        <v>0</v>
      </c>
      <c r="U167" s="62">
        <v>0</v>
      </c>
    </row>
    <row r="168" spans="1:21" x14ac:dyDescent="0.2">
      <c r="B168" s="247"/>
      <c r="C168" s="235"/>
      <c r="D168" s="235"/>
      <c r="E168" s="235"/>
      <c r="F168" s="235"/>
      <c r="G168" s="235"/>
      <c r="H168" s="232"/>
      <c r="I168" s="232"/>
      <c r="K168" s="88" t="str">
        <v/>
      </c>
      <c r="L168" s="1" t="str">
        <v/>
      </c>
      <c r="Q168" s="62" t="str">
        <v/>
      </c>
      <c r="S168" s="62">
        <v>0</v>
      </c>
      <c r="T168" s="62">
        <v>0</v>
      </c>
      <c r="U168" s="62">
        <v>0</v>
      </c>
    </row>
    <row r="169" spans="1:21" x14ac:dyDescent="0.2">
      <c r="B169" s="247"/>
      <c r="C169" s="235"/>
      <c r="D169" s="235"/>
      <c r="E169" s="235"/>
      <c r="F169" s="235"/>
      <c r="G169" s="235"/>
      <c r="H169" s="232"/>
      <c r="I169" s="232"/>
      <c r="K169" s="88" t="str">
        <v/>
      </c>
      <c r="L169" s="1" t="str">
        <v/>
      </c>
      <c r="Q169" s="62" t="str">
        <v/>
      </c>
      <c r="S169" s="62">
        <v>0</v>
      </c>
      <c r="T169" s="62">
        <v>0</v>
      </c>
      <c r="U169" s="62">
        <v>0</v>
      </c>
    </row>
    <row r="170" spans="1:21" x14ac:dyDescent="0.2">
      <c r="B170" s="247"/>
      <c r="C170" s="235" t="s">
        <v>384</v>
      </c>
      <c r="D170" s="235"/>
      <c r="E170" s="235"/>
      <c r="F170" s="235"/>
      <c r="G170" s="235"/>
      <c r="H170" s="232"/>
      <c r="I170" s="232"/>
      <c r="K170" s="88" t="str">
        <v/>
      </c>
      <c r="L170" s="1" t="str">
        <v/>
      </c>
      <c r="Q170" s="62" t="str">
        <v/>
      </c>
      <c r="S170" s="62">
        <v>0</v>
      </c>
      <c r="T170" s="62">
        <v>0</v>
      </c>
      <c r="U170" s="62">
        <v>0</v>
      </c>
    </row>
    <row r="171" spans="1:21" x14ac:dyDescent="0.2">
      <c r="B171" s="247"/>
      <c r="C171" s="235"/>
      <c r="D171" s="235"/>
      <c r="E171" s="235"/>
      <c r="F171" s="235"/>
      <c r="G171" s="235"/>
      <c r="H171" s="232"/>
      <c r="I171" s="232"/>
      <c r="K171" s="88" t="str">
        <v/>
      </c>
      <c r="L171" s="1" t="str">
        <v/>
      </c>
      <c r="Q171" s="62" t="str">
        <v/>
      </c>
      <c r="S171" s="62">
        <v>0</v>
      </c>
      <c r="T171" s="62">
        <v>0</v>
      </c>
      <c r="U171" s="62">
        <v>0</v>
      </c>
    </row>
    <row r="172" spans="1:21" x14ac:dyDescent="0.2">
      <c r="B172" s="247"/>
      <c r="C172" s="235"/>
      <c r="D172" s="235"/>
      <c r="E172" s="235"/>
      <c r="F172" s="235"/>
      <c r="G172" s="235"/>
      <c r="H172" s="232"/>
      <c r="I172" s="232"/>
      <c r="K172" s="88" t="str">
        <v/>
      </c>
      <c r="L172" s="1" t="str">
        <v/>
      </c>
      <c r="Q172" s="62" t="str">
        <v/>
      </c>
      <c r="S172" s="62">
        <v>0</v>
      </c>
      <c r="T172" s="62">
        <v>0</v>
      </c>
      <c r="U172" s="62">
        <v>0</v>
      </c>
    </row>
    <row r="173" spans="1:21" ht="15" thickBot="1" x14ac:dyDescent="0.25">
      <c r="C173" s="71"/>
      <c r="D173" s="71"/>
      <c r="E173" s="71"/>
      <c r="F173" s="71"/>
      <c r="G173" s="71"/>
      <c r="K173" s="88"/>
      <c r="L173" s="79"/>
      <c r="Q173" s="62" t="str">
        <v/>
      </c>
    </row>
    <row r="174" spans="1:21" customFormat="1" ht="15" thickBot="1" x14ac:dyDescent="0.25">
      <c r="B174" s="74" t="s">
        <v>1069</v>
      </c>
      <c r="C174" s="68">
        <f>SUM(C122:C173)</f>
        <v>0</v>
      </c>
      <c r="D174" s="68">
        <f>SUM(D122:D173)</f>
        <v>0</v>
      </c>
      <c r="E174" s="68">
        <f>SUM(E122:E173)</f>
        <v>0</v>
      </c>
      <c r="F174" s="68">
        <f>SUM(F122:F173)</f>
        <v>0</v>
      </c>
      <c r="G174" s="68">
        <f>SUM(G122:G173)</f>
        <v>0</v>
      </c>
      <c r="K174" s="43"/>
    </row>
    <row r="175" spans="1:21" customFormat="1" ht="16.5" x14ac:dyDescent="0.2">
      <c r="B175" s="104"/>
      <c r="K175" s="43"/>
    </row>
    <row r="176" spans="1:21" ht="33" x14ac:dyDescent="0.2">
      <c r="B176" s="104" t="str">
        <f>Lists!$BR$9</f>
        <v>Add attachments by double clicking on the icon below, for example workings to back up the allocations you have made above</v>
      </c>
      <c r="C176" s="71"/>
      <c r="E176" s="71"/>
      <c r="F176" s="71"/>
      <c r="G176" s="71"/>
    </row>
    <row r="177" spans="1:12" ht="15" x14ac:dyDescent="0.2">
      <c r="B177" s="106" t="s">
        <v>633</v>
      </c>
      <c r="C177" s="71"/>
      <c r="D177" s="71"/>
      <c r="E177" s="71"/>
      <c r="F177" s="71"/>
      <c r="G177" s="71"/>
      <c r="K177" s="88"/>
      <c r="L177" s="1"/>
    </row>
    <row r="178" spans="1:12" x14ac:dyDescent="0.2">
      <c r="B178" s="74" t="s">
        <v>936</v>
      </c>
      <c r="C178" s="71"/>
      <c r="D178" s="71"/>
      <c r="E178" s="71"/>
      <c r="F178" s="71"/>
      <c r="G178" s="71"/>
    </row>
    <row r="179" spans="1:12" ht="14.25" customHeight="1" x14ac:dyDescent="0.2">
      <c r="B179" s="342"/>
      <c r="C179" s="342"/>
      <c r="D179" s="71"/>
      <c r="E179" s="71"/>
      <c r="F179" s="71"/>
      <c r="G179" s="71"/>
      <c r="H179" s="71"/>
    </row>
    <row r="180" spans="1:12" ht="14.25" customHeight="1" x14ac:dyDescent="0.2">
      <c r="B180" s="342"/>
      <c r="C180" s="342"/>
      <c r="D180" s="71"/>
      <c r="E180" s="71"/>
      <c r="F180" s="71"/>
      <c r="G180" s="71"/>
      <c r="H180" s="71"/>
    </row>
    <row r="181" spans="1:12" ht="14.25" customHeight="1" x14ac:dyDescent="0.2">
      <c r="B181" s="342"/>
      <c r="C181" s="342"/>
      <c r="D181" s="71"/>
      <c r="E181" s="71"/>
      <c r="F181" s="71"/>
      <c r="G181" s="71"/>
      <c r="H181" s="71"/>
    </row>
    <row r="182" spans="1:12" customFormat="1" x14ac:dyDescent="0.2">
      <c r="K182" s="43"/>
    </row>
    <row r="183" spans="1:12" ht="15.75" hidden="1" thickBot="1" x14ac:dyDescent="0.3">
      <c r="A183" s="65" t="s">
        <v>83</v>
      </c>
    </row>
    <row r="184" spans="1:12" hidden="1" x14ac:dyDescent="0.2">
      <c r="A184" s="62" t="s">
        <v>106</v>
      </c>
      <c r="B184" s="107" t="e">
        <f ca="1">[1]!DCRefersToSheetName()</f>
        <v>#NAME?</v>
      </c>
    </row>
    <row r="185" spans="1:12" hidden="1" x14ac:dyDescent="0.2">
      <c r="A185" s="62" t="s">
        <v>18</v>
      </c>
      <c r="B185" s="107" t="s">
        <v>118</v>
      </c>
    </row>
    <row r="186" spans="1:12" hidden="1" x14ac:dyDescent="0.2">
      <c r="A186" s="62" t="s">
        <v>937</v>
      </c>
      <c r="B186" s="74" t="str">
        <f>+$B$185&amp;Lists!$V$5</f>
        <v>Legal and professional fees to be allocated</v>
      </c>
    </row>
    <row r="187" spans="1:12" hidden="1" x14ac:dyDescent="0.2">
      <c r="A187" s="62" t="s">
        <v>507</v>
      </c>
      <c r="B187" s="108">
        <f>SUM(C6:G6,K6:K173)</f>
        <v>0</v>
      </c>
    </row>
    <row r="188" spans="1:12" hidden="1" x14ac:dyDescent="0.2">
      <c r="A188" s="62" t="s">
        <v>801</v>
      </c>
      <c r="B188" s="108" t="str" cm="1">
        <f t="array" ref="B188">_VALIDATIONSMESSAGE2(B187,_xlfn.VSTACK(B6,L6:L173),)</f>
        <v/>
      </c>
    </row>
    <row r="189" spans="1:12" hidden="1" x14ac:dyDescent="0.2">
      <c r="A189" s="62" t="s">
        <v>1070</v>
      </c>
      <c r="B189" s="108" t="b">
        <f>$C$115&lt;&gt;0</f>
        <v>0</v>
      </c>
    </row>
    <row r="190" spans="1:12" hidden="1" x14ac:dyDescent="0.2">
      <c r="A190" s="62" t="s">
        <v>107</v>
      </c>
      <c r="B190" s="108" t="e">
        <f ca="1">Admin!G51</f>
        <v>#NAME?</v>
      </c>
    </row>
    <row r="191" spans="1:12" hidden="1" x14ac:dyDescent="0.2">
      <c r="A191" s="62" t="s">
        <v>108</v>
      </c>
      <c r="B191" s="108" t="e">
        <f ca="1">Admin!H51</f>
        <v>#NAME?</v>
      </c>
    </row>
    <row r="192" spans="1:12" hidden="1" x14ac:dyDescent="0.2">
      <c r="A192" s="62" t="s">
        <v>109</v>
      </c>
      <c r="B192" s="108" t="b">
        <f>Admin!I51</f>
        <v>1</v>
      </c>
    </row>
    <row r="193" spans="1:7" ht="15.75" hidden="1" thickBot="1" x14ac:dyDescent="0.3">
      <c r="A193" s="73" t="s">
        <v>737</v>
      </c>
    </row>
    <row r="194" spans="1:7" hidden="1" x14ac:dyDescent="0.2">
      <c r="A194" s="62" t="s">
        <v>738</v>
      </c>
    </row>
    <row r="195" spans="1:7" hidden="1" x14ac:dyDescent="0.2">
      <c r="A195" s="62" t="s">
        <v>828</v>
      </c>
      <c r="D195" s="62" t="e">
        <f ca="1">IF(DataFlow_Hide_Cols_Enabled,[1]!DCHideCol(SheetName,COLUMN(D$3),FALSE,Business_show_count),Message_DataFlow_Disabled)</f>
        <v>#NAME?</v>
      </c>
      <c r="E195" s="62" t="e">
        <f ca="1">IF(DataFlow_Hide_Cols_Enabled,[1]!DCHideCol(SheetName,COLUMN(D$3)+Business_show_count,TRUE,Business_hide_count),Message_DataFlow_Disabled)</f>
        <v>#NAME?</v>
      </c>
      <c r="F195" s="84"/>
      <c r="G195" s="84"/>
    </row>
    <row r="196" spans="1:7" hidden="1" x14ac:dyDescent="0.2">
      <c r="A196" s="62" t="s">
        <v>889</v>
      </c>
      <c r="B196" s="74">
        <f>COLUMN($H$1)</f>
        <v>8</v>
      </c>
    </row>
    <row r="197" spans="1:7" hidden="1" x14ac:dyDescent="0.2">
      <c r="A197" s="62" t="s">
        <v>890</v>
      </c>
      <c r="B197" s="74">
        <v>2</v>
      </c>
    </row>
    <row r="198" spans="1:7" hidden="1" x14ac:dyDescent="0.2">
      <c r="A198" s="62" t="s">
        <v>113</v>
      </c>
      <c r="B198" s="74" t="e">
        <f ca="1">IF(DataFlow_Hide_Cols_Enabled,[1]!DCHideCol($B$184,B196,IsClient,B197),Message_DataFlow_Disabled)</f>
        <v>#NAME?</v>
      </c>
    </row>
    <row r="199" spans="1:7" hidden="1" x14ac:dyDescent="0.2">
      <c r="B199" s="62" t="s">
        <v>114</v>
      </c>
    </row>
  </sheetData>
  <sheetProtection sort="0" autoFilter="0" pivotTables="0"/>
  <mergeCells count="3">
    <mergeCell ref="B179:C181"/>
    <mergeCell ref="B120:C120"/>
    <mergeCell ref="B121:C121"/>
  </mergeCells>
  <conditionalFormatting sqref="K167:K172">
    <cfRule type="iconSet" priority="10">
      <iconSet iconSet="3Symbols" showValue="0" reverse="1">
        <cfvo type="percent" val="0"/>
        <cfvo type="num" val="0" gte="0"/>
        <cfvo type="num" val="1"/>
      </iconSet>
    </cfRule>
  </conditionalFormatting>
  <conditionalFormatting sqref="K173">
    <cfRule type="iconSet" priority="17">
      <iconSet iconSet="3Symbols" showValue="0" reverse="1">
        <cfvo type="percent" val="0"/>
        <cfvo type="num" val="0" gte="0"/>
        <cfvo type="num" val="1"/>
      </iconSet>
    </cfRule>
  </conditionalFormatting>
  <conditionalFormatting sqref="K177">
    <cfRule type="iconSet" priority="8">
      <iconSet iconSet="3Symbols" showValue="0" reverse="1">
        <cfvo type="percent" val="0"/>
        <cfvo type="num" val="0" gte="0"/>
        <cfvo type="num" val="1"/>
      </iconSet>
    </cfRule>
  </conditionalFormatting>
  <conditionalFormatting sqref="K166:L166">
    <cfRule type="iconSet" priority="15">
      <iconSet iconSet="3Symbols" showValue="0" reverse="1">
        <cfvo type="percent" val="0"/>
        <cfvo type="num" val="0" gte="0"/>
        <cfvo type="num" val="1"/>
      </iconSet>
    </cfRule>
  </conditionalFormatting>
  <conditionalFormatting sqref="L173">
    <cfRule type="iconSet" priority="16">
      <iconSet iconSet="3Symbols" showValue="0" reverse="1">
        <cfvo type="percent" val="0"/>
        <cfvo type="num" val="0" gte="0"/>
        <cfvo type="num" val="1"/>
      </iconSet>
    </cfRule>
  </conditionalFormatting>
  <conditionalFormatting sqref="L177">
    <cfRule type="iconSet" priority="9">
      <iconSet iconSet="3Symbols" showValue="0" reverse="1">
        <cfvo type="percent" val="0"/>
        <cfvo type="num" val="0" gte="0"/>
        <cfvo type="num" val="1"/>
      </iconSet>
    </cfRule>
  </conditionalFormatting>
  <dataValidations count="1">
    <dataValidation type="list" allowBlank="1" showInputMessage="1" showErrorMessage="1" sqref="H167:H172" xr:uid="{00000000-0002-0000-1400-000000000000}">
      <formula1>_xlfn.ANCHORARRAY($B$123)</formula1>
    </dataValidation>
  </dataValidations>
  <hyperlinks>
    <hyperlink ref="A3" location="Index!A1" display="Index" xr:uid="{00000000-0004-0000-1400-000000000000}"/>
    <hyperlink ref="C11" location="'Map adjustments'!A1" display="Go to map adjustments" xr:uid="{00000000-0004-0000-1400-000001000000}"/>
    <hyperlink ref="B121" r:id="rId1" xr:uid="{00000000-0004-0000-1400-000002000000}"/>
    <hyperlink ref="B121:C121" r:id="rId2" display="For information on how PwC can help to automate this analysis" xr:uid="{00000000-0004-0000-14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4D28B03E-733A-4AF3-8ABD-1C56E309B09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06FE11A0-BB43-4E0D-9AD5-884EF57108B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 id="{EFA1813A-9B97-4AFC-B02F-51C6915D14A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67" id="{855FE95F-2444-4B75-B802-85DF3BEB79F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K123:K164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1000000}">
          <x14:formula1>
            <xm:f>Lists!$B$4:$B$5</xm:f>
          </x14:formula1>
          <xm:sqref>I167:I172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13248-7CA0-4942-90A5-14FD44BE8F49}">
  <sheetPr>
    <tabColor theme="7" tint="0.79995117038483843"/>
    <pageSetUpPr autoPageBreaks="0" fitToPage="1"/>
  </sheetPr>
  <dimension ref="A1:U164"/>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7" width="15.625" style="62" hidden="1" customWidth="1"/>
    <col min="8" max="8" width="50.625" style="62" customWidth="1"/>
    <col min="9" max="9" width="10.625" style="62" customWidth="1"/>
    <col min="10" max="10" width="4.625" style="62" customWidth="1"/>
    <col min="11" max="11" width="5.7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e" cm="1">
        <f t="array" aca="1" ref="A2" ca="1">HYPERLINK("#Help!Navigation_"&amp;SUBSTITUTE(SheetName," ","_"),"Help")</f>
        <v>#NAME?</v>
      </c>
      <c r="B2" s="13" t="e">
        <f ca="1">HYPERLINK(Lists!$T$6&amp;SUBSTITUTE(SheetName," ","_"),Lists!$T$4)</f>
        <v>#NAME?</v>
      </c>
      <c r="J2"/>
    </row>
    <row r="3" spans="1:19" ht="30.6" customHeight="1" thickBot="1" x14ac:dyDescent="0.3">
      <c r="A3" s="61"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+_xlfn.ANCHORARRAY(C115)-C139:G139</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$B$151&amp;Lists!$V$7</f>
        <v>Entertaining and gifts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1071</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IF(DataFlow_Hide_Rows_Enabled,[1]!DCHideRow($B$149,P14,FALSE,P15),Message_DataFlow_Disabled)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99</v>
      </c>
    </row>
    <row r="20" spans="3:16" ht="14.1" hidden="1" customHeight="1" x14ac:dyDescent="0.2">
      <c r="C20" s="10"/>
      <c r="D20" s="10"/>
      <c r="E20" s="10"/>
      <c r="F20" s="10"/>
      <c r="G20" s="10"/>
      <c r="J20"/>
      <c r="O20" s="62" t="s">
        <v>1062</v>
      </c>
      <c r="P20" s="62" t="e">
        <f ca="1">IF(DataFlow_Hide_Rows_Enabled,[1]!DCHideRow($B$149,P18,NOT('PwC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17" hidden="1" x14ac:dyDescent="0.2">
      <c r="C113" s="10"/>
      <c r="D113" s="10"/>
      <c r="E113" s="10"/>
      <c r="F113" s="10"/>
      <c r="G113" s="10"/>
      <c r="J113"/>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c r="J115"/>
    </row>
    <row r="116" spans="1:17" x14ac:dyDescent="0.2">
      <c r="C116" s="71"/>
      <c r="D116" s="71"/>
      <c r="E116" s="71"/>
      <c r="F116" s="71"/>
      <c r="G116" s="71"/>
      <c r="J116"/>
    </row>
    <row r="117" spans="1:17" x14ac:dyDescent="0.2">
      <c r="A117"/>
      <c r="B117" s="5"/>
      <c r="C117"/>
      <c r="D117"/>
      <c r="E117"/>
      <c r="F117"/>
      <c r="G117"/>
      <c r="H117"/>
      <c r="I117"/>
      <c r="J117"/>
      <c r="K117" s="43"/>
      <c r="L117"/>
      <c r="M117"/>
      <c r="N117"/>
      <c r="O117"/>
      <c r="P117"/>
      <c r="Q117"/>
    </row>
    <row r="118" spans="1:17" ht="15.75" x14ac:dyDescent="0.25">
      <c r="A118" s="70" t="str">
        <f>$B$150&amp;Lists!$V$6</f>
        <v>Entertaining and gifts disclosure table</v>
      </c>
      <c r="B118" s="102"/>
      <c r="C118"/>
      <c r="D118"/>
      <c r="E118"/>
      <c r="F118"/>
      <c r="G118"/>
      <c r="H118"/>
      <c r="I118"/>
      <c r="J118"/>
      <c r="K118" s="43"/>
      <c r="L118"/>
      <c r="M118"/>
      <c r="N118"/>
      <c r="Q118"/>
    </row>
    <row r="119" spans="1:17" ht="15.75" x14ac:dyDescent="0.25">
      <c r="A119" s="70"/>
      <c r="B119" s="102"/>
      <c r="C119"/>
      <c r="D119"/>
      <c r="E119"/>
      <c r="F119"/>
      <c r="G119"/>
      <c r="H119"/>
      <c r="I119"/>
      <c r="J119"/>
      <c r="K119" s="43"/>
      <c r="L119"/>
      <c r="M119"/>
      <c r="N119"/>
      <c r="P119" s="103"/>
      <c r="Q119"/>
    </row>
    <row r="120" spans="1:17" ht="10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17" ht="14.1" customHeight="1" x14ac:dyDescent="0.3">
      <c r="A121" s="70"/>
      <c r="B121" s="343" t="s">
        <v>1064</v>
      </c>
      <c r="C121" s="343"/>
      <c r="D121"/>
      <c r="E121"/>
      <c r="F121"/>
      <c r="G121"/>
      <c r="H121"/>
      <c r="I121"/>
      <c r="J121"/>
      <c r="K121" s="43"/>
      <c r="L121"/>
      <c r="M121"/>
      <c r="N121"/>
      <c r="Q121"/>
    </row>
    <row r="122" spans="1:17" x14ac:dyDescent="0.2">
      <c r="A122"/>
      <c r="D122"/>
      <c r="E122"/>
      <c r="F122"/>
      <c r="G122"/>
      <c r="J122"/>
      <c r="K122" s="122" t="str" cm="1">
        <f t="array" ref="K122:L129">IF(Multiple_Business*(C122:C129&lt;&gt;0)*(C122:C129&lt;&gt;_SUMBYROW(D122:G129)),_xlfn.HSTACK(1,Message_Total_Equal_Breakdown),"")</f>
        <v/>
      </c>
      <c r="L122" t="str">
        <v/>
      </c>
      <c r="M122"/>
      <c r="N122"/>
      <c r="Q122" s="54" cm="1">
        <f t="array" ref="Q122:Q129">B122:$B$129</f>
        <v>0</v>
      </c>
    </row>
    <row r="123" spans="1:17" ht="28.5" x14ac:dyDescent="0.2">
      <c r="A123"/>
      <c r="B123" s="102" t="str" cm="1">
        <f t="array" ref="B123:B129">_xlfn.ANCHORARRAY(Disclosure_List_Entertaining_and_gifts)</f>
        <v>Staff / employee entertaining, party, event, gifts, meals or subsistence</v>
      </c>
      <c r="C123" s="235"/>
      <c r="D123" s="235"/>
      <c r="E123" s="235"/>
      <c r="F123" s="235"/>
      <c r="G123" s="235"/>
      <c r="J123"/>
      <c r="K123" s="121" t="str">
        <v/>
      </c>
      <c r="L123" s="1" t="str">
        <v/>
      </c>
      <c r="M123"/>
      <c r="N123"/>
      <c r="Q123" s="54" t="str">
        <v>Staff / employee entertaining, party, event, gifts, meals or subsistence</v>
      </c>
    </row>
    <row r="124" spans="1:17" x14ac:dyDescent="0.2">
      <c r="A124"/>
      <c r="B124" s="102" t="str">
        <v>Client / customer entertaining, party, event or meals</v>
      </c>
      <c r="C124" s="235"/>
      <c r="D124" s="235"/>
      <c r="E124" s="235"/>
      <c r="F124" s="235"/>
      <c r="G124" s="235"/>
      <c r="J124"/>
      <c r="K124" s="121" t="str">
        <v/>
      </c>
      <c r="L124" s="1" t="str">
        <v/>
      </c>
      <c r="M124"/>
      <c r="N124"/>
      <c r="Q124" t="str">
        <v>Client / customer entertaining, party, event or meals</v>
      </c>
    </row>
    <row r="125" spans="1:17" x14ac:dyDescent="0.2">
      <c r="A125"/>
      <c r="B125" s="102" t="str">
        <v>Travel and subsistence costs</v>
      </c>
      <c r="C125" s="235"/>
      <c r="D125" s="235"/>
      <c r="E125" s="235"/>
      <c r="F125" s="235"/>
      <c r="G125" s="235"/>
      <c r="J125"/>
      <c r="K125" s="121" t="str">
        <v/>
      </c>
      <c r="L125" s="1" t="str">
        <v/>
      </c>
      <c r="M125"/>
      <c r="N125"/>
      <c r="Q125" t="str">
        <v>Travel and subsistence costs</v>
      </c>
    </row>
    <row r="126" spans="1:17" x14ac:dyDescent="0.2">
      <c r="B126" s="102" t="str">
        <v>Third party gifts - allowable</v>
      </c>
      <c r="C126" s="235"/>
      <c r="D126" s="235"/>
      <c r="E126" s="235"/>
      <c r="F126" s="235"/>
      <c r="G126" s="235"/>
      <c r="J126"/>
      <c r="K126" s="121" t="str">
        <v/>
      </c>
      <c r="L126" s="1" t="str">
        <v/>
      </c>
      <c r="M126"/>
      <c r="N126"/>
      <c r="Q126" t="str">
        <v>Third party gifts - allowable</v>
      </c>
    </row>
    <row r="127" spans="1:17" x14ac:dyDescent="0.2">
      <c r="B127" s="102" t="str">
        <v>Third party gifts - disallowable</v>
      </c>
      <c r="C127" s="235"/>
      <c r="D127" s="235"/>
      <c r="E127" s="235"/>
      <c r="F127" s="235"/>
      <c r="G127" s="235"/>
      <c r="J127"/>
      <c r="K127" s="121" t="str">
        <v/>
      </c>
      <c r="L127" s="1" t="str">
        <v/>
      </c>
      <c r="M127"/>
      <c r="N127"/>
      <c r="Q127" t="str">
        <v>Third party gifts - disallowable</v>
      </c>
    </row>
    <row r="128" spans="1:17" x14ac:dyDescent="0.2">
      <c r="B128" s="102" t="str">
        <v>Entertaining TA estimate - [Allowed]</v>
      </c>
      <c r="C128" s="235"/>
      <c r="D128" s="235"/>
      <c r="E128" s="235"/>
      <c r="F128" s="235"/>
      <c r="G128" s="235"/>
      <c r="J128"/>
      <c r="K128" s="121" t="str">
        <v/>
      </c>
      <c r="L128" s="1" t="str">
        <v/>
      </c>
      <c r="M128"/>
      <c r="N128"/>
      <c r="Q128" t="str">
        <v>Entertaining TA estimate - [Allowed]</v>
      </c>
    </row>
    <row r="129" spans="1:21" x14ac:dyDescent="0.2">
      <c r="B129" s="102" t="str">
        <v>Entertaining TA estimate - [Disallowed]</v>
      </c>
      <c r="C129" s="235"/>
      <c r="D129" s="235"/>
      <c r="E129" s="235"/>
      <c r="F129" s="235"/>
      <c r="G129" s="235"/>
      <c r="J129"/>
      <c r="K129" s="121" t="str">
        <v/>
      </c>
      <c r="L129" s="1" t="str">
        <v/>
      </c>
      <c r="M129"/>
      <c r="N129"/>
      <c r="O129"/>
      <c r="P129"/>
      <c r="Q129" t="str">
        <v>Entertaining TA estimate - [Disallowed]</v>
      </c>
    </row>
    <row r="130" spans="1:21" ht="30.75" thickBot="1" x14ac:dyDescent="0.3">
      <c r="A130" s="189"/>
      <c r="C130" s="71"/>
      <c r="D130" s="71"/>
      <c r="E130" s="71"/>
      <c r="F130" s="71"/>
      <c r="G130" s="71"/>
      <c r="H130" s="65" t="s">
        <v>1065</v>
      </c>
      <c r="I130" s="8" t="s">
        <v>1066</v>
      </c>
      <c r="J130"/>
      <c r="O130" s="62" t="s">
        <v>1067</v>
      </c>
      <c r="P130" s="62">
        <f>ROW()</f>
        <v>130</v>
      </c>
      <c r="S130" s="62" t="s">
        <v>1072</v>
      </c>
      <c r="T130" s="62" t="s">
        <v>1053</v>
      </c>
      <c r="U130" s="62" t="s">
        <v>1054</v>
      </c>
    </row>
    <row r="131" spans="1:21" ht="15" x14ac:dyDescent="0.25">
      <c r="A131" s="87"/>
      <c r="B131" s="87"/>
      <c r="C131" s="87"/>
      <c r="D131" s="87"/>
      <c r="E131" s="87"/>
      <c r="F131" s="87"/>
      <c r="G131" s="87"/>
      <c r="H131" s="87"/>
      <c r="J131"/>
      <c r="K131" s="88" t="str" cm="1">
        <f t="array" ref="K131:L137">_xlfn.SWITCH(U131:U137,21,_xlfn.HSTACK(1,Message_Select_From_Dropdown_Or_Add_New_Disclosure),11,_xlfn.HSTACK(1,Message_Total_Equal_Breakdown),"")</f>
        <v/>
      </c>
      <c r="L131" s="79" t="str">
        <v/>
      </c>
      <c r="O131" s="62" t="s">
        <v>1068</v>
      </c>
      <c r="P131" s="103">
        <v>2</v>
      </c>
      <c r="Q131" s="62" t="str" cm="1">
        <f t="array" ref="Q131:Q138">IF(I131:I138=Yes,B131:B138,IF(H131:H138&lt;&gt;"",H131:H138,""))</f>
        <v/>
      </c>
      <c r="S131" s="62" cm="1">
        <f t="array" ref="S131:S137">IF(NOT(IsClient)*ISNUMBER($C131:$C137)*(LEN($H131:$H137)=0)*(LEN($I131:$I137)=0),21,0)</f>
        <v>0</v>
      </c>
      <c r="T131" s="62" cm="1">
        <f t="array" ref="T131:T137">IF(Multiple_Business*ISNUMBER(C131:C137)*(C131:C137&lt;&gt;_SUMBYROW(D131:G137)),11,0)</f>
        <v>0</v>
      </c>
      <c r="U131" s="62" cm="1">
        <f t="array" ref="U131:U137">_xlfn.BYROW(S131:T137,_xlfn.LAMBDA(_xlpm.row,MAX(_xlpm.row)))</f>
        <v>0</v>
      </c>
    </row>
    <row r="132" spans="1:21" x14ac:dyDescent="0.2">
      <c r="B132" s="247"/>
      <c r="C132" s="235"/>
      <c r="D132" s="235"/>
      <c r="E132" s="235"/>
      <c r="F132" s="235"/>
      <c r="G132" s="235"/>
      <c r="H132" s="232"/>
      <c r="I132" s="232"/>
      <c r="J132"/>
      <c r="K132" s="88" t="str">
        <v/>
      </c>
      <c r="L132" s="1" t="str">
        <v/>
      </c>
      <c r="O132" s="62" t="s">
        <v>1062</v>
      </c>
      <c r="P132" s="62" t="e">
        <f ca="1">IF(DataFlow_Hide_Rows_Enabled,[1]!DCHideRow(SheetName,P130,IsClient,P131),Message_DataFlow_Disabled)</f>
        <v>#NAME?</v>
      </c>
      <c r="Q132" s="62" t="str">
        <v/>
      </c>
      <c r="S132" s="62">
        <v>0</v>
      </c>
      <c r="T132" s="62">
        <v>0</v>
      </c>
      <c r="U132" s="62">
        <v>0</v>
      </c>
    </row>
    <row r="133" spans="1:21" x14ac:dyDescent="0.2">
      <c r="B133" s="247"/>
      <c r="C133" s="235"/>
      <c r="D133" s="235"/>
      <c r="E133" s="235"/>
      <c r="F133" s="235"/>
      <c r="G133" s="235"/>
      <c r="H133" s="232"/>
      <c r="I133" s="232"/>
      <c r="J133"/>
      <c r="K133" s="88" t="str">
        <v/>
      </c>
      <c r="L133" s="1" t="str">
        <v/>
      </c>
      <c r="Q133" s="62" t="str">
        <v/>
      </c>
      <c r="S133" s="62">
        <v>0</v>
      </c>
      <c r="T133" s="62">
        <v>0</v>
      </c>
      <c r="U133" s="62">
        <v>0</v>
      </c>
    </row>
    <row r="134" spans="1:21" x14ac:dyDescent="0.2">
      <c r="B134" s="247"/>
      <c r="C134" s="235"/>
      <c r="D134" s="235"/>
      <c r="E134" s="235"/>
      <c r="F134" s="235"/>
      <c r="G134" s="235"/>
      <c r="H134" s="232"/>
      <c r="I134" s="232"/>
      <c r="J134"/>
      <c r="K134" s="88" t="str">
        <v/>
      </c>
      <c r="L134" s="1" t="str">
        <v/>
      </c>
      <c r="Q134" s="62" t="str">
        <v/>
      </c>
      <c r="S134" s="62">
        <v>0</v>
      </c>
      <c r="T134" s="62">
        <v>0</v>
      </c>
      <c r="U134" s="62">
        <v>0</v>
      </c>
    </row>
    <row r="135" spans="1:21" x14ac:dyDescent="0.2">
      <c r="B135" s="247"/>
      <c r="C135" s="235" t="s">
        <v>384</v>
      </c>
      <c r="D135" s="235"/>
      <c r="E135" s="235"/>
      <c r="F135" s="235"/>
      <c r="G135" s="235"/>
      <c r="H135" s="232"/>
      <c r="I135" s="232"/>
      <c r="J135"/>
      <c r="K135" s="88" t="str">
        <v/>
      </c>
      <c r="L135" s="1" t="str">
        <v/>
      </c>
      <c r="Q135" s="62" t="str">
        <v/>
      </c>
      <c r="S135" s="62">
        <v>0</v>
      </c>
      <c r="T135" s="62">
        <v>0</v>
      </c>
      <c r="U135" s="62">
        <v>0</v>
      </c>
    </row>
    <row r="136" spans="1:21" x14ac:dyDescent="0.2">
      <c r="B136" s="247"/>
      <c r="C136" s="235"/>
      <c r="D136" s="235"/>
      <c r="E136" s="235"/>
      <c r="F136" s="235"/>
      <c r="G136" s="235"/>
      <c r="H136" s="232"/>
      <c r="I136" s="232"/>
      <c r="J136"/>
      <c r="K136" s="88" t="str">
        <v/>
      </c>
      <c r="L136" s="1" t="str">
        <v/>
      </c>
      <c r="Q136" s="62" t="str">
        <v/>
      </c>
      <c r="S136" s="62">
        <v>0</v>
      </c>
      <c r="T136" s="62">
        <v>0</v>
      </c>
      <c r="U136" s="62">
        <v>0</v>
      </c>
    </row>
    <row r="137" spans="1:21" x14ac:dyDescent="0.2">
      <c r="B137" s="247"/>
      <c r="C137" s="235"/>
      <c r="D137" s="235"/>
      <c r="E137" s="235"/>
      <c r="F137" s="235"/>
      <c r="G137" s="235"/>
      <c r="H137" s="232"/>
      <c r="I137" s="232"/>
      <c r="J137"/>
      <c r="K137" s="88" t="str">
        <v/>
      </c>
      <c r="L137" s="1" t="str">
        <v/>
      </c>
      <c r="Q137" s="62" t="str">
        <v/>
      </c>
      <c r="S137" s="62">
        <v>0</v>
      </c>
      <c r="T137" s="62">
        <v>0</v>
      </c>
      <c r="U137" s="62">
        <v>0</v>
      </c>
    </row>
    <row r="138" spans="1:21" ht="15" thickBot="1" x14ac:dyDescent="0.25">
      <c r="C138" s="71"/>
      <c r="D138" s="71"/>
      <c r="E138" s="71"/>
      <c r="F138" s="71"/>
      <c r="G138" s="71"/>
      <c r="J138"/>
      <c r="K138" s="88"/>
      <c r="L138" s="79"/>
      <c r="Q138" s="62" t="str">
        <v/>
      </c>
    </row>
    <row r="139" spans="1:21" ht="15" thickBot="1" x14ac:dyDescent="0.25">
      <c r="A139"/>
      <c r="B139" s="74" t="s">
        <v>1069</v>
      </c>
      <c r="C139" s="68">
        <f>SUM(C121:C138)</f>
        <v>0</v>
      </c>
      <c r="D139" s="68">
        <f>SUM(D122:D138)</f>
        <v>0</v>
      </c>
      <c r="E139" s="68">
        <f>SUM(E122:E138)</f>
        <v>0</v>
      </c>
      <c r="F139" s="68">
        <f>SUM(F122:F138)</f>
        <v>0</v>
      </c>
      <c r="G139" s="68">
        <f>SUM(G122:G138)</f>
        <v>0</v>
      </c>
      <c r="H139"/>
      <c r="I139"/>
      <c r="J139"/>
      <c r="K139" s="43"/>
      <c r="L139"/>
      <c r="M139"/>
      <c r="N139"/>
      <c r="O139"/>
      <c r="P139"/>
      <c r="Q139"/>
      <c r="R139"/>
      <c r="S139"/>
      <c r="T139"/>
      <c r="U139"/>
    </row>
    <row r="140" spans="1:21" x14ac:dyDescent="0.2">
      <c r="B140" s="1"/>
      <c r="C140" s="120"/>
      <c r="D140" s="71"/>
      <c r="E140" s="71"/>
      <c r="F140" s="71"/>
      <c r="G140" s="71"/>
      <c r="H140" s="69"/>
      <c r="J140"/>
    </row>
    <row r="141" spans="1:21" ht="33" x14ac:dyDescent="0.2">
      <c r="B141" s="104" t="str">
        <f>Lists!$BR$9</f>
        <v>Add attachments by double clicking on the icon below, for example workings to back up the allocations you have made above</v>
      </c>
      <c r="C141" s="71"/>
      <c r="E141" s="71"/>
      <c r="F141" s="71"/>
      <c r="G141" s="71"/>
      <c r="J141"/>
    </row>
    <row r="142" spans="1:21" ht="15" x14ac:dyDescent="0.2">
      <c r="B142" s="124" t="s">
        <v>633</v>
      </c>
      <c r="C142" s="71"/>
      <c r="D142" s="71"/>
      <c r="E142" s="71"/>
      <c r="F142" s="71"/>
      <c r="G142" s="71"/>
      <c r="J142"/>
      <c r="K142" s="88"/>
      <c r="L142" s="1"/>
    </row>
    <row r="143" spans="1:21" x14ac:dyDescent="0.2">
      <c r="B143" s="74" t="s">
        <v>936</v>
      </c>
      <c r="C143" s="71"/>
      <c r="D143" s="71"/>
      <c r="E143" s="71"/>
      <c r="F143" s="71"/>
      <c r="G143" s="71"/>
      <c r="J143"/>
    </row>
    <row r="144" spans="1:21" ht="14.25" customHeight="1" x14ac:dyDescent="0.2">
      <c r="B144" s="342"/>
      <c r="C144" s="342"/>
      <c r="D144" s="71"/>
      <c r="E144" s="71"/>
      <c r="F144" s="71"/>
      <c r="G144" s="71"/>
      <c r="H144" s="71"/>
      <c r="J144"/>
    </row>
    <row r="145" spans="1:21" ht="14.25" customHeight="1" x14ac:dyDescent="0.2">
      <c r="B145" s="342"/>
      <c r="C145" s="342"/>
      <c r="D145" s="71"/>
      <c r="E145" s="71"/>
      <c r="F145" s="71"/>
      <c r="G145" s="71"/>
      <c r="H145" s="71"/>
      <c r="J145"/>
    </row>
    <row r="146" spans="1:21" ht="14.25" customHeight="1" x14ac:dyDescent="0.2">
      <c r="B146" s="342"/>
      <c r="C146" s="342"/>
      <c r="D146" s="71"/>
      <c r="E146" s="71"/>
      <c r="F146" s="71"/>
      <c r="G146" s="71"/>
      <c r="H146" s="71"/>
      <c r="J146"/>
    </row>
    <row r="147" spans="1:21" x14ac:dyDescent="0.2">
      <c r="A147"/>
      <c r="B147"/>
      <c r="C147"/>
      <c r="D147"/>
      <c r="E147"/>
      <c r="F147"/>
      <c r="G147"/>
      <c r="H147"/>
      <c r="I147"/>
      <c r="J147"/>
      <c r="K147" s="43"/>
      <c r="L147"/>
      <c r="M147"/>
      <c r="N147"/>
      <c r="O147"/>
      <c r="P147"/>
      <c r="Q147"/>
      <c r="R147"/>
      <c r="S147"/>
      <c r="T147"/>
      <c r="U147"/>
    </row>
    <row r="148" spans="1:21" ht="15.75" hidden="1" thickBot="1" x14ac:dyDescent="0.3">
      <c r="A148" s="65" t="s">
        <v>83</v>
      </c>
      <c r="J148"/>
    </row>
    <row r="149" spans="1:21" hidden="1" x14ac:dyDescent="0.2">
      <c r="A149" s="62" t="s">
        <v>106</v>
      </c>
      <c r="B149" s="107" t="e">
        <f ca="1">[1]!DCRefersToSheetName()</f>
        <v>#NAME?</v>
      </c>
      <c r="J149"/>
    </row>
    <row r="150" spans="1:21" hidden="1" x14ac:dyDescent="0.2">
      <c r="A150" s="62" t="s">
        <v>18</v>
      </c>
      <c r="B150" s="107" t="s">
        <v>119</v>
      </c>
      <c r="J150"/>
    </row>
    <row r="151" spans="1:21" hidden="1" x14ac:dyDescent="0.2">
      <c r="A151" s="62" t="s">
        <v>937</v>
      </c>
      <c r="B151" s="74" t="str">
        <f>+$B$150&amp;Lists!$V$5</f>
        <v>Entertaining and gifts to be allocated</v>
      </c>
    </row>
    <row r="152" spans="1:21" hidden="1" x14ac:dyDescent="0.2">
      <c r="A152" s="62" t="s">
        <v>507</v>
      </c>
      <c r="B152" s="108">
        <f>SUM(C6:G6,K6:K138)</f>
        <v>0</v>
      </c>
    </row>
    <row r="153" spans="1:21" hidden="1" x14ac:dyDescent="0.2">
      <c r="A153" s="62" t="s">
        <v>801</v>
      </c>
      <c r="B153" s="108" t="str" cm="1">
        <f t="array" ref="B153">_VALIDATIONSMESSAGE2(B152,_xlfn.VSTACK(B6,L6:L138),)</f>
        <v/>
      </c>
    </row>
    <row r="154" spans="1:21" hidden="1" x14ac:dyDescent="0.2">
      <c r="A154" s="62" t="s">
        <v>1070</v>
      </c>
      <c r="B154" s="108" t="b">
        <f>$C$115&lt;&gt;0</f>
        <v>0</v>
      </c>
    </row>
    <row r="155" spans="1:21" hidden="1" x14ac:dyDescent="0.2">
      <c r="A155" s="62" t="s">
        <v>107</v>
      </c>
      <c r="B155" s="108" t="e">
        <f ca="1">Admin!G52</f>
        <v>#NAME?</v>
      </c>
    </row>
    <row r="156" spans="1:21" hidden="1" x14ac:dyDescent="0.2">
      <c r="A156" s="62" t="s">
        <v>108</v>
      </c>
      <c r="B156" s="108" t="e">
        <f ca="1">Admin!H52</f>
        <v>#NAME?</v>
      </c>
    </row>
    <row r="157" spans="1:21" hidden="1" x14ac:dyDescent="0.2">
      <c r="A157" s="62" t="s">
        <v>109</v>
      </c>
      <c r="B157" s="108" t="b">
        <f>Admin!I52</f>
        <v>1</v>
      </c>
    </row>
    <row r="158" spans="1:21" ht="15.75" hidden="1" thickBot="1" x14ac:dyDescent="0.3">
      <c r="A158" s="73" t="s">
        <v>737</v>
      </c>
    </row>
    <row r="159" spans="1:21" hidden="1" x14ac:dyDescent="0.2">
      <c r="A159" s="62" t="s">
        <v>738</v>
      </c>
    </row>
    <row r="160" spans="1:21" hidden="1" x14ac:dyDescent="0.2">
      <c r="A160" s="62" t="s">
        <v>828</v>
      </c>
      <c r="D160" s="62" t="e">
        <f ca="1">IF(DataFlow_Hide_Cols_Enabled,[1]!DCHideCol(SheetName,COLUMN(D$3),FALSE,Business_show_count),Message_DataFlow_Disabled)</f>
        <v>#NAME?</v>
      </c>
      <c r="E160" s="62" t="e">
        <f ca="1">IF(DataFlow_Hide_Cols_Enabled,[1]!DCHideCol(SheetName,COLUMN(D$3)+Business_show_count,TRUE,Business_hide_count),Message_DataFlow_Disabled)</f>
        <v>#NAME?</v>
      </c>
    </row>
    <row r="161" spans="1:2" hidden="1" x14ac:dyDescent="0.2">
      <c r="A161" s="62" t="s">
        <v>889</v>
      </c>
      <c r="B161" s="74">
        <f>COLUMN($H$1)</f>
        <v>8</v>
      </c>
    </row>
    <row r="162" spans="1:2" hidden="1" x14ac:dyDescent="0.2">
      <c r="A162" s="62" t="s">
        <v>890</v>
      </c>
      <c r="B162" s="74">
        <v>2</v>
      </c>
    </row>
    <row r="163" spans="1:2" hidden="1" x14ac:dyDescent="0.2">
      <c r="A163" s="62" t="s">
        <v>113</v>
      </c>
      <c r="B163" s="74" t="e">
        <f ca="1">IF(DataFlow_Hide_Cols_Enabled,[1]!DCHideCol(SheetName,B161,IsClient,B162),Message_DataFlow_Disabled)</f>
        <v>#NAME?</v>
      </c>
    </row>
    <row r="164" spans="1:2" hidden="1" x14ac:dyDescent="0.2">
      <c r="B164" s="62" t="s">
        <v>114</v>
      </c>
    </row>
  </sheetData>
  <sheetProtection sort="0" autoFilter="0" pivotTables="0"/>
  <mergeCells count="3">
    <mergeCell ref="B144:C146"/>
    <mergeCell ref="B120:C120"/>
    <mergeCell ref="B121:C121"/>
  </mergeCells>
  <conditionalFormatting sqref="C140">
    <cfRule type="iconSet" priority="4">
      <iconSet iconSet="3Symbols" showValue="0" reverse="1">
        <cfvo type="percent" val="0"/>
        <cfvo type="num" val="0" gte="0"/>
        <cfvo type="num" val="1"/>
      </iconSet>
    </cfRule>
  </conditionalFormatting>
  <conditionalFormatting sqref="K132:K137">
    <cfRule type="iconSet" priority="9">
      <iconSet iconSet="3Symbols" showValue="0" reverse="1">
        <cfvo type="percent" val="0"/>
        <cfvo type="num" val="0" gte="0"/>
        <cfvo type="num" val="1"/>
      </iconSet>
    </cfRule>
  </conditionalFormatting>
  <conditionalFormatting sqref="K138">
    <cfRule type="iconSet" priority="12">
      <iconSet iconSet="3Symbols" showValue="0" reverse="1">
        <cfvo type="percent" val="0"/>
        <cfvo type="num" val="0" gte="0"/>
        <cfvo type="num" val="1"/>
      </iconSet>
    </cfRule>
  </conditionalFormatting>
  <conditionalFormatting sqref="K142">
    <cfRule type="iconSet" priority="7">
      <iconSet iconSet="3Symbols" showValue="0" reverse="1">
        <cfvo type="percent" val="0"/>
        <cfvo type="num" val="0" gte="0"/>
        <cfvo type="num" val="1"/>
      </iconSet>
    </cfRule>
  </conditionalFormatting>
  <conditionalFormatting sqref="K131:L131">
    <cfRule type="iconSet" priority="10">
      <iconSet iconSet="3Symbols" showValue="0" reverse="1">
        <cfvo type="percent" val="0"/>
        <cfvo type="num" val="0" gte="0"/>
        <cfvo type="num" val="1"/>
      </iconSet>
    </cfRule>
  </conditionalFormatting>
  <conditionalFormatting sqref="L138">
    <cfRule type="iconSet" priority="11">
      <iconSet iconSet="3Symbols" showValue="0" reverse="1">
        <cfvo type="percent" val="0"/>
        <cfvo type="num" val="0" gte="0"/>
        <cfvo type="num" val="1"/>
      </iconSet>
    </cfRule>
  </conditionalFormatting>
  <conditionalFormatting sqref="L142">
    <cfRule type="iconSet" priority="8">
      <iconSet iconSet="3Symbols" showValue="0" reverse="1">
        <cfvo type="percent" val="0"/>
        <cfvo type="num" val="0" gte="0"/>
        <cfvo type="num" val="1"/>
      </iconSet>
    </cfRule>
  </conditionalFormatting>
  <dataValidations count="1">
    <dataValidation type="list" allowBlank="1" showInputMessage="1" showErrorMessage="1" sqref="H132:H137" xr:uid="{00000000-0002-0000-1500-000000000000}">
      <formula1>_xlfn.ANCHORARRAY($B$123)</formula1>
    </dataValidation>
  </dataValidations>
  <hyperlinks>
    <hyperlink ref="C11" location="'Map adjustments'!A1" display="Go to map adjustments" xr:uid="{00000000-0004-0000-1500-000000000000}"/>
    <hyperlink ref="A3" location="Index!A1" display="Index" xr:uid="{00000000-0004-0000-1500-000001000000}"/>
    <hyperlink ref="B121" r:id="rId1" xr:uid="{00000000-0004-0000-1500-000002000000}"/>
    <hyperlink ref="B121:C121" r:id="rId2" display="For information on how PwC can help to automate this analysis" xr:uid="{00000000-0004-0000-15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C6F60FCA-09DB-4EFD-905D-EB39BF0D48E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B347CCC2-AFC9-4B0B-AB91-51490322CB6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4" id="{DE101913-02C6-4159-B1C6-70E6BCB0150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H140</xm:sqref>
        </x14:conditionalFormatting>
        <x14:conditionalFormatting xmlns:xm="http://schemas.microsoft.com/office/excel/2006/main">
          <x14:cfRule type="iconSet" priority="1" id="{8255ADD3-526A-40C5-803D-B41A9BF74B2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43" id="{A269241A-5B9B-4C1C-B1B5-1523D2596E2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1000000}">
          <x14:formula1>
            <xm:f>Lists!$B$4:$B$5</xm:f>
          </x14:formula1>
          <xm:sqref>I132:I137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0390-E2D6-438B-B5C2-D0FA3A951D04}">
  <sheetPr>
    <tabColor theme="7" tint="0.79995117038483843"/>
    <pageSetUpPr autoPageBreaks="0" fitToPage="1"/>
  </sheetPr>
  <dimension ref="A1:U165"/>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str">
        <f>HYPERLINK("#Help!Navigation_"&amp;SUBSTITUTE(SUBSTITUTE(SheetLabel," ","_"),",","_"),"Help")</f>
        <v>Help</v>
      </c>
      <c r="B2" s="13" t="str">
        <f>HYPERLINK(Lists!$T$6&amp;SUBSTITUTE(SUBSTITUTE(SheetLabel," ","_"),",","_"),Lists!$T$4)</f>
        <v>Back to Income statement disclosures</v>
      </c>
      <c r="J2"/>
    </row>
    <row r="3" spans="1:19" ht="30.6" customHeight="1" thickBot="1" x14ac:dyDescent="0.3">
      <c r="A3" s="64"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+_xlfn.ANCHORARRAY(C115)-C140:G140</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$B$152&amp;Lists!$V$7</f>
        <v>Repairs, maintenance and computer costs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1071</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IF(DataFlow_Hide_Rows_Enabled,[1]!DCHideRow($B$150,P14,FALSE,P15),Message_DataFlow_Disabled)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99</v>
      </c>
    </row>
    <row r="20" spans="3:16" ht="14.1" hidden="1" customHeight="1" x14ac:dyDescent="0.2">
      <c r="C20" s="10"/>
      <c r="D20" s="10"/>
      <c r="E20" s="10"/>
      <c r="F20" s="10"/>
      <c r="G20" s="10"/>
      <c r="J20"/>
      <c r="O20" s="62" t="s">
        <v>1062</v>
      </c>
      <c r="P20" s="62" t="e">
        <f ca="1">IF(DataFlow_Hide_Rows_Enabled,[1]!DCHideRow($B$150,P18,NOT('PwC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21" hidden="1" x14ac:dyDescent="0.2">
      <c r="C113" s="10"/>
      <c r="D113" s="10"/>
      <c r="E113" s="10"/>
      <c r="F113" s="10"/>
      <c r="G113" s="10"/>
      <c r="J113"/>
    </row>
    <row r="114" spans="1:21" ht="15" thickBot="1" x14ac:dyDescent="0.25"/>
    <row r="115" spans="1:21" ht="15" thickBot="1" x14ac:dyDescent="0.25">
      <c r="B115" s="74" t="s">
        <v>1063</v>
      </c>
      <c r="C115" s="68" cm="1">
        <f t="array" ref="C115:G115">IFERROR(_xlfn.BYCOL(_xlfn.CHOOSECOLS(_xlfn.ANCHORARRAY(A$14),3,4,5,6,7),_xleta.SUM),{0,0,0,0,0})</f>
        <v>0</v>
      </c>
      <c r="D115" s="68">
        <v>0</v>
      </c>
      <c r="E115" s="68">
        <v>0</v>
      </c>
      <c r="F115" s="68">
        <v>0</v>
      </c>
      <c r="G115" s="68">
        <v>0</v>
      </c>
      <c r="J115"/>
    </row>
    <row r="116" spans="1:21" x14ac:dyDescent="0.2">
      <c r="C116" s="71"/>
      <c r="D116" s="71"/>
      <c r="E116" s="71"/>
      <c r="F116" s="71"/>
      <c r="G116" s="71"/>
      <c r="J116"/>
    </row>
    <row r="117" spans="1:21" x14ac:dyDescent="0.2">
      <c r="A117"/>
      <c r="B117" s="5"/>
      <c r="C117"/>
      <c r="D117"/>
      <c r="E117"/>
      <c r="F117"/>
      <c r="G117"/>
      <c r="H117"/>
      <c r="I117"/>
      <c r="J117"/>
      <c r="K117" s="43"/>
      <c r="L117"/>
      <c r="M117"/>
      <c r="N117"/>
      <c r="O117"/>
      <c r="P117"/>
      <c r="Q117"/>
    </row>
    <row r="118" spans="1:21" ht="15.75" x14ac:dyDescent="0.25">
      <c r="A118" s="70" t="str">
        <f>$B$151&amp;Lists!$V$6</f>
        <v>Repairs, maintenance and computer costs disclosure table</v>
      </c>
      <c r="B118" s="102"/>
      <c r="C118"/>
      <c r="D118"/>
      <c r="E118"/>
      <c r="F118"/>
      <c r="G118"/>
      <c r="H118"/>
      <c r="I118"/>
      <c r="J118"/>
      <c r="K118" s="43"/>
      <c r="L118"/>
      <c r="M118"/>
      <c r="N118"/>
      <c r="Q118"/>
    </row>
    <row r="119" spans="1:21" ht="15.75" x14ac:dyDescent="0.25">
      <c r="A119" s="70"/>
      <c r="B119" s="102"/>
      <c r="C119"/>
      <c r="D119"/>
      <c r="E119"/>
      <c r="F119"/>
      <c r="G119"/>
      <c r="H119"/>
      <c r="I119"/>
      <c r="J119"/>
      <c r="K119" s="43"/>
      <c r="L119"/>
      <c r="M119"/>
      <c r="N119"/>
      <c r="P119" s="103"/>
      <c r="Q119"/>
    </row>
    <row r="120" spans="1:21" ht="10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21" ht="16.5" x14ac:dyDescent="0.3">
      <c r="A121" s="70"/>
      <c r="B121" s="343" t="s">
        <v>1064</v>
      </c>
      <c r="C121" s="343"/>
      <c r="D121"/>
      <c r="E121"/>
      <c r="F121"/>
      <c r="G121"/>
      <c r="H121"/>
      <c r="I121"/>
      <c r="J121"/>
      <c r="K121" s="43"/>
      <c r="L121"/>
      <c r="M121"/>
      <c r="N121"/>
      <c r="Q121"/>
    </row>
    <row r="122" spans="1:21" x14ac:dyDescent="0.2">
      <c r="A122"/>
      <c r="B122" s="102"/>
      <c r="C122"/>
      <c r="D122"/>
      <c r="E122"/>
      <c r="F122"/>
      <c r="G122"/>
      <c r="J122"/>
      <c r="K122" s="122" t="str" cm="1">
        <f t="array" ref="K122:L128">IF(Multiple_Business*(C122:C128&lt;&gt;0)*(C122:C128&lt;&gt;_SUMBYROW(D122:G128)),_xlfn.HSTACK(1,Message_Total_Equal_Breakdown),"")</f>
        <v/>
      </c>
      <c r="L122" t="str">
        <v/>
      </c>
      <c r="M122"/>
      <c r="N122"/>
      <c r="Q122" s="54" cm="1">
        <f t="array" ref="Q122:Q129">B122:$B$129</f>
        <v>0</v>
      </c>
    </row>
    <row r="123" spans="1:21" ht="28.5" x14ac:dyDescent="0.2">
      <c r="A123"/>
      <c r="B123" s="102" t="str" cm="1">
        <f t="array" ref="B123:B130">_xlfn.ANCHORARRAY(Disclosure_List_Repairs__maintenance_etc)</f>
        <v>Repairs / replacement / maintenance / service contracts / consumables - revenue</v>
      </c>
      <c r="C123" s="235"/>
      <c r="D123" s="235"/>
      <c r="E123" s="235"/>
      <c r="F123" s="235"/>
      <c r="G123" s="235"/>
      <c r="J123"/>
      <c r="K123" s="121" t="str">
        <v/>
      </c>
      <c r="L123" s="1" t="str">
        <v/>
      </c>
      <c r="M123"/>
      <c r="N123"/>
      <c r="Q123" s="54" t="str">
        <v>Repairs / replacement / maintenance / service contracts / consumables - revenue</v>
      </c>
    </row>
    <row r="124" spans="1:21" x14ac:dyDescent="0.2">
      <c r="A124"/>
      <c r="B124" s="102" t="str">
        <v>Repairs / replacement / tooling - capital</v>
      </c>
      <c r="C124" s="235"/>
      <c r="D124" s="235"/>
      <c r="E124" s="235"/>
      <c r="F124" s="235"/>
      <c r="G124" s="235"/>
      <c r="J124"/>
      <c r="K124" s="121" t="str">
        <v/>
      </c>
      <c r="L124" s="1" t="str">
        <v/>
      </c>
      <c r="M124"/>
      <c r="N124"/>
      <c r="Q124" t="str">
        <v>Repairs / replacement / tooling - capital</v>
      </c>
    </row>
    <row r="125" spans="1:21" x14ac:dyDescent="0.2">
      <c r="A125"/>
      <c r="B125" s="102" t="str">
        <v>Dilapidations provisions</v>
      </c>
      <c r="C125" s="235"/>
      <c r="D125" s="235"/>
      <c r="E125" s="235"/>
      <c r="F125" s="235"/>
      <c r="G125" s="235"/>
      <c r="J125"/>
      <c r="K125" s="121" t="str">
        <v/>
      </c>
      <c r="L125" s="1" t="str">
        <v/>
      </c>
      <c r="M125"/>
      <c r="N125"/>
      <c r="Q125" t="str">
        <v>Dilapidations provisions</v>
      </c>
    </row>
    <row r="126" spans="1:21" x14ac:dyDescent="0.2">
      <c r="A126"/>
      <c r="B126" s="102" t="str">
        <v>Computer maintenance, support and training costs</v>
      </c>
      <c r="C126" s="235"/>
      <c r="D126" s="235"/>
      <c r="E126" s="235"/>
      <c r="F126" s="235"/>
      <c r="G126" s="235"/>
      <c r="J126"/>
      <c r="K126" s="121" t="str">
        <v/>
      </c>
      <c r="L126" s="1" t="str">
        <v/>
      </c>
      <c r="M126"/>
      <c r="N126"/>
      <c r="Q126" t="str">
        <v>Computer maintenance, support and training costs</v>
      </c>
      <c r="R126"/>
      <c r="S126"/>
      <c r="T126"/>
      <c r="U126"/>
    </row>
    <row r="127" spans="1:21" x14ac:dyDescent="0.2">
      <c r="A127"/>
      <c r="B127" s="102" t="str">
        <v>Software licences</v>
      </c>
      <c r="C127" s="235"/>
      <c r="D127" s="235"/>
      <c r="E127" s="235"/>
      <c r="F127" s="235"/>
      <c r="G127" s="235"/>
      <c r="J127"/>
      <c r="K127" s="121" t="str">
        <v/>
      </c>
      <c r="L127" s="1" t="str">
        <v/>
      </c>
      <c r="M127"/>
      <c r="N127"/>
      <c r="Q127" t="str">
        <v>Software licences</v>
      </c>
      <c r="R127"/>
      <c r="S127"/>
      <c r="T127"/>
      <c r="U127"/>
    </row>
    <row r="128" spans="1:21" x14ac:dyDescent="0.2">
      <c r="A128"/>
      <c r="B128" s="102" t="str">
        <v>New assets - capital</v>
      </c>
      <c r="C128" s="235"/>
      <c r="D128" s="235"/>
      <c r="E128" s="235"/>
      <c r="F128" s="235"/>
      <c r="G128" s="235"/>
      <c r="J128"/>
      <c r="K128" s="121" t="str">
        <v/>
      </c>
      <c r="L128" s="1" t="str">
        <v/>
      </c>
      <c r="M128"/>
      <c r="N128"/>
      <c r="O128"/>
      <c r="P128"/>
      <c r="Q128" t="str">
        <v>New assets - capital</v>
      </c>
      <c r="R128"/>
      <c r="S128"/>
      <c r="T128"/>
      <c r="U128"/>
    </row>
    <row r="129" spans="1:21" x14ac:dyDescent="0.2">
      <c r="A129"/>
      <c r="B129" s="102" t="str">
        <v>Repairs and computer costs TA estimate - [Allowed]</v>
      </c>
      <c r="C129" s="235"/>
      <c r="D129" s="235"/>
      <c r="E129" s="235"/>
      <c r="F129" s="235"/>
      <c r="G129" s="235"/>
      <c r="J129"/>
      <c r="L129" s="1"/>
      <c r="M129"/>
      <c r="N129"/>
      <c r="O129"/>
      <c r="P129"/>
      <c r="Q129" t="str">
        <v>Repairs and computer costs TA estimate - [Allowed]</v>
      </c>
      <c r="R129"/>
      <c r="S129"/>
      <c r="T129"/>
      <c r="U129"/>
    </row>
    <row r="130" spans="1:21" x14ac:dyDescent="0.2">
      <c r="A130"/>
      <c r="B130" s="102" t="str">
        <v>Repairs and computer costs TA estimate - [Disallowed]</v>
      </c>
      <c r="C130" s="235"/>
      <c r="D130" s="235"/>
      <c r="E130" s="235"/>
      <c r="F130" s="235"/>
      <c r="G130" s="235"/>
      <c r="J130"/>
      <c r="L130" s="1"/>
      <c r="M130"/>
      <c r="N130"/>
      <c r="O130"/>
      <c r="P130"/>
      <c r="Q130"/>
      <c r="R130"/>
      <c r="S130"/>
      <c r="T130"/>
      <c r="U130"/>
    </row>
    <row r="131" spans="1:21" ht="30.75" thickBot="1" x14ac:dyDescent="0.3">
      <c r="A131" s="189"/>
      <c r="C131" s="71"/>
      <c r="D131" s="71"/>
      <c r="E131" s="71"/>
      <c r="F131" s="71"/>
      <c r="G131" s="71"/>
      <c r="H131" s="65" t="s">
        <v>1065</v>
      </c>
      <c r="I131" s="8" t="s">
        <v>1066</v>
      </c>
      <c r="J131"/>
      <c r="O131" s="62" t="s">
        <v>1067</v>
      </c>
      <c r="P131" s="62">
        <f>ROW()</f>
        <v>131</v>
      </c>
      <c r="S131" s="62" t="s">
        <v>1072</v>
      </c>
      <c r="T131" s="62" t="s">
        <v>1053</v>
      </c>
      <c r="U131" s="62" t="s">
        <v>1054</v>
      </c>
    </row>
    <row r="132" spans="1:21" ht="15" x14ac:dyDescent="0.25">
      <c r="A132" s="87"/>
      <c r="B132" s="87"/>
      <c r="C132" s="87"/>
      <c r="D132" s="87"/>
      <c r="E132" s="87"/>
      <c r="F132" s="87"/>
      <c r="G132" s="87"/>
      <c r="H132" s="87"/>
      <c r="J132"/>
      <c r="K132" s="88" t="str" cm="1">
        <f t="array" ref="K132:L138">_xlfn.SWITCH(U132:U138,21,_xlfn.HSTACK(1,Message_Select_From_Dropdown_Or_Add_New_Disclosure),11,_xlfn.HSTACK(1,Message_Total_Equal_Breakdown),"")</f>
        <v/>
      </c>
      <c r="L132" s="79" t="str">
        <v/>
      </c>
      <c r="O132" s="62" t="s">
        <v>1068</v>
      </c>
      <c r="P132" s="62">
        <v>2</v>
      </c>
      <c r="Q132" s="62" t="str" cm="1">
        <f t="array" ref="Q132:Q139">IF(I132:I139=Yes,B132:B139,IF(H132:H139&lt;&gt;"",H132:H139,""))</f>
        <v/>
      </c>
      <c r="S132" s="62" cm="1">
        <f t="array" ref="S132:S138">IF(NOT(IsClient)*ISNUMBER($C132:$C138)*(LEN($H132:$H138)=0)*(LEN($I132:$I138)=0),21,0)</f>
        <v>0</v>
      </c>
      <c r="T132" s="62" cm="1">
        <f t="array" ref="T132:T138">IF(Multiple_Business*ISNUMBER(C132:C138)*(C132:C138&lt;&gt;_SUMBYROW(D132:G138)),11,0)</f>
        <v>0</v>
      </c>
      <c r="U132" s="62" cm="1">
        <f t="array" ref="U132:U138">_xlfn.BYROW(S132:T138,_xlfn.LAMBDA(_xlpm.row,MAX(_xlpm.row)))</f>
        <v>0</v>
      </c>
    </row>
    <row r="133" spans="1:21" x14ac:dyDescent="0.2">
      <c r="B133" s="247"/>
      <c r="C133" s="235"/>
      <c r="D133" s="235"/>
      <c r="E133" s="235"/>
      <c r="F133" s="235"/>
      <c r="G133" s="235"/>
      <c r="H133" s="232"/>
      <c r="I133" s="232"/>
      <c r="J133"/>
      <c r="K133" s="88" t="str">
        <v/>
      </c>
      <c r="L133" s="1" t="str">
        <v/>
      </c>
      <c r="O133" s="62" t="s">
        <v>1062</v>
      </c>
      <c r="P133" s="62" t="e">
        <f ca="1">IF(DataFlow_Hide_Rows_Enabled,[1]!DCHideRow(SheetName,P131,IsClient,P132),Message_DataFlow_Disabled)</f>
        <v>#NAME?</v>
      </c>
      <c r="Q133" s="62" t="str">
        <v/>
      </c>
      <c r="S133" s="62">
        <v>0</v>
      </c>
      <c r="T133" s="62">
        <v>0</v>
      </c>
      <c r="U133" s="62">
        <v>0</v>
      </c>
    </row>
    <row r="134" spans="1:21" x14ac:dyDescent="0.2">
      <c r="B134" s="247"/>
      <c r="C134" s="235"/>
      <c r="D134" s="235"/>
      <c r="E134" s="235"/>
      <c r="F134" s="235"/>
      <c r="G134" s="235"/>
      <c r="H134" s="232"/>
      <c r="I134" s="232"/>
      <c r="J134"/>
      <c r="K134" s="88" t="str">
        <v/>
      </c>
      <c r="L134" s="1" t="str">
        <v/>
      </c>
      <c r="Q134" s="62" t="str">
        <v/>
      </c>
      <c r="S134" s="62">
        <v>0</v>
      </c>
      <c r="T134" s="62">
        <v>0</v>
      </c>
      <c r="U134" s="62">
        <v>0</v>
      </c>
    </row>
    <row r="135" spans="1:21" x14ac:dyDescent="0.2">
      <c r="B135" s="247"/>
      <c r="C135" s="235"/>
      <c r="D135" s="235"/>
      <c r="E135" s="235"/>
      <c r="F135" s="235"/>
      <c r="G135" s="235"/>
      <c r="H135" s="232"/>
      <c r="I135" s="232"/>
      <c r="J135"/>
      <c r="K135" s="88" t="str">
        <v/>
      </c>
      <c r="L135" s="1" t="str">
        <v/>
      </c>
      <c r="Q135" s="62" t="str">
        <v/>
      </c>
      <c r="S135" s="62">
        <v>0</v>
      </c>
      <c r="T135" s="62">
        <v>0</v>
      </c>
      <c r="U135" s="62">
        <v>0</v>
      </c>
    </row>
    <row r="136" spans="1:21" x14ac:dyDescent="0.2">
      <c r="B136" s="247"/>
      <c r="C136" s="235" t="s">
        <v>384</v>
      </c>
      <c r="D136" s="235"/>
      <c r="E136" s="235"/>
      <c r="F136" s="235"/>
      <c r="G136" s="235"/>
      <c r="H136" s="232"/>
      <c r="I136" s="232"/>
      <c r="J136"/>
      <c r="K136" s="88" t="str">
        <v/>
      </c>
      <c r="L136" s="1" t="str">
        <v/>
      </c>
      <c r="Q136" s="62" t="str">
        <v/>
      </c>
      <c r="S136" s="62">
        <v>0</v>
      </c>
      <c r="T136" s="62">
        <v>0</v>
      </c>
      <c r="U136" s="62">
        <v>0</v>
      </c>
    </row>
    <row r="137" spans="1:21" x14ac:dyDescent="0.2">
      <c r="B137" s="247"/>
      <c r="C137" s="235"/>
      <c r="D137" s="235"/>
      <c r="E137" s="235"/>
      <c r="F137" s="235"/>
      <c r="G137" s="235"/>
      <c r="H137" s="232"/>
      <c r="I137" s="232"/>
      <c r="J137"/>
      <c r="K137" s="88" t="str">
        <v/>
      </c>
      <c r="L137" s="1" t="str">
        <v/>
      </c>
      <c r="Q137" s="62" t="str">
        <v/>
      </c>
      <c r="S137" s="62">
        <v>0</v>
      </c>
      <c r="T137" s="62">
        <v>0</v>
      </c>
      <c r="U137" s="62">
        <v>0</v>
      </c>
    </row>
    <row r="138" spans="1:21" x14ac:dyDescent="0.2">
      <c r="B138" s="247"/>
      <c r="C138" s="235"/>
      <c r="D138" s="235"/>
      <c r="E138" s="235"/>
      <c r="F138" s="235"/>
      <c r="G138" s="235"/>
      <c r="H138" s="232"/>
      <c r="I138" s="232"/>
      <c r="J138"/>
      <c r="K138" s="88" t="str">
        <v/>
      </c>
      <c r="L138" s="1" t="str">
        <v/>
      </c>
      <c r="Q138" s="62" t="str">
        <v/>
      </c>
      <c r="S138" s="62">
        <v>0</v>
      </c>
      <c r="T138" s="62">
        <v>0</v>
      </c>
      <c r="U138" s="62">
        <v>0</v>
      </c>
    </row>
    <row r="139" spans="1:21" ht="15" thickBot="1" x14ac:dyDescent="0.25">
      <c r="C139" s="71"/>
      <c r="D139" s="71"/>
      <c r="E139" s="71"/>
      <c r="F139" s="71"/>
      <c r="G139" s="71"/>
      <c r="J139"/>
      <c r="K139" s="88"/>
      <c r="L139" s="79"/>
      <c r="Q139" s="62" t="str">
        <v/>
      </c>
    </row>
    <row r="140" spans="1:21" ht="15" thickBot="1" x14ac:dyDescent="0.25">
      <c r="A140"/>
      <c r="B140" s="74" t="s">
        <v>1069</v>
      </c>
      <c r="C140" s="68">
        <f>SUM(C122:C139)</f>
        <v>0</v>
      </c>
      <c r="D140" s="68">
        <f>SUM(D122:D139)</f>
        <v>0</v>
      </c>
      <c r="E140" s="68">
        <f>SUM(E122:E139)</f>
        <v>0</v>
      </c>
      <c r="F140" s="68">
        <f>SUM(F122:F139)</f>
        <v>0</v>
      </c>
      <c r="G140" s="68">
        <f>SUM(G122:G139)</f>
        <v>0</v>
      </c>
      <c r="H140"/>
      <c r="I140"/>
      <c r="J140"/>
      <c r="K140" s="43"/>
      <c r="L140"/>
      <c r="M140"/>
      <c r="N140"/>
      <c r="O140"/>
      <c r="P140"/>
      <c r="Q140"/>
      <c r="R140"/>
      <c r="S140"/>
      <c r="T140"/>
      <c r="U140"/>
    </row>
    <row r="141" spans="1:21" x14ac:dyDescent="0.2">
      <c r="B141" s="1"/>
      <c r="C141" s="120"/>
      <c r="D141" s="71"/>
      <c r="E141" s="71"/>
      <c r="F141" s="71"/>
      <c r="G141" s="71"/>
      <c r="H141" s="69"/>
      <c r="J141"/>
    </row>
    <row r="142" spans="1:21" ht="33" x14ac:dyDescent="0.2">
      <c r="B142" s="104" t="str">
        <f>Lists!$BR$9</f>
        <v>Add attachments by double clicking on the icon below, for example workings to back up the allocations you have made above</v>
      </c>
      <c r="C142" s="71"/>
      <c r="E142" s="71"/>
      <c r="F142" s="71"/>
      <c r="G142" s="71"/>
      <c r="J142"/>
    </row>
    <row r="143" spans="1:21" ht="15" x14ac:dyDescent="0.2">
      <c r="B143" s="35" t="s">
        <v>633</v>
      </c>
      <c r="C143" s="71"/>
      <c r="D143" s="71"/>
      <c r="E143" s="71"/>
      <c r="F143" s="71"/>
      <c r="G143" s="71"/>
      <c r="J143"/>
      <c r="K143" s="88"/>
      <c r="L143" s="1"/>
    </row>
    <row r="144" spans="1:21" x14ac:dyDescent="0.2">
      <c r="B144" s="74" t="s">
        <v>936</v>
      </c>
      <c r="C144" s="71"/>
      <c r="D144" s="71"/>
      <c r="E144" s="71"/>
      <c r="F144" s="71"/>
      <c r="G144" s="71"/>
      <c r="J144"/>
    </row>
    <row r="145" spans="1:21" ht="14.25" customHeight="1" x14ac:dyDescent="0.2">
      <c r="B145" s="342"/>
      <c r="C145" s="342"/>
      <c r="D145" s="71"/>
      <c r="E145" s="71"/>
      <c r="F145" s="71"/>
      <c r="G145" s="71"/>
      <c r="H145" s="71"/>
      <c r="J145"/>
    </row>
    <row r="146" spans="1:21" ht="14.25" customHeight="1" x14ac:dyDescent="0.2">
      <c r="B146" s="342"/>
      <c r="C146" s="342"/>
      <c r="D146" s="71"/>
      <c r="E146" s="71"/>
      <c r="F146" s="71"/>
      <c r="G146" s="71"/>
      <c r="H146" s="71"/>
      <c r="J146"/>
    </row>
    <row r="147" spans="1:21" ht="14.25" customHeight="1" x14ac:dyDescent="0.2">
      <c r="B147" s="342"/>
      <c r="C147" s="342"/>
      <c r="D147" s="71"/>
      <c r="E147" s="71"/>
      <c r="F147" s="71"/>
      <c r="G147" s="71"/>
      <c r="H147" s="71"/>
      <c r="J147"/>
    </row>
    <row r="148" spans="1:21" x14ac:dyDescent="0.2">
      <c r="B148"/>
      <c r="C148"/>
      <c r="D148"/>
      <c r="E148"/>
      <c r="F148"/>
      <c r="G148"/>
      <c r="H148"/>
      <c r="I148"/>
      <c r="J148"/>
      <c r="K148" s="43"/>
      <c r="L148"/>
      <c r="M148"/>
      <c r="N148"/>
      <c r="O148"/>
      <c r="P148"/>
      <c r="Q148"/>
      <c r="R148"/>
      <c r="S148"/>
      <c r="T148"/>
      <c r="U148"/>
    </row>
    <row r="149" spans="1:21" ht="15.75" hidden="1" thickBot="1" x14ac:dyDescent="0.3">
      <c r="A149" s="65" t="s">
        <v>83</v>
      </c>
    </row>
    <row r="150" spans="1:21" hidden="1" x14ac:dyDescent="0.2">
      <c r="A150" s="62" t="s">
        <v>106</v>
      </c>
      <c r="B150" s="107" t="e">
        <f ca="1">[1]!DCRefersToSheetName()</f>
        <v>#NAME?</v>
      </c>
    </row>
    <row r="151" spans="1:21" hidden="1" x14ac:dyDescent="0.2">
      <c r="A151" s="62" t="s">
        <v>18</v>
      </c>
      <c r="B151" s="107" t="s">
        <v>984</v>
      </c>
    </row>
    <row r="152" spans="1:21" hidden="1" x14ac:dyDescent="0.2">
      <c r="A152" s="62" t="s">
        <v>937</v>
      </c>
      <c r="B152" s="74" t="str">
        <f>+$B$151&amp;Lists!$V$5</f>
        <v>Repairs, maintenance and computer costs to be allocated</v>
      </c>
    </row>
    <row r="153" spans="1:21" hidden="1" x14ac:dyDescent="0.2">
      <c r="A153" s="62" t="s">
        <v>507</v>
      </c>
      <c r="B153" s="108">
        <f>SUM(C6:G6,K6:K139)</f>
        <v>0</v>
      </c>
    </row>
    <row r="154" spans="1:21" hidden="1" x14ac:dyDescent="0.2">
      <c r="A154" s="62" t="s">
        <v>801</v>
      </c>
      <c r="B154" s="108" t="str" cm="1">
        <f t="array" ref="B154">_VALIDATIONSMESSAGE2(B153,_xlfn.VSTACK(B6,L6:L139),)</f>
        <v/>
      </c>
    </row>
    <row r="155" spans="1:21" hidden="1" x14ac:dyDescent="0.2">
      <c r="A155" s="62" t="s">
        <v>1070</v>
      </c>
      <c r="B155" s="108" t="b">
        <f>$C$115&lt;&gt;0</f>
        <v>0</v>
      </c>
    </row>
    <row r="156" spans="1:21" hidden="1" x14ac:dyDescent="0.2">
      <c r="A156" s="62" t="s">
        <v>107</v>
      </c>
      <c r="B156" s="108" t="e">
        <f ca="1">Admin!G53</f>
        <v>#NAME?</v>
      </c>
    </row>
    <row r="157" spans="1:21" hidden="1" x14ac:dyDescent="0.2">
      <c r="A157" s="62" t="s">
        <v>108</v>
      </c>
      <c r="B157" s="108" t="e">
        <f ca="1">Admin!H53</f>
        <v>#NAME?</v>
      </c>
    </row>
    <row r="158" spans="1:21" hidden="1" x14ac:dyDescent="0.2">
      <c r="A158" s="62" t="s">
        <v>109</v>
      </c>
      <c r="B158" s="108" t="b">
        <f>Admin!I53</f>
        <v>1</v>
      </c>
    </row>
    <row r="159" spans="1:21" ht="15.75" hidden="1" thickBot="1" x14ac:dyDescent="0.3">
      <c r="A159" s="73" t="s">
        <v>737</v>
      </c>
    </row>
    <row r="160" spans="1:21" hidden="1" x14ac:dyDescent="0.2">
      <c r="A160" s="62" t="s">
        <v>738</v>
      </c>
    </row>
    <row r="161" spans="1:5" hidden="1" x14ac:dyDescent="0.2">
      <c r="A161" s="62" t="s">
        <v>828</v>
      </c>
      <c r="D161" s="62" t="e">
        <f ca="1">IF(DataFlow_Hide_Cols_Enabled,[1]!DCHideCol(SheetName,COLUMN(D$3),FALSE,Business_show_count),Message_DataFlow_Disabled)</f>
        <v>#NAME?</v>
      </c>
      <c r="E161" s="62" t="e">
        <f ca="1">IF(DataFlow_Hide_Cols_Enabled,[1]!DCHideCol(SheetName,COLUMN(D$3)+Business_show_count,TRUE,Business_hide_count),Message_DataFlow_Disabled)</f>
        <v>#NAME?</v>
      </c>
    </row>
    <row r="162" spans="1:5" hidden="1" x14ac:dyDescent="0.2">
      <c r="A162" s="62" t="s">
        <v>889</v>
      </c>
      <c r="B162" s="74">
        <f>COLUMN($H$1)</f>
        <v>8</v>
      </c>
    </row>
    <row r="163" spans="1:5" hidden="1" x14ac:dyDescent="0.2">
      <c r="A163" s="62" t="s">
        <v>890</v>
      </c>
      <c r="B163" s="74">
        <v>2</v>
      </c>
    </row>
    <row r="164" spans="1:5" hidden="1" x14ac:dyDescent="0.2">
      <c r="A164" s="62" t="s">
        <v>113</v>
      </c>
      <c r="B164" s="74" t="e">
        <f ca="1">IF(DataFlow_Hide_Cols_Enabled,[1]!DCHideCol(SheetName,B162,IsClient,B163),Message_DataFlow_Disabled)</f>
        <v>#NAME?</v>
      </c>
    </row>
    <row r="165" spans="1:5" hidden="1" x14ac:dyDescent="0.2">
      <c r="B165" s="62" t="s">
        <v>114</v>
      </c>
    </row>
  </sheetData>
  <sheetProtection sort="0" autoFilter="0" pivotTables="0"/>
  <mergeCells count="3">
    <mergeCell ref="B145:C147"/>
    <mergeCell ref="B121:C121"/>
    <mergeCell ref="B120:C120"/>
  </mergeCells>
  <conditionalFormatting sqref="C141">
    <cfRule type="iconSet" priority="4">
      <iconSet iconSet="3Symbols" showValue="0" reverse="1">
        <cfvo type="percent" val="0"/>
        <cfvo type="num" val="0" gte="0"/>
        <cfvo type="num" val="1"/>
      </iconSet>
    </cfRule>
  </conditionalFormatting>
  <conditionalFormatting sqref="K133:K138">
    <cfRule type="iconSet" priority="8">
      <iconSet iconSet="3Symbols" showValue="0" reverse="1">
        <cfvo type="percent" val="0"/>
        <cfvo type="num" val="0" gte="0"/>
        <cfvo type="num" val="1"/>
      </iconSet>
    </cfRule>
  </conditionalFormatting>
  <conditionalFormatting sqref="K139">
    <cfRule type="iconSet" priority="11">
      <iconSet iconSet="3Symbols" showValue="0" reverse="1">
        <cfvo type="percent" val="0"/>
        <cfvo type="num" val="0" gte="0"/>
        <cfvo type="num" val="1"/>
      </iconSet>
    </cfRule>
  </conditionalFormatting>
  <conditionalFormatting sqref="K143">
    <cfRule type="iconSet" priority="6">
      <iconSet iconSet="3Symbols" showValue="0" reverse="1">
        <cfvo type="percent" val="0"/>
        <cfvo type="num" val="0" gte="0"/>
        <cfvo type="num" val="1"/>
      </iconSet>
    </cfRule>
  </conditionalFormatting>
  <conditionalFormatting sqref="K132:L132">
    <cfRule type="iconSet" priority="9">
      <iconSet iconSet="3Symbols" showValue="0" reverse="1">
        <cfvo type="percent" val="0"/>
        <cfvo type="num" val="0" gte="0"/>
        <cfvo type="num" val="1"/>
      </iconSet>
    </cfRule>
  </conditionalFormatting>
  <conditionalFormatting sqref="L139">
    <cfRule type="iconSet" priority="10">
      <iconSet iconSet="3Symbols" showValue="0" reverse="1">
        <cfvo type="percent" val="0"/>
        <cfvo type="num" val="0" gte="0"/>
        <cfvo type="num" val="1"/>
      </iconSet>
    </cfRule>
  </conditionalFormatting>
  <conditionalFormatting sqref="L143">
    <cfRule type="iconSet" priority="7">
      <iconSet iconSet="3Symbols" showValue="0" reverse="1">
        <cfvo type="percent" val="0"/>
        <cfvo type="num" val="0" gte="0"/>
        <cfvo type="num" val="1"/>
      </iconSet>
    </cfRule>
  </conditionalFormatting>
  <dataValidations count="1">
    <dataValidation type="list" allowBlank="1" showInputMessage="1" showErrorMessage="1" sqref="H133:H138" xr:uid="{00000000-0002-0000-1600-000000000000}">
      <formula1>_xlfn.ANCHORARRAY($B$123)</formula1>
    </dataValidation>
  </dataValidations>
  <hyperlinks>
    <hyperlink ref="A3" location="Index!A1" display="Index" xr:uid="{00000000-0004-0000-1600-000000000000}"/>
    <hyperlink ref="C11" location="'Map adjustments'!A1" display="Go to map adjustments" xr:uid="{00000000-0004-0000-1600-000001000000}"/>
    <hyperlink ref="B121" r:id="rId1" xr:uid="{00000000-0004-0000-1600-000002000000}"/>
    <hyperlink ref="B121:C121" r:id="rId2" display="For information on how PwC can help to automate this analysis" xr:uid="{00000000-0004-0000-16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C8CF84E4-B71B-4B0F-B12B-F8A805B4566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E7B409C4-FE3F-4C16-A44F-89E7C0066B4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3" id="{46E4F22F-4472-4929-81B6-3033D1FDD0A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H141</xm:sqref>
        </x14:conditionalFormatting>
        <x14:conditionalFormatting xmlns:xm="http://schemas.microsoft.com/office/excel/2006/main">
          <x14:cfRule type="iconSet" priority="1" id="{ADA4E4D6-F4C4-4CAB-A8BC-8883580B2C1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68" id="{F5E25D1D-736D-42FA-9A76-FD9639442C2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1000000}">
          <x14:formula1>
            <xm:f>Lists!$B$4:$B$5</xm:f>
          </x14:formula1>
          <xm:sqref>I133:I138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FB05E-D1F3-43B9-ABB2-7120DEC681DA}">
  <sheetPr>
    <tabColor theme="7" tint="0.79995117038483843"/>
    <pageSetUpPr autoPageBreaks="0" fitToPage="1"/>
  </sheetPr>
  <dimension ref="A1:U164"/>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5" width="15.625" style="62" hidden="1" customWidth="1"/>
    <col min="6" max="6" width="14.875" style="62" hidden="1" customWidth="1"/>
    <col min="7"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e" cm="1">
        <f t="array" aca="1" ref="A2" ca="1">HYPERLINK("#Help!Navigation_"&amp;SUBSTITUTE(SheetName," ","_"),"Help")</f>
        <v>#NAME?</v>
      </c>
      <c r="B2" s="13" t="e">
        <f ca="1">HYPERLINK(Lists!$T$6&amp;SUBSTITUTE(SheetName," ","_"),Lists!$T$4)</f>
        <v>#NAME?</v>
      </c>
      <c r="J2"/>
    </row>
    <row r="3" spans="1:19" ht="30.6" customHeight="1" thickBot="1" x14ac:dyDescent="0.3">
      <c r="A3" s="64"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+_xlfn.ANCHORARRAY(C115)-C139:G139</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$B$151&amp;Lists!$V$7</f>
        <v>Bad debts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1071</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IF(DataFlow_Hide_Rows_Enabled,[1]!DCHideRow($B$149,P14,FALSE,P15),Message_DataFlow_Disabled)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99</v>
      </c>
    </row>
    <row r="20" spans="3:16" ht="14.1" hidden="1" customHeight="1" x14ac:dyDescent="0.2">
      <c r="C20" s="10"/>
      <c r="D20" s="10"/>
      <c r="E20" s="10"/>
      <c r="F20" s="10"/>
      <c r="G20" s="10"/>
      <c r="J20"/>
      <c r="O20" s="62" t="s">
        <v>1062</v>
      </c>
      <c r="P20" s="62" t="e">
        <f ca="1">IF(DataFlow_Hide_Rows_Enabled,[1]!DCHideRow($B$149,P18,NOT('PwC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17" hidden="1" x14ac:dyDescent="0.2">
      <c r="C113" s="10"/>
      <c r="D113" s="10"/>
      <c r="E113" s="10"/>
      <c r="F113" s="10"/>
      <c r="G113" s="10"/>
      <c r="J113"/>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c r="J115"/>
    </row>
    <row r="116" spans="1:17" x14ac:dyDescent="0.2">
      <c r="C116" s="71"/>
      <c r="D116" s="71"/>
      <c r="E116" s="71"/>
      <c r="F116" s="71"/>
      <c r="G116" s="71"/>
      <c r="J116"/>
    </row>
    <row r="117" spans="1:17" x14ac:dyDescent="0.2">
      <c r="A117"/>
      <c r="B117" s="5"/>
      <c r="C117"/>
      <c r="D117"/>
      <c r="E117"/>
      <c r="F117"/>
      <c r="G117"/>
      <c r="H117"/>
      <c r="I117"/>
      <c r="J117"/>
      <c r="K117" s="43"/>
      <c r="L117"/>
      <c r="M117"/>
      <c r="N117"/>
      <c r="O117"/>
      <c r="P117"/>
      <c r="Q117"/>
    </row>
    <row r="118" spans="1:17" ht="15.75" x14ac:dyDescent="0.25">
      <c r="A118" s="70" t="str">
        <f>$B$150&amp;Lists!$V$6</f>
        <v>Bad debts disclosure table</v>
      </c>
      <c r="B118" s="102"/>
      <c r="C118"/>
      <c r="D118"/>
      <c r="E118"/>
      <c r="F118"/>
      <c r="G118"/>
      <c r="H118"/>
      <c r="I118"/>
      <c r="J118"/>
      <c r="K118" s="43"/>
      <c r="L118"/>
      <c r="M118"/>
      <c r="N118"/>
      <c r="Q118"/>
    </row>
    <row r="119" spans="1:17" ht="15.75" x14ac:dyDescent="0.25">
      <c r="A119" s="70"/>
      <c r="B119" s="102"/>
      <c r="C119"/>
      <c r="D119"/>
      <c r="E119"/>
      <c r="F119"/>
      <c r="G119"/>
      <c r="H119"/>
      <c r="I119"/>
      <c r="J119"/>
      <c r="K119" s="43"/>
      <c r="L119"/>
      <c r="M119"/>
      <c r="N119"/>
      <c r="P119" s="103"/>
      <c r="Q119"/>
    </row>
    <row r="120" spans="1:17" ht="107.1"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17" ht="16.5" x14ac:dyDescent="0.3">
      <c r="A121" s="70"/>
      <c r="B121" s="343" t="s">
        <v>1064</v>
      </c>
      <c r="C121" s="343"/>
      <c r="D121"/>
      <c r="E121"/>
      <c r="F121"/>
      <c r="G121"/>
      <c r="H121"/>
      <c r="I121"/>
      <c r="J121"/>
      <c r="K121" s="43"/>
      <c r="L121"/>
      <c r="M121"/>
      <c r="N121"/>
      <c r="Q121"/>
    </row>
    <row r="122" spans="1:17" x14ac:dyDescent="0.2">
      <c r="A122"/>
      <c r="B122" s="102"/>
      <c r="C122"/>
      <c r="D122"/>
      <c r="E122"/>
      <c r="F122"/>
      <c r="G122"/>
      <c r="J122"/>
      <c r="K122" s="122" t="str" cm="1">
        <f t="array" ref="K122:L129">IF(Multiple_Business*(C122:C129&lt;&gt;0)*(C122:C129&lt;&gt;_SUMBYROW(D122:G129)),_xlfn.HSTACK(1,Message_Total_Equal_Breakdown),"")</f>
        <v/>
      </c>
      <c r="L122" t="str">
        <v/>
      </c>
      <c r="M122"/>
      <c r="N122"/>
      <c r="Q122" s="54" cm="1">
        <f t="array" ref="Q122:Q129">B122:$B$129</f>
        <v>0</v>
      </c>
    </row>
    <row r="123" spans="1:17" x14ac:dyDescent="0.2">
      <c r="A123"/>
      <c r="B123" s="102" t="str" cm="1">
        <f t="array" ref="B123:B129">_xlfn.ANCHORARRAY(Disclosure_List_Bad_debts)</f>
        <v xml:space="preserve">Bad debts / impairments - third party - specific </v>
      </c>
      <c r="C123" s="235"/>
      <c r="D123" s="235"/>
      <c r="E123" s="235"/>
      <c r="F123" s="235"/>
      <c r="G123" s="235"/>
      <c r="J123"/>
      <c r="K123" s="121" t="str">
        <v/>
      </c>
      <c r="L123" s="1" t="str">
        <v/>
      </c>
      <c r="M123"/>
      <c r="N123"/>
      <c r="Q123" s="54" t="str">
        <v xml:space="preserve">Bad debts / impairments - third party - specific </v>
      </c>
    </row>
    <row r="124" spans="1:17" ht="28.5" x14ac:dyDescent="0.2">
      <c r="A124"/>
      <c r="B124" s="102" t="str">
        <v>Bad debts / impairments - connected companies (under common control)</v>
      </c>
      <c r="C124" s="235"/>
      <c r="D124" s="235"/>
      <c r="E124" s="235"/>
      <c r="F124" s="235"/>
      <c r="G124" s="235"/>
      <c r="J124"/>
      <c r="K124" s="121" t="str">
        <v/>
      </c>
      <c r="L124" s="1" t="str">
        <v/>
      </c>
      <c r="M124"/>
      <c r="N124"/>
      <c r="Q124" t="str">
        <v>Bad debts / impairments - connected companies (under common control)</v>
      </c>
    </row>
    <row r="125" spans="1:17" x14ac:dyDescent="0.2">
      <c r="A125"/>
      <c r="B125" s="102" t="str">
        <v>Bad debts / impairments - other connected parties</v>
      </c>
      <c r="C125" s="235"/>
      <c r="D125" s="235"/>
      <c r="E125" s="235"/>
      <c r="F125" s="235"/>
      <c r="G125" s="235"/>
      <c r="J125"/>
      <c r="K125" s="121" t="str">
        <v/>
      </c>
      <c r="L125" s="1" t="str">
        <v/>
      </c>
      <c r="M125"/>
      <c r="N125"/>
      <c r="Q125" t="str">
        <v>Bad debts / impairments - other connected parties</v>
      </c>
    </row>
    <row r="126" spans="1:17" x14ac:dyDescent="0.2">
      <c r="B126" s="102" t="str">
        <v>Bad debts / impairments - third party - general provisions</v>
      </c>
      <c r="C126" s="235"/>
      <c r="D126" s="235"/>
      <c r="E126" s="235"/>
      <c r="F126" s="235"/>
      <c r="G126" s="235"/>
      <c r="J126"/>
      <c r="K126" s="121" t="str">
        <v/>
      </c>
      <c r="L126" s="1" t="str">
        <v/>
      </c>
      <c r="M126"/>
      <c r="N126"/>
      <c r="Q126" t="str">
        <v>Bad debts / impairments - third party - general provisions</v>
      </c>
    </row>
    <row r="127" spans="1:17" x14ac:dyDescent="0.2">
      <c r="B127" s="102" t="str">
        <v>Debit / credit arising on release of debt</v>
      </c>
      <c r="C127" s="235"/>
      <c r="D127" s="235"/>
      <c r="E127" s="235"/>
      <c r="F127" s="235"/>
      <c r="G127" s="235"/>
      <c r="J127"/>
      <c r="K127" s="121" t="str">
        <v/>
      </c>
      <c r="L127" s="1" t="str">
        <v/>
      </c>
      <c r="M127"/>
      <c r="N127"/>
      <c r="Q127" t="str">
        <v>Debit / credit arising on release of debt</v>
      </c>
    </row>
    <row r="128" spans="1:17" x14ac:dyDescent="0.2">
      <c r="B128" s="102" t="str">
        <v>Bad debts TA estimate - [Allowed]</v>
      </c>
      <c r="C128" s="235"/>
      <c r="D128" s="235"/>
      <c r="E128" s="235"/>
      <c r="F128" s="235"/>
      <c r="G128" s="235"/>
      <c r="J128"/>
      <c r="K128" s="121" t="str">
        <v/>
      </c>
      <c r="L128" s="1" t="str">
        <v/>
      </c>
      <c r="M128"/>
      <c r="N128"/>
      <c r="Q128" t="str">
        <v>Bad debts TA estimate - [Allowed]</v>
      </c>
    </row>
    <row r="129" spans="1:21" x14ac:dyDescent="0.2">
      <c r="B129" s="102" t="str">
        <v>Bad debts TA estimate - [Disallowed]</v>
      </c>
      <c r="C129" s="235"/>
      <c r="D129" s="235"/>
      <c r="E129" s="235"/>
      <c r="F129" s="235"/>
      <c r="G129" s="235"/>
      <c r="J129"/>
      <c r="K129" s="121" t="str">
        <v/>
      </c>
      <c r="L129" s="1" t="str">
        <v/>
      </c>
      <c r="M129"/>
      <c r="N129"/>
      <c r="O129"/>
      <c r="P129"/>
      <c r="Q129" t="str">
        <v>Bad debts TA estimate - [Disallowed]</v>
      </c>
    </row>
    <row r="130" spans="1:21" ht="30.75" thickBot="1" x14ac:dyDescent="0.3">
      <c r="A130" s="189"/>
      <c r="C130" s="71"/>
      <c r="D130" s="71"/>
      <c r="E130" s="71"/>
      <c r="F130" s="71"/>
      <c r="G130" s="71"/>
      <c r="H130" s="65" t="s">
        <v>1065</v>
      </c>
      <c r="I130" s="8" t="s">
        <v>1066</v>
      </c>
      <c r="J130"/>
      <c r="O130" s="62" t="s">
        <v>1067</v>
      </c>
      <c r="P130" s="62">
        <f>ROW()</f>
        <v>130</v>
      </c>
      <c r="S130" s="62" t="s">
        <v>1072</v>
      </c>
      <c r="T130" s="62" t="s">
        <v>1053</v>
      </c>
      <c r="U130" s="62" t="s">
        <v>1054</v>
      </c>
    </row>
    <row r="131" spans="1:21" ht="15" x14ac:dyDescent="0.25">
      <c r="A131" s="87"/>
      <c r="B131" s="87"/>
      <c r="C131" s="87"/>
      <c r="D131" s="87"/>
      <c r="E131" s="87"/>
      <c r="F131" s="87"/>
      <c r="G131" s="87"/>
      <c r="H131" s="87"/>
      <c r="J131"/>
      <c r="K131" s="88" t="str" cm="1">
        <f t="array" ref="K131:L137">_xlfn.SWITCH(U131:U137,21,_xlfn.HSTACK(1,Message_Select_From_Dropdown_Or_Add_New_Disclosure),11,_xlfn.HSTACK(1,Message_Total_Equal_Breakdown),"")</f>
        <v/>
      </c>
      <c r="L131" s="79" t="str">
        <v/>
      </c>
      <c r="O131" s="62" t="s">
        <v>1068</v>
      </c>
      <c r="P131" s="62">
        <v>2</v>
      </c>
      <c r="Q131" s="62" t="str" cm="1">
        <f t="array" ref="Q131:Q138">IF(I131:I138=Yes,B131:B138,IF(H131:H138&lt;&gt;"",H131:H138,""))</f>
        <v/>
      </c>
      <c r="S131" s="62" cm="1">
        <f t="array" ref="S131:S137">IF(NOT(IsClient)*ISNUMBER($C131:$C137)*(LEN($H131:$H137)=0)*(LEN($I131:$I137)=0),21,0)</f>
        <v>0</v>
      </c>
      <c r="T131" s="62" cm="1">
        <f t="array" ref="T131:T137">IF(Multiple_Business*ISNUMBER(C131:C137)*(C131:C137&lt;&gt;_SUMBYROW(D131:G137)),11,0)</f>
        <v>0</v>
      </c>
      <c r="U131" s="62" cm="1">
        <f t="array" ref="U131:U137">_xlfn.BYROW(S131:T137,_xlfn.LAMBDA(_xlpm.row,MAX(_xlpm.row)))</f>
        <v>0</v>
      </c>
    </row>
    <row r="132" spans="1:21" x14ac:dyDescent="0.2">
      <c r="B132" s="247"/>
      <c r="C132" s="235"/>
      <c r="D132" s="235"/>
      <c r="E132" s="235"/>
      <c r="F132" s="235"/>
      <c r="G132" s="235"/>
      <c r="H132" s="232"/>
      <c r="I132" s="232"/>
      <c r="J132"/>
      <c r="K132" s="88" t="str">
        <v/>
      </c>
      <c r="L132" s="1" t="str">
        <v/>
      </c>
      <c r="O132" s="62" t="s">
        <v>1062</v>
      </c>
      <c r="P132" s="62" t="e">
        <f ca="1">IF(DataFlow_Hide_Rows_Enabled,[1]!DCHideRow(SheetName,P130,IsClient,P131),Message_DataFlow_Disabled)</f>
        <v>#NAME?</v>
      </c>
      <c r="Q132" s="62" t="str">
        <v/>
      </c>
      <c r="S132" s="62">
        <v>0</v>
      </c>
      <c r="T132" s="62">
        <v>0</v>
      </c>
      <c r="U132" s="62">
        <v>0</v>
      </c>
    </row>
    <row r="133" spans="1:21" x14ac:dyDescent="0.2">
      <c r="B133" s="247"/>
      <c r="C133" s="235"/>
      <c r="D133" s="235"/>
      <c r="E133" s="235"/>
      <c r="F133" s="235"/>
      <c r="G133" s="235"/>
      <c r="H133" s="232"/>
      <c r="I133" s="232"/>
      <c r="J133"/>
      <c r="K133" s="88" t="str">
        <v/>
      </c>
      <c r="L133" s="1" t="str">
        <v/>
      </c>
      <c r="Q133" s="62" t="str">
        <v/>
      </c>
      <c r="S133" s="62">
        <v>0</v>
      </c>
      <c r="T133" s="62">
        <v>0</v>
      </c>
      <c r="U133" s="62">
        <v>0</v>
      </c>
    </row>
    <row r="134" spans="1:21" x14ac:dyDescent="0.2">
      <c r="B134" s="247"/>
      <c r="C134" s="235"/>
      <c r="D134" s="235"/>
      <c r="E134" s="235"/>
      <c r="F134" s="235"/>
      <c r="G134" s="235"/>
      <c r="H134" s="232"/>
      <c r="I134" s="232"/>
      <c r="J134"/>
      <c r="K134" s="88" t="str">
        <v/>
      </c>
      <c r="L134" s="1" t="str">
        <v/>
      </c>
      <c r="Q134" s="62" t="str">
        <v/>
      </c>
      <c r="S134" s="62">
        <v>0</v>
      </c>
      <c r="T134" s="62">
        <v>0</v>
      </c>
      <c r="U134" s="62">
        <v>0</v>
      </c>
    </row>
    <row r="135" spans="1:21" x14ac:dyDescent="0.2">
      <c r="B135" s="247"/>
      <c r="C135" s="235" t="s">
        <v>384</v>
      </c>
      <c r="D135" s="235"/>
      <c r="E135" s="235"/>
      <c r="F135" s="235"/>
      <c r="G135" s="235"/>
      <c r="H135" s="232"/>
      <c r="I135" s="232"/>
      <c r="J135"/>
      <c r="K135" s="88" t="str">
        <v/>
      </c>
      <c r="L135" s="1" t="str">
        <v/>
      </c>
      <c r="Q135" s="62" t="str">
        <v/>
      </c>
      <c r="S135" s="62">
        <v>0</v>
      </c>
      <c r="T135" s="62">
        <v>0</v>
      </c>
      <c r="U135" s="62">
        <v>0</v>
      </c>
    </row>
    <row r="136" spans="1:21" x14ac:dyDescent="0.2">
      <c r="B136" s="247"/>
      <c r="C136" s="235"/>
      <c r="D136" s="235"/>
      <c r="E136" s="235"/>
      <c r="F136" s="235"/>
      <c r="G136" s="235"/>
      <c r="H136" s="232"/>
      <c r="I136" s="232"/>
      <c r="J136"/>
      <c r="K136" s="88" t="str">
        <v/>
      </c>
      <c r="L136" s="1" t="str">
        <v/>
      </c>
      <c r="Q136" s="62" t="str">
        <v/>
      </c>
      <c r="S136" s="62">
        <v>0</v>
      </c>
      <c r="T136" s="62">
        <v>0</v>
      </c>
      <c r="U136" s="62">
        <v>0</v>
      </c>
    </row>
    <row r="137" spans="1:21" x14ac:dyDescent="0.2">
      <c r="B137" s="247"/>
      <c r="C137" s="235"/>
      <c r="D137" s="235"/>
      <c r="E137" s="235"/>
      <c r="F137" s="235"/>
      <c r="G137" s="235"/>
      <c r="H137" s="232"/>
      <c r="I137" s="232"/>
      <c r="J137"/>
      <c r="K137" s="88" t="str">
        <v/>
      </c>
      <c r="L137" s="1" t="str">
        <v/>
      </c>
      <c r="Q137" s="62" t="str">
        <v/>
      </c>
      <c r="S137" s="62">
        <v>0</v>
      </c>
      <c r="T137" s="62">
        <v>0</v>
      </c>
      <c r="U137" s="62">
        <v>0</v>
      </c>
    </row>
    <row r="138" spans="1:21" ht="15" thickBot="1" x14ac:dyDescent="0.25">
      <c r="C138" s="71"/>
      <c r="D138" s="71"/>
      <c r="E138" s="71"/>
      <c r="F138" s="71"/>
      <c r="G138" s="71"/>
      <c r="J138"/>
      <c r="K138" s="88"/>
      <c r="L138" s="79"/>
      <c r="Q138" s="62" t="str">
        <v/>
      </c>
    </row>
    <row r="139" spans="1:21" ht="15" thickBot="1" x14ac:dyDescent="0.25">
      <c r="A139"/>
      <c r="B139" s="74" t="s">
        <v>1069</v>
      </c>
      <c r="C139" s="68">
        <f>SUM(C122:C138)</f>
        <v>0</v>
      </c>
      <c r="D139" s="68">
        <f>SUM(D122:D138)</f>
        <v>0</v>
      </c>
      <c r="E139" s="68">
        <f>SUM(E122:E138)</f>
        <v>0</v>
      </c>
      <c r="F139" s="68">
        <f>SUM(F122:F138)</f>
        <v>0</v>
      </c>
      <c r="G139" s="68">
        <f>SUM(G122:G138)</f>
        <v>0</v>
      </c>
      <c r="H139"/>
      <c r="I139"/>
      <c r="J139"/>
      <c r="K139" s="43"/>
      <c r="L139"/>
      <c r="M139"/>
      <c r="N139"/>
      <c r="O139"/>
      <c r="P139"/>
      <c r="Q139"/>
      <c r="R139"/>
      <c r="S139"/>
      <c r="T139"/>
      <c r="U139"/>
    </row>
    <row r="140" spans="1:21" x14ac:dyDescent="0.2">
      <c r="B140" s="1"/>
      <c r="C140" s="120"/>
      <c r="D140" s="71"/>
      <c r="E140" s="71"/>
      <c r="F140" s="71"/>
      <c r="G140" s="71"/>
      <c r="H140" s="69"/>
      <c r="J140"/>
    </row>
    <row r="141" spans="1:21" ht="33" x14ac:dyDescent="0.2">
      <c r="B141" s="104" t="str">
        <f>Lists!$BR$9</f>
        <v>Add attachments by double clicking on the icon below, for example workings to back up the allocations you have made above</v>
      </c>
      <c r="C141" s="71"/>
      <c r="E141" s="71"/>
      <c r="F141" s="71"/>
      <c r="G141" s="71"/>
      <c r="J141"/>
    </row>
    <row r="142" spans="1:21" ht="15" x14ac:dyDescent="0.2">
      <c r="B142" s="35" t="s">
        <v>633</v>
      </c>
      <c r="C142" s="71"/>
      <c r="D142" s="71"/>
      <c r="E142" s="71"/>
      <c r="F142" s="71"/>
      <c r="G142" s="71"/>
      <c r="J142"/>
      <c r="K142" s="88"/>
      <c r="L142" s="1"/>
    </row>
    <row r="143" spans="1:21" x14ac:dyDescent="0.2">
      <c r="B143" s="74" t="s">
        <v>936</v>
      </c>
      <c r="C143" s="71"/>
      <c r="D143" s="71"/>
      <c r="E143" s="71"/>
      <c r="F143" s="71"/>
      <c r="G143" s="71"/>
      <c r="J143"/>
    </row>
    <row r="144" spans="1:21" ht="14.25" customHeight="1" x14ac:dyDescent="0.2">
      <c r="B144" s="342"/>
      <c r="C144" s="342"/>
      <c r="D144" s="71"/>
      <c r="E144" s="71"/>
      <c r="F144" s="71"/>
      <c r="G144" s="71"/>
      <c r="H144" s="71"/>
      <c r="J144"/>
    </row>
    <row r="145" spans="1:21" ht="14.25" customHeight="1" x14ac:dyDescent="0.2">
      <c r="B145" s="342"/>
      <c r="C145" s="342"/>
      <c r="D145" s="71"/>
      <c r="E145" s="71"/>
      <c r="F145" s="71"/>
      <c r="G145" s="71"/>
      <c r="H145" s="71"/>
      <c r="J145"/>
    </row>
    <row r="146" spans="1:21" ht="14.25" customHeight="1" x14ac:dyDescent="0.2">
      <c r="B146" s="342"/>
      <c r="C146" s="342"/>
      <c r="D146" s="71"/>
      <c r="E146" s="71"/>
      <c r="F146" s="71"/>
      <c r="G146" s="71"/>
      <c r="H146" s="71"/>
      <c r="J146"/>
    </row>
    <row r="147" spans="1:21" x14ac:dyDescent="0.2">
      <c r="A147"/>
      <c r="B147"/>
      <c r="C147"/>
      <c r="D147"/>
      <c r="E147"/>
      <c r="F147"/>
      <c r="G147"/>
      <c r="H147"/>
      <c r="I147"/>
      <c r="J147"/>
      <c r="K147" s="43"/>
      <c r="L147"/>
      <c r="M147"/>
      <c r="N147"/>
      <c r="O147"/>
      <c r="P147"/>
      <c r="Q147"/>
      <c r="R147"/>
      <c r="S147"/>
      <c r="T147"/>
      <c r="U147"/>
    </row>
    <row r="148" spans="1:21" ht="15.75" hidden="1" thickBot="1" x14ac:dyDescent="0.3">
      <c r="A148" s="65" t="s">
        <v>83</v>
      </c>
      <c r="J148"/>
    </row>
    <row r="149" spans="1:21" hidden="1" x14ac:dyDescent="0.2">
      <c r="A149" s="62" t="s">
        <v>106</v>
      </c>
      <c r="B149" s="107" t="e">
        <f ca="1">[1]!DCRefersToSheetName()</f>
        <v>#NAME?</v>
      </c>
      <c r="J149"/>
    </row>
    <row r="150" spans="1:21" hidden="1" x14ac:dyDescent="0.2">
      <c r="A150" s="62" t="s">
        <v>18</v>
      </c>
      <c r="B150" s="107" t="s">
        <v>42</v>
      </c>
      <c r="J150"/>
    </row>
    <row r="151" spans="1:21" hidden="1" x14ac:dyDescent="0.2">
      <c r="A151" s="62" t="s">
        <v>937</v>
      </c>
      <c r="B151" s="74" t="str">
        <f>+$B$150&amp;Lists!$V$5</f>
        <v>Bad debts to be allocated</v>
      </c>
    </row>
    <row r="152" spans="1:21" hidden="1" x14ac:dyDescent="0.2">
      <c r="A152" s="62" t="s">
        <v>507</v>
      </c>
      <c r="B152" s="108">
        <f>SUM(C6:G6,K6:K138)</f>
        <v>0</v>
      </c>
    </row>
    <row r="153" spans="1:21" hidden="1" x14ac:dyDescent="0.2">
      <c r="A153" s="62" t="s">
        <v>801</v>
      </c>
      <c r="B153" s="108" t="str" cm="1">
        <f t="array" ref="B153">_VALIDATIONSMESSAGE2(B152,_xlfn.VSTACK(B6,L6:L138),)</f>
        <v/>
      </c>
    </row>
    <row r="154" spans="1:21" hidden="1" x14ac:dyDescent="0.2">
      <c r="A154" s="62" t="s">
        <v>1070</v>
      </c>
      <c r="B154" s="108" t="b">
        <f>$C$115&lt;&gt;0</f>
        <v>0</v>
      </c>
    </row>
    <row r="155" spans="1:21" hidden="1" x14ac:dyDescent="0.2">
      <c r="A155" s="62" t="s">
        <v>107</v>
      </c>
      <c r="B155" s="108" t="e">
        <f ca="1">Admin!G54</f>
        <v>#NAME?</v>
      </c>
    </row>
    <row r="156" spans="1:21" hidden="1" x14ac:dyDescent="0.2">
      <c r="A156" s="62" t="s">
        <v>108</v>
      </c>
      <c r="B156" s="108" t="e">
        <f ca="1">Admin!H54</f>
        <v>#NAME?</v>
      </c>
    </row>
    <row r="157" spans="1:21" hidden="1" x14ac:dyDescent="0.2">
      <c r="A157" s="62" t="s">
        <v>109</v>
      </c>
      <c r="B157" s="108" t="b">
        <f>Admin!I54</f>
        <v>1</v>
      </c>
    </row>
    <row r="158" spans="1:21" ht="15.75" hidden="1" thickBot="1" x14ac:dyDescent="0.3">
      <c r="A158" s="73" t="s">
        <v>737</v>
      </c>
    </row>
    <row r="159" spans="1:21" hidden="1" x14ac:dyDescent="0.2">
      <c r="A159" s="62" t="s">
        <v>738</v>
      </c>
    </row>
    <row r="160" spans="1:21" hidden="1" x14ac:dyDescent="0.2">
      <c r="A160" s="62" t="s">
        <v>828</v>
      </c>
      <c r="D160" s="62" t="e">
        <f ca="1">IF(DataFlow_Hide_Cols_Enabled,[1]!DCHideCol(SheetName,COLUMN(D$3),FALSE,Business_show_count),Message_DataFlow_Disabled)</f>
        <v>#NAME?</v>
      </c>
      <c r="E160" s="62" t="e">
        <f ca="1">IF(DataFlow_Hide_Cols_Enabled,[1]!DCHideCol(SheetName,COLUMN(D$3)+Business_show_count,TRUE,Business_hide_count),Message_DataFlow_Disabled)</f>
        <v>#NAME?</v>
      </c>
    </row>
    <row r="161" spans="1:2" hidden="1" x14ac:dyDescent="0.2">
      <c r="A161" s="62" t="s">
        <v>889</v>
      </c>
      <c r="B161" s="74">
        <f>COLUMN($H$1)</f>
        <v>8</v>
      </c>
    </row>
    <row r="162" spans="1:2" hidden="1" x14ac:dyDescent="0.2">
      <c r="A162" s="62" t="s">
        <v>890</v>
      </c>
      <c r="B162" s="74">
        <v>2</v>
      </c>
    </row>
    <row r="163" spans="1:2" hidden="1" x14ac:dyDescent="0.2">
      <c r="A163" s="62" t="s">
        <v>113</v>
      </c>
      <c r="B163" s="74" t="e">
        <f ca="1">IF(DataFlow_Hide_Cols_Enabled,[1]!DCHideCol($B$149,B161,'PwC Setup'!$B$57,B162),Message_DataFlow_Disabled)</f>
        <v>#NAME?</v>
      </c>
    </row>
    <row r="164" spans="1:2" hidden="1" x14ac:dyDescent="0.2">
      <c r="B164" s="62" t="s">
        <v>114</v>
      </c>
    </row>
  </sheetData>
  <sheetProtection sort="0" autoFilter="0" pivotTables="0"/>
  <mergeCells count="3">
    <mergeCell ref="B144:C146"/>
    <mergeCell ref="B121:C121"/>
    <mergeCell ref="B120:C120"/>
  </mergeCells>
  <conditionalFormatting sqref="C140">
    <cfRule type="iconSet" priority="4">
      <iconSet iconSet="3Symbols" showValue="0" reverse="1">
        <cfvo type="percent" val="0"/>
        <cfvo type="num" val="0" gte="0"/>
        <cfvo type="num" val="1"/>
      </iconSet>
    </cfRule>
  </conditionalFormatting>
  <conditionalFormatting sqref="K132:K137">
    <cfRule type="iconSet" priority="9">
      <iconSet iconSet="3Symbols" showValue="0" reverse="1">
        <cfvo type="percent" val="0"/>
        <cfvo type="num" val="0" gte="0"/>
        <cfvo type="num" val="1"/>
      </iconSet>
    </cfRule>
  </conditionalFormatting>
  <conditionalFormatting sqref="K138">
    <cfRule type="iconSet" priority="12">
      <iconSet iconSet="3Symbols" showValue="0" reverse="1">
        <cfvo type="percent" val="0"/>
        <cfvo type="num" val="0" gte="0"/>
        <cfvo type="num" val="1"/>
      </iconSet>
    </cfRule>
  </conditionalFormatting>
  <conditionalFormatting sqref="K142">
    <cfRule type="iconSet" priority="7">
      <iconSet iconSet="3Symbols" showValue="0" reverse="1">
        <cfvo type="percent" val="0"/>
        <cfvo type="num" val="0" gte="0"/>
        <cfvo type="num" val="1"/>
      </iconSet>
    </cfRule>
  </conditionalFormatting>
  <conditionalFormatting sqref="K131:L131">
    <cfRule type="iconSet" priority="10">
      <iconSet iconSet="3Symbols" showValue="0" reverse="1">
        <cfvo type="percent" val="0"/>
        <cfvo type="num" val="0" gte="0"/>
        <cfvo type="num" val="1"/>
      </iconSet>
    </cfRule>
  </conditionalFormatting>
  <conditionalFormatting sqref="L138">
    <cfRule type="iconSet" priority="11">
      <iconSet iconSet="3Symbols" showValue="0" reverse="1">
        <cfvo type="percent" val="0"/>
        <cfvo type="num" val="0" gte="0"/>
        <cfvo type="num" val="1"/>
      </iconSet>
    </cfRule>
  </conditionalFormatting>
  <conditionalFormatting sqref="L142">
    <cfRule type="iconSet" priority="8">
      <iconSet iconSet="3Symbols" showValue="0" reverse="1">
        <cfvo type="percent" val="0"/>
        <cfvo type="num" val="0" gte="0"/>
        <cfvo type="num" val="1"/>
      </iconSet>
    </cfRule>
  </conditionalFormatting>
  <dataValidations count="1">
    <dataValidation type="list" allowBlank="1" showInputMessage="1" showErrorMessage="1" sqref="H132:H137" xr:uid="{00000000-0002-0000-1700-000000000000}">
      <formula1>_xlfn.ANCHORARRAY($B$123)</formula1>
    </dataValidation>
  </dataValidations>
  <hyperlinks>
    <hyperlink ref="A3" location="Index!A1" display="Index" xr:uid="{00000000-0004-0000-1700-000000000000}"/>
    <hyperlink ref="C11" location="'Map adjustments'!A1" display="Go to map adjustments" xr:uid="{00000000-0004-0000-1700-000001000000}"/>
    <hyperlink ref="B121" r:id="rId1" xr:uid="{00000000-0004-0000-1700-000002000000}"/>
    <hyperlink ref="B121:C121" r:id="rId2" display="For information on how PwC can help to automate this analysis" xr:uid="{00000000-0004-0000-17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C2FC39E4-8E2D-4E99-8BC9-69C02CBCEE4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32258D99-82C2-4566-BDAE-C3ECA481299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4" id="{6B0C1F92-DB13-40F4-9B64-7930162B8D6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H140</xm:sqref>
        </x14:conditionalFormatting>
        <x14:conditionalFormatting xmlns:xm="http://schemas.microsoft.com/office/excel/2006/main">
          <x14:cfRule type="iconSet" priority="1" id="{6DAAAE4F-E586-44E3-970B-892F275E4A5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187" id="{63EEA3B0-401B-4983-99E2-81733EB3FB3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1000000}">
          <x14:formula1>
            <xm:f>Lists!$B$4:$B$5</xm:f>
          </x14:formula1>
          <xm:sqref>I132:I137</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C2F50-00A4-4E77-BF57-A46E5E54E5EC}">
  <sheetPr>
    <tabColor theme="7" tint="0.79995117038483843"/>
    <pageSetUpPr autoPageBreaks="0" fitToPage="1"/>
  </sheetPr>
  <dimension ref="A1:U164"/>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5" width="15.625" style="62" hidden="1" customWidth="1"/>
    <col min="6" max="6" width="14.875" style="62" hidden="1" customWidth="1"/>
    <col min="7" max="7" width="15.625" style="62" hidden="1" customWidth="1"/>
    <col min="8" max="8" width="50.625" style="62" customWidth="1"/>
    <col min="9" max="9" width="10.625" style="62" customWidth="1"/>
    <col min="10" max="10" width="4.625"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row>
    <row r="2" spans="1:19" x14ac:dyDescent="0.2">
      <c r="A2" s="13" t="e" cm="1">
        <f t="array" aca="1" ref="A2" ca="1">HYPERLINK("#Help!Navigation_"&amp;SUBSTITUTE(SheetName," ","_"),"Help")</f>
        <v>#NAME?</v>
      </c>
      <c r="B2" s="13" t="e">
        <f ca="1">HYPERLINK(Lists!$T$6&amp;SUBSTITUTE(SheetName," ","_"),Lists!$T$4)</f>
        <v>#NAME?</v>
      </c>
    </row>
    <row r="3" spans="1:19" ht="30.6" customHeight="1" thickBot="1" x14ac:dyDescent="0.3">
      <c r="A3" s="61" t="s">
        <v>117</v>
      </c>
      <c r="B3" s="65" t="str">
        <f>'TB and map'!B$4</f>
        <v xml:space="preserve">Narrative </v>
      </c>
      <c r="C3" s="65" t="str">
        <f>'TB and map'!C$4</f>
        <v>Amount</v>
      </c>
      <c r="D3" s="65" t="str" cm="1">
        <f t="array" ref="D3">_xlfn.ANCHORARRAY('PwC Setup'!$B$74)</f>
        <v/>
      </c>
      <c r="E3" s="65"/>
      <c r="F3" s="65"/>
      <c r="G3" s="65"/>
      <c r="L3" s="65" t="s">
        <v>808</v>
      </c>
      <c r="O3" s="62" t="s">
        <v>1050</v>
      </c>
      <c r="Q3" s="62" t="s">
        <v>1051</v>
      </c>
      <c r="R3" s="62" t="s">
        <v>7</v>
      </c>
      <c r="S3" s="62" t="s">
        <v>483</v>
      </c>
    </row>
    <row r="4" spans="1:19" customFormat="1" ht="15" customHeight="1" thickBot="1" x14ac:dyDescent="0.25">
      <c r="B4" s="5"/>
      <c r="C4" s="67" t="str">
        <f>+Currency_Symbol</f>
        <v>£</v>
      </c>
      <c r="D4" s="67" t="str">
        <f>+Currency_Symbol</f>
        <v>£</v>
      </c>
      <c r="E4" s="67" t="str">
        <f>+Currency_Symbol</f>
        <v>£</v>
      </c>
      <c r="F4" s="67" t="str">
        <f>+Currency_Symbol</f>
        <v>£</v>
      </c>
      <c r="G4" s="67" t="str">
        <f>+Currency_Symbol</f>
        <v>£</v>
      </c>
      <c r="K4" s="43"/>
    </row>
    <row r="5" spans="1:19" customFormat="1" ht="15" customHeight="1" thickBot="1" x14ac:dyDescent="0.25">
      <c r="A5" s="62"/>
      <c r="B5" s="10" t="s">
        <v>1055</v>
      </c>
      <c r="C5" s="68" cm="1">
        <f t="array" ref="C5:G5">+_xlfn.ANCHORARRAY(C115)-C139:G139</f>
        <v>0</v>
      </c>
      <c r="D5" s="68">
        <v>0</v>
      </c>
      <c r="E5" s="68">
        <v>0</v>
      </c>
      <c r="F5" s="68">
        <v>0</v>
      </c>
      <c r="G5" s="68">
        <v>0</v>
      </c>
      <c r="K5" s="43"/>
    </row>
    <row r="6" spans="1:19" customFormat="1" ht="15" customHeight="1" x14ac:dyDescent="0.2">
      <c r="B6" s="105" t="str">
        <f>IF(OR(C6:G6),+B5&amp;Message_Should_Be_Zero,"")</f>
        <v/>
      </c>
      <c r="C6" s="69" cm="1">
        <f t="array" ref="C6:G6">IF(C5:G5=0,0,1)</f>
        <v>0</v>
      </c>
      <c r="D6" s="69">
        <v>0</v>
      </c>
      <c r="E6" s="69">
        <v>0</v>
      </c>
      <c r="F6" s="69">
        <v>0</v>
      </c>
      <c r="G6" s="69">
        <v>0</v>
      </c>
      <c r="K6" s="43"/>
    </row>
    <row r="7" spans="1:19" customFormat="1" ht="49.5" x14ac:dyDescent="0.2">
      <c r="B7" s="104" t="str">
        <f>Lists!$BR$4</f>
        <v>The remaining amount to be allocated, above, adjusts as you allocate amounts to the disclosures. Once complete the remaining amount should be zero.</v>
      </c>
      <c r="K7" s="43"/>
    </row>
    <row r="8" spans="1:19" customFormat="1" ht="15" customHeight="1" x14ac:dyDescent="0.2">
      <c r="B8" s="5"/>
      <c r="K8" s="43"/>
    </row>
    <row r="9" spans="1:19" ht="15.75" x14ac:dyDescent="0.25">
      <c r="A9" s="70" t="str">
        <f>$B$151&amp;Lists!$V$7</f>
        <v>Bank charges to be allocated accounts</v>
      </c>
      <c r="B9" s="184"/>
    </row>
    <row r="10" spans="1:19" customFormat="1" x14ac:dyDescent="0.2">
      <c r="B10" s="5"/>
      <c r="K10" s="43"/>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1071</v>
      </c>
    </row>
    <row r="13" spans="1:19" hidden="1" x14ac:dyDescent="0.2">
      <c r="B13" s="74" t="s">
        <v>785</v>
      </c>
      <c r="C13" s="62" t="s">
        <v>787</v>
      </c>
      <c r="D13" s="62" t="s">
        <v>817</v>
      </c>
      <c r="E13" s="62" t="s">
        <v>818</v>
      </c>
      <c r="F13" s="62" t="s">
        <v>819</v>
      </c>
      <c r="G13" s="62" t="s">
        <v>820</v>
      </c>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K14" s="121" t="str" cm="1">
        <f t="array" ref="K14">IF(ISERROR(A14),{1,"Too many codes to be allocated"},"")</f>
        <v/>
      </c>
      <c r="L14" s="1"/>
      <c r="O14" s="62" t="s">
        <v>1056</v>
      </c>
      <c r="P14" s="62">
        <f>ROW($P$14)</f>
        <v>14</v>
      </c>
    </row>
    <row r="15" spans="1:19" ht="14.1" hidden="1" customHeight="1" x14ac:dyDescent="0.2">
      <c r="C15" s="10"/>
      <c r="D15" s="10"/>
      <c r="E15" s="10"/>
      <c r="F15" s="10"/>
      <c r="G15" s="10"/>
      <c r="O15" s="62" t="s">
        <v>1057</v>
      </c>
      <c r="P15" s="62">
        <f>ROWS(_xlfn.ANCHORARRAY(A14))</f>
        <v>1</v>
      </c>
    </row>
    <row r="16" spans="1:19" ht="14.1" hidden="1" customHeight="1" x14ac:dyDescent="0.2">
      <c r="C16" s="10"/>
      <c r="D16" s="10"/>
      <c r="E16" s="10"/>
      <c r="F16" s="10"/>
      <c r="G16" s="10"/>
      <c r="O16" s="62" t="s">
        <v>1058</v>
      </c>
      <c r="P16" s="62" t="e">
        <f ca="1">IF(DataFlow_Hide_Rows_Enabled,[1]!DCHideRow($B$149,P14,FALSE,P15),Message_DataFlow_Disabled)</f>
        <v>#NAME?</v>
      </c>
    </row>
    <row r="17" spans="3:16" ht="14.1" hidden="1" customHeight="1" x14ac:dyDescent="0.2">
      <c r="C17" s="10"/>
      <c r="D17" s="10"/>
      <c r="E17" s="10"/>
      <c r="F17" s="10"/>
      <c r="G17" s="10"/>
      <c r="O17" s="62" t="s">
        <v>1059</v>
      </c>
      <c r="P17" s="62">
        <f>ROW($P$113)</f>
        <v>113</v>
      </c>
    </row>
    <row r="18" spans="3:16" ht="14.1" hidden="1" customHeight="1" x14ac:dyDescent="0.2">
      <c r="C18" s="10"/>
      <c r="D18" s="10"/>
      <c r="E18" s="10"/>
      <c r="F18" s="10"/>
      <c r="G18" s="10"/>
      <c r="O18" s="62" t="s">
        <v>1060</v>
      </c>
      <c r="P18" s="62">
        <f>P14+P15</f>
        <v>15</v>
      </c>
    </row>
    <row r="19" spans="3:16" ht="14.1" hidden="1" customHeight="1" x14ac:dyDescent="0.2">
      <c r="C19" s="10"/>
      <c r="D19" s="10"/>
      <c r="E19" s="10"/>
      <c r="F19" s="10"/>
      <c r="G19" s="10"/>
      <c r="O19" s="62" t="s">
        <v>1061</v>
      </c>
      <c r="P19" s="62">
        <f>P17-P18+1</f>
        <v>99</v>
      </c>
    </row>
    <row r="20" spans="3:16" ht="14.1" hidden="1" customHeight="1" x14ac:dyDescent="0.2">
      <c r="C20" s="10"/>
      <c r="D20" s="10"/>
      <c r="E20" s="10"/>
      <c r="F20" s="10"/>
      <c r="G20" s="10"/>
      <c r="O20" s="62" t="s">
        <v>1062</v>
      </c>
      <c r="P20" s="62" t="e">
        <f ca="1">IF(DataFlow_Hide_Rows_Enabled,[1]!DCHideRow($B$149,P18,NOT('PwC Setup'!$B$58),P19),Message_DataFlow_Disabled)</f>
        <v>#NAME?</v>
      </c>
    </row>
    <row r="21" spans="3:16" hidden="1" x14ac:dyDescent="0.2">
      <c r="C21" s="10"/>
      <c r="D21" s="10"/>
      <c r="E21" s="10"/>
      <c r="F21" s="10"/>
      <c r="G21" s="10"/>
    </row>
    <row r="22" spans="3:16" hidden="1" x14ac:dyDescent="0.2">
      <c r="C22" s="10"/>
      <c r="D22" s="10"/>
      <c r="E22" s="10"/>
      <c r="F22" s="10"/>
      <c r="G22" s="10"/>
    </row>
    <row r="23" spans="3:16" hidden="1" x14ac:dyDescent="0.2">
      <c r="C23" s="10"/>
      <c r="D23" s="10"/>
      <c r="E23" s="10"/>
      <c r="F23" s="10"/>
      <c r="G23" s="10"/>
    </row>
    <row r="24" spans="3:16" hidden="1" x14ac:dyDescent="0.2">
      <c r="C24" s="10"/>
      <c r="D24" s="10"/>
      <c r="E24" s="10"/>
      <c r="F24" s="10"/>
      <c r="G24" s="10"/>
    </row>
    <row r="25" spans="3:16" hidden="1" x14ac:dyDescent="0.2">
      <c r="C25" s="10"/>
      <c r="D25" s="10"/>
      <c r="E25" s="10"/>
      <c r="F25" s="10"/>
      <c r="G25" s="10"/>
    </row>
    <row r="26" spans="3:16" hidden="1" x14ac:dyDescent="0.2">
      <c r="C26" s="10"/>
      <c r="D26" s="10"/>
      <c r="E26" s="10"/>
      <c r="F26" s="10"/>
      <c r="G26" s="10"/>
    </row>
    <row r="27" spans="3:16" hidden="1" x14ac:dyDescent="0.2">
      <c r="C27" s="10"/>
      <c r="D27" s="10"/>
      <c r="E27" s="10"/>
      <c r="F27" s="10"/>
      <c r="G27" s="10"/>
    </row>
    <row r="28" spans="3:16" hidden="1" x14ac:dyDescent="0.2">
      <c r="C28" s="10"/>
      <c r="D28" s="10"/>
      <c r="E28" s="10"/>
      <c r="F28" s="10"/>
      <c r="G28" s="10"/>
    </row>
    <row r="29" spans="3:16" hidden="1" x14ac:dyDescent="0.2">
      <c r="C29" s="10"/>
      <c r="D29" s="10"/>
      <c r="E29" s="10"/>
      <c r="F29" s="10"/>
      <c r="G29" s="10"/>
    </row>
    <row r="30" spans="3:16" hidden="1" x14ac:dyDescent="0.2">
      <c r="C30" s="10"/>
      <c r="D30" s="10"/>
      <c r="E30" s="10"/>
      <c r="F30" s="10"/>
      <c r="G30" s="10"/>
    </row>
    <row r="31" spans="3:16" hidden="1" x14ac:dyDescent="0.2">
      <c r="C31" s="10"/>
      <c r="D31" s="10"/>
      <c r="E31" s="10"/>
      <c r="F31" s="10"/>
      <c r="G31" s="10"/>
    </row>
    <row r="32" spans="3:16" hidden="1" x14ac:dyDescent="0.2">
      <c r="C32" s="10"/>
      <c r="D32" s="10"/>
      <c r="E32" s="10"/>
      <c r="F32" s="10"/>
      <c r="G32" s="10"/>
    </row>
    <row r="33" spans="3:7" hidden="1" x14ac:dyDescent="0.2">
      <c r="C33" s="10"/>
      <c r="D33" s="10"/>
      <c r="E33" s="10"/>
      <c r="F33" s="10"/>
      <c r="G33" s="10"/>
    </row>
    <row r="34" spans="3:7" hidden="1" x14ac:dyDescent="0.2">
      <c r="C34" s="10"/>
      <c r="D34" s="10"/>
      <c r="E34" s="10"/>
      <c r="F34" s="10"/>
      <c r="G34" s="10"/>
    </row>
    <row r="35" spans="3:7" hidden="1" x14ac:dyDescent="0.2">
      <c r="C35" s="10"/>
      <c r="D35" s="10"/>
      <c r="E35" s="10"/>
      <c r="F35" s="10"/>
      <c r="G35" s="10"/>
    </row>
    <row r="36" spans="3:7" hidden="1" x14ac:dyDescent="0.2">
      <c r="C36" s="10"/>
      <c r="D36" s="10"/>
      <c r="E36" s="10"/>
      <c r="F36" s="10"/>
      <c r="G36" s="10"/>
    </row>
    <row r="37" spans="3:7" hidden="1" x14ac:dyDescent="0.2">
      <c r="C37" s="10"/>
      <c r="D37" s="10"/>
      <c r="E37" s="10"/>
      <c r="F37" s="10"/>
      <c r="G37" s="10"/>
    </row>
    <row r="38" spans="3:7" hidden="1" x14ac:dyDescent="0.2">
      <c r="C38" s="10"/>
      <c r="D38" s="10"/>
      <c r="E38" s="10"/>
      <c r="F38" s="10"/>
      <c r="G38" s="10"/>
    </row>
    <row r="39" spans="3:7" hidden="1" x14ac:dyDescent="0.2">
      <c r="C39" s="10"/>
      <c r="D39" s="10"/>
      <c r="E39" s="10"/>
      <c r="F39" s="10"/>
      <c r="G39" s="10"/>
    </row>
    <row r="40" spans="3:7" hidden="1" x14ac:dyDescent="0.2">
      <c r="C40" s="10"/>
      <c r="D40" s="10"/>
      <c r="E40" s="10"/>
      <c r="F40" s="10"/>
      <c r="G40" s="10"/>
    </row>
    <row r="41" spans="3:7" hidden="1" x14ac:dyDescent="0.2">
      <c r="C41" s="10"/>
      <c r="D41" s="10"/>
      <c r="E41" s="10"/>
      <c r="F41" s="10"/>
      <c r="G41" s="10"/>
    </row>
    <row r="42" spans="3:7" hidden="1" x14ac:dyDescent="0.2">
      <c r="C42" s="10"/>
      <c r="D42" s="10"/>
      <c r="E42" s="10"/>
      <c r="F42" s="10"/>
      <c r="G42" s="10"/>
    </row>
    <row r="43" spans="3:7" hidden="1" x14ac:dyDescent="0.2">
      <c r="C43" s="10"/>
      <c r="D43" s="10"/>
      <c r="E43" s="10"/>
      <c r="F43" s="10"/>
      <c r="G43" s="10"/>
    </row>
    <row r="44" spans="3:7" hidden="1" x14ac:dyDescent="0.2">
      <c r="C44" s="10"/>
      <c r="D44" s="10"/>
      <c r="E44" s="10"/>
      <c r="F44" s="10"/>
      <c r="G44" s="10"/>
    </row>
    <row r="45" spans="3:7" hidden="1" x14ac:dyDescent="0.2">
      <c r="C45" s="10"/>
      <c r="D45" s="10"/>
      <c r="E45" s="10"/>
      <c r="F45" s="10"/>
      <c r="G45" s="10"/>
    </row>
    <row r="46" spans="3:7" hidden="1" x14ac:dyDescent="0.2">
      <c r="C46" s="10"/>
      <c r="D46" s="10"/>
      <c r="E46" s="10"/>
      <c r="F46" s="10"/>
      <c r="G46" s="10"/>
    </row>
    <row r="47" spans="3:7" hidden="1" x14ac:dyDescent="0.2">
      <c r="C47" s="10"/>
      <c r="D47" s="10"/>
      <c r="E47" s="10"/>
      <c r="F47" s="10"/>
      <c r="G47" s="10"/>
    </row>
    <row r="48" spans="3:7" hidden="1" x14ac:dyDescent="0.2">
      <c r="C48" s="10"/>
      <c r="D48" s="10"/>
      <c r="E48" s="10"/>
      <c r="F48" s="10"/>
      <c r="G48" s="10"/>
    </row>
    <row r="49" spans="3:7" hidden="1" x14ac:dyDescent="0.2">
      <c r="C49" s="10"/>
      <c r="D49" s="10"/>
      <c r="E49" s="10"/>
      <c r="F49" s="10"/>
      <c r="G49" s="10"/>
    </row>
    <row r="50" spans="3:7" hidden="1" x14ac:dyDescent="0.2">
      <c r="C50" s="10"/>
      <c r="D50" s="10"/>
      <c r="E50" s="10"/>
      <c r="F50" s="10"/>
      <c r="G50" s="10"/>
    </row>
    <row r="51" spans="3:7" hidden="1" x14ac:dyDescent="0.2">
      <c r="C51" s="10"/>
      <c r="D51" s="10"/>
      <c r="E51" s="10"/>
      <c r="F51" s="10"/>
      <c r="G51" s="10"/>
    </row>
    <row r="52" spans="3:7" hidden="1" x14ac:dyDescent="0.2">
      <c r="C52" s="10"/>
      <c r="D52" s="10"/>
      <c r="E52" s="10"/>
      <c r="F52" s="10"/>
      <c r="G52" s="10"/>
    </row>
    <row r="53" spans="3:7" hidden="1" x14ac:dyDescent="0.2">
      <c r="C53" s="10"/>
      <c r="D53" s="10"/>
      <c r="E53" s="10"/>
      <c r="F53" s="10"/>
      <c r="G53" s="10"/>
    </row>
    <row r="54" spans="3:7" hidden="1" x14ac:dyDescent="0.2">
      <c r="C54" s="10"/>
      <c r="D54" s="10"/>
      <c r="E54" s="10"/>
      <c r="F54" s="10"/>
      <c r="G54" s="10"/>
    </row>
    <row r="55" spans="3:7" hidden="1" x14ac:dyDescent="0.2">
      <c r="C55" s="10"/>
      <c r="D55" s="10"/>
      <c r="E55" s="10"/>
      <c r="F55" s="10"/>
      <c r="G55" s="10"/>
    </row>
    <row r="56" spans="3:7" hidden="1" x14ac:dyDescent="0.2">
      <c r="C56" s="10"/>
      <c r="D56" s="10"/>
      <c r="E56" s="10"/>
      <c r="F56" s="10"/>
      <c r="G56" s="10"/>
    </row>
    <row r="57" spans="3:7" hidden="1" x14ac:dyDescent="0.2">
      <c r="C57" s="10"/>
      <c r="D57" s="10"/>
      <c r="E57" s="10"/>
      <c r="F57" s="10"/>
      <c r="G57" s="10"/>
    </row>
    <row r="58" spans="3:7" hidden="1" x14ac:dyDescent="0.2">
      <c r="C58" s="10"/>
      <c r="D58" s="10"/>
      <c r="E58" s="10"/>
      <c r="F58" s="10"/>
      <c r="G58" s="10"/>
    </row>
    <row r="59" spans="3:7" hidden="1" x14ac:dyDescent="0.2">
      <c r="C59" s="10"/>
      <c r="D59" s="10"/>
      <c r="E59" s="10"/>
      <c r="F59" s="10"/>
      <c r="G59" s="10"/>
    </row>
    <row r="60" spans="3:7" hidden="1" x14ac:dyDescent="0.2">
      <c r="C60" s="10"/>
      <c r="D60" s="10"/>
      <c r="E60" s="10"/>
      <c r="F60" s="10"/>
      <c r="G60" s="10"/>
    </row>
    <row r="61" spans="3:7" hidden="1" x14ac:dyDescent="0.2">
      <c r="C61" s="10"/>
      <c r="D61" s="10"/>
      <c r="E61" s="10"/>
      <c r="F61" s="10"/>
      <c r="G61" s="10"/>
    </row>
    <row r="62" spans="3:7" hidden="1" x14ac:dyDescent="0.2">
      <c r="C62" s="10"/>
      <c r="D62" s="10"/>
      <c r="E62" s="10"/>
      <c r="F62" s="10"/>
      <c r="G62" s="10"/>
    </row>
    <row r="63" spans="3:7" hidden="1" x14ac:dyDescent="0.2">
      <c r="C63" s="10"/>
      <c r="D63" s="10"/>
      <c r="E63" s="10"/>
      <c r="F63" s="10"/>
      <c r="G63" s="10"/>
    </row>
    <row r="64" spans="3:7" hidden="1" x14ac:dyDescent="0.2">
      <c r="C64" s="10"/>
      <c r="D64" s="10"/>
      <c r="E64" s="10"/>
      <c r="F64" s="10"/>
      <c r="G64" s="10"/>
    </row>
    <row r="65" spans="3:7" hidden="1" x14ac:dyDescent="0.2">
      <c r="C65" s="10"/>
      <c r="D65" s="10"/>
      <c r="E65" s="10"/>
      <c r="F65" s="10"/>
      <c r="G65" s="10"/>
    </row>
    <row r="66" spans="3:7" hidden="1" x14ac:dyDescent="0.2">
      <c r="C66" s="10"/>
      <c r="D66" s="10"/>
      <c r="E66" s="10"/>
      <c r="F66" s="10"/>
      <c r="G66" s="10"/>
    </row>
    <row r="67" spans="3:7" hidden="1" x14ac:dyDescent="0.2">
      <c r="C67" s="10"/>
      <c r="D67" s="10"/>
      <c r="E67" s="10"/>
      <c r="F67" s="10"/>
      <c r="G67" s="10"/>
    </row>
    <row r="68" spans="3:7" hidden="1" x14ac:dyDescent="0.2">
      <c r="C68" s="10"/>
      <c r="D68" s="10"/>
      <c r="E68" s="10"/>
      <c r="F68" s="10"/>
      <c r="G68" s="10"/>
    </row>
    <row r="69" spans="3:7" hidden="1" x14ac:dyDescent="0.2">
      <c r="C69" s="10"/>
      <c r="D69" s="10"/>
      <c r="E69" s="10"/>
      <c r="F69" s="10"/>
      <c r="G69" s="10"/>
    </row>
    <row r="70" spans="3:7" hidden="1" x14ac:dyDescent="0.2">
      <c r="C70" s="10"/>
      <c r="D70" s="10"/>
      <c r="E70" s="10"/>
      <c r="F70" s="10"/>
      <c r="G70" s="10"/>
    </row>
    <row r="71" spans="3:7" hidden="1" x14ac:dyDescent="0.2">
      <c r="C71" s="10"/>
      <c r="D71" s="10"/>
      <c r="E71" s="10"/>
      <c r="F71" s="10"/>
      <c r="G71" s="10"/>
    </row>
    <row r="72" spans="3:7" hidden="1" x14ac:dyDescent="0.2">
      <c r="C72" s="10"/>
      <c r="D72" s="10"/>
      <c r="E72" s="10"/>
      <c r="F72" s="10"/>
      <c r="G72" s="10"/>
    </row>
    <row r="73" spans="3:7" hidden="1" x14ac:dyDescent="0.2">
      <c r="C73" s="10"/>
      <c r="D73" s="10"/>
      <c r="E73" s="10"/>
      <c r="F73" s="10"/>
      <c r="G73" s="10"/>
    </row>
    <row r="74" spans="3:7" hidden="1" x14ac:dyDescent="0.2">
      <c r="C74" s="10"/>
      <c r="D74" s="10"/>
      <c r="E74" s="10"/>
      <c r="F74" s="10"/>
      <c r="G74" s="10"/>
    </row>
    <row r="75" spans="3:7" hidden="1" x14ac:dyDescent="0.2">
      <c r="C75" s="10"/>
      <c r="D75" s="10"/>
      <c r="E75" s="10"/>
      <c r="F75" s="10"/>
      <c r="G75" s="10"/>
    </row>
    <row r="76" spans="3:7" hidden="1" x14ac:dyDescent="0.2">
      <c r="C76" s="10"/>
      <c r="D76" s="10"/>
      <c r="E76" s="10"/>
      <c r="F76" s="10"/>
      <c r="G76" s="10"/>
    </row>
    <row r="77" spans="3:7" hidden="1" x14ac:dyDescent="0.2">
      <c r="C77" s="10"/>
      <c r="D77" s="10"/>
      <c r="E77" s="10"/>
      <c r="F77" s="10"/>
      <c r="G77" s="10"/>
    </row>
    <row r="78" spans="3:7" hidden="1" x14ac:dyDescent="0.2">
      <c r="C78" s="10"/>
      <c r="D78" s="10"/>
      <c r="E78" s="10"/>
      <c r="F78" s="10"/>
      <c r="G78" s="10"/>
    </row>
    <row r="79" spans="3:7" hidden="1" x14ac:dyDescent="0.2">
      <c r="C79" s="10"/>
      <c r="D79" s="10"/>
      <c r="E79" s="10"/>
      <c r="F79" s="10"/>
      <c r="G79" s="10"/>
    </row>
    <row r="80" spans="3:7" hidden="1" x14ac:dyDescent="0.2">
      <c r="C80" s="10"/>
      <c r="D80" s="10"/>
      <c r="E80" s="10"/>
      <c r="F80" s="10"/>
      <c r="G80" s="10"/>
    </row>
    <row r="81" spans="3:7" hidden="1" x14ac:dyDescent="0.2">
      <c r="C81" s="10"/>
      <c r="D81" s="10"/>
      <c r="E81" s="10"/>
      <c r="F81" s="10"/>
      <c r="G81" s="10"/>
    </row>
    <row r="82" spans="3:7" hidden="1" x14ac:dyDescent="0.2">
      <c r="C82" s="10"/>
      <c r="D82" s="10"/>
      <c r="E82" s="10"/>
      <c r="F82" s="10"/>
      <c r="G82" s="10"/>
    </row>
    <row r="83" spans="3:7" hidden="1" x14ac:dyDescent="0.2">
      <c r="C83" s="10"/>
      <c r="D83" s="10"/>
      <c r="E83" s="10"/>
      <c r="F83" s="10"/>
      <c r="G83" s="10"/>
    </row>
    <row r="84" spans="3:7" hidden="1" x14ac:dyDescent="0.2">
      <c r="C84" s="10"/>
      <c r="D84" s="10"/>
      <c r="E84" s="10"/>
      <c r="F84" s="10"/>
      <c r="G84" s="10"/>
    </row>
    <row r="85" spans="3:7" hidden="1" x14ac:dyDescent="0.2">
      <c r="C85" s="10"/>
      <c r="D85" s="10"/>
      <c r="E85" s="10"/>
      <c r="F85" s="10"/>
      <c r="G85" s="10"/>
    </row>
    <row r="86" spans="3:7" hidden="1" x14ac:dyDescent="0.2">
      <c r="C86" s="10"/>
      <c r="D86" s="10"/>
      <c r="E86" s="10"/>
      <c r="F86" s="10"/>
      <c r="G86" s="10"/>
    </row>
    <row r="87" spans="3:7" hidden="1" x14ac:dyDescent="0.2">
      <c r="C87" s="10"/>
      <c r="D87" s="10"/>
      <c r="E87" s="10"/>
      <c r="F87" s="10"/>
      <c r="G87" s="10"/>
    </row>
    <row r="88" spans="3:7" hidden="1" x14ac:dyDescent="0.2">
      <c r="C88" s="10"/>
      <c r="D88" s="10"/>
      <c r="E88" s="10"/>
      <c r="F88" s="10"/>
      <c r="G88" s="10"/>
    </row>
    <row r="89" spans="3:7" hidden="1" x14ac:dyDescent="0.2">
      <c r="C89" s="10"/>
      <c r="D89" s="10"/>
      <c r="E89" s="10"/>
      <c r="F89" s="10"/>
      <c r="G89" s="10"/>
    </row>
    <row r="90" spans="3:7" hidden="1" x14ac:dyDescent="0.2">
      <c r="C90" s="10"/>
      <c r="D90" s="10"/>
      <c r="E90" s="10"/>
      <c r="F90" s="10"/>
      <c r="G90" s="10"/>
    </row>
    <row r="91" spans="3:7" hidden="1" x14ac:dyDescent="0.2">
      <c r="C91" s="10"/>
      <c r="D91" s="10"/>
      <c r="E91" s="10"/>
      <c r="F91" s="10"/>
      <c r="G91" s="10"/>
    </row>
    <row r="92" spans="3:7" hidden="1" x14ac:dyDescent="0.2">
      <c r="C92" s="10"/>
      <c r="D92" s="10"/>
      <c r="E92" s="10"/>
      <c r="F92" s="10"/>
      <c r="G92" s="10"/>
    </row>
    <row r="93" spans="3:7" hidden="1" x14ac:dyDescent="0.2">
      <c r="C93" s="10"/>
      <c r="D93" s="10"/>
      <c r="E93" s="10"/>
      <c r="F93" s="10"/>
      <c r="G93" s="10"/>
    </row>
    <row r="94" spans="3:7" hidden="1" x14ac:dyDescent="0.2">
      <c r="C94" s="10"/>
      <c r="D94" s="10"/>
      <c r="E94" s="10"/>
      <c r="F94" s="10"/>
      <c r="G94" s="10"/>
    </row>
    <row r="95" spans="3:7" hidden="1" x14ac:dyDescent="0.2">
      <c r="C95" s="10"/>
      <c r="D95" s="10"/>
      <c r="E95" s="10"/>
      <c r="F95" s="10"/>
      <c r="G95" s="10"/>
    </row>
    <row r="96" spans="3:7" hidden="1" x14ac:dyDescent="0.2">
      <c r="C96" s="10"/>
      <c r="D96" s="10"/>
      <c r="E96" s="10"/>
      <c r="F96" s="10"/>
      <c r="G96" s="10"/>
    </row>
    <row r="97" spans="3:7" hidden="1" x14ac:dyDescent="0.2">
      <c r="C97" s="10"/>
      <c r="D97" s="10"/>
      <c r="E97" s="10"/>
      <c r="F97" s="10"/>
      <c r="G97" s="10"/>
    </row>
    <row r="98" spans="3:7" hidden="1" x14ac:dyDescent="0.2">
      <c r="C98" s="10"/>
      <c r="D98" s="10"/>
      <c r="E98" s="10"/>
      <c r="F98" s="10"/>
      <c r="G98" s="10"/>
    </row>
    <row r="99" spans="3:7" hidden="1" x14ac:dyDescent="0.2">
      <c r="C99" s="10"/>
      <c r="D99" s="10"/>
      <c r="E99" s="10"/>
      <c r="F99" s="10"/>
      <c r="G99" s="10"/>
    </row>
    <row r="100" spans="3:7" hidden="1" x14ac:dyDescent="0.2">
      <c r="C100" s="10"/>
      <c r="D100" s="10"/>
      <c r="E100" s="10"/>
      <c r="F100" s="10"/>
      <c r="G100" s="10"/>
    </row>
    <row r="101" spans="3:7" hidden="1" x14ac:dyDescent="0.2">
      <c r="C101" s="10"/>
      <c r="D101" s="10"/>
      <c r="E101" s="10"/>
      <c r="F101" s="10"/>
      <c r="G101" s="10"/>
    </row>
    <row r="102" spans="3:7" hidden="1" x14ac:dyDescent="0.2">
      <c r="C102" s="10"/>
      <c r="D102" s="10"/>
      <c r="E102" s="10"/>
      <c r="F102" s="10"/>
      <c r="G102" s="10"/>
    </row>
    <row r="103" spans="3:7" hidden="1" x14ac:dyDescent="0.2">
      <c r="C103" s="10"/>
      <c r="D103" s="10"/>
      <c r="E103" s="10"/>
      <c r="F103" s="10"/>
      <c r="G103" s="10"/>
    </row>
    <row r="104" spans="3:7" hidden="1" x14ac:dyDescent="0.2">
      <c r="C104" s="10"/>
      <c r="D104" s="10"/>
      <c r="E104" s="10"/>
      <c r="F104" s="10"/>
      <c r="G104" s="10"/>
    </row>
    <row r="105" spans="3:7" hidden="1" x14ac:dyDescent="0.2">
      <c r="C105" s="10"/>
      <c r="D105" s="10"/>
      <c r="E105" s="10"/>
      <c r="F105" s="10"/>
      <c r="G105" s="10"/>
    </row>
    <row r="106" spans="3:7" hidden="1" x14ac:dyDescent="0.2">
      <c r="C106" s="10"/>
      <c r="D106" s="10"/>
      <c r="E106" s="10"/>
      <c r="F106" s="10"/>
      <c r="G106" s="10"/>
    </row>
    <row r="107" spans="3:7" hidden="1" x14ac:dyDescent="0.2">
      <c r="C107" s="10"/>
      <c r="D107" s="10"/>
      <c r="E107" s="10"/>
      <c r="F107" s="10"/>
      <c r="G107" s="10"/>
    </row>
    <row r="108" spans="3:7" hidden="1" x14ac:dyDescent="0.2">
      <c r="C108" s="10"/>
      <c r="D108" s="10"/>
      <c r="E108" s="10"/>
      <c r="F108" s="10"/>
      <c r="G108" s="10"/>
    </row>
    <row r="109" spans="3:7" hidden="1" x14ac:dyDescent="0.2">
      <c r="C109" s="10"/>
      <c r="D109" s="10"/>
      <c r="E109" s="10"/>
      <c r="F109" s="10"/>
      <c r="G109" s="10"/>
    </row>
    <row r="110" spans="3:7" hidden="1" x14ac:dyDescent="0.2">
      <c r="C110" s="10"/>
      <c r="D110" s="10"/>
      <c r="E110" s="10"/>
      <c r="F110" s="10"/>
      <c r="G110" s="10"/>
    </row>
    <row r="111" spans="3:7" hidden="1" x14ac:dyDescent="0.2">
      <c r="C111" s="10"/>
      <c r="D111" s="10"/>
      <c r="E111" s="10"/>
      <c r="F111" s="10"/>
      <c r="G111" s="10"/>
    </row>
    <row r="112" spans="3:7" hidden="1" x14ac:dyDescent="0.2">
      <c r="C112" s="10"/>
      <c r="D112" s="10"/>
      <c r="E112" s="10"/>
      <c r="F112" s="10"/>
      <c r="G112" s="10"/>
    </row>
    <row r="113" spans="1:17" hidden="1" x14ac:dyDescent="0.2">
      <c r="C113" s="10"/>
      <c r="D113" s="10"/>
      <c r="E113" s="10"/>
      <c r="F113" s="10"/>
      <c r="G113" s="10"/>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row>
    <row r="116" spans="1:17" x14ac:dyDescent="0.2">
      <c r="C116" s="71"/>
      <c r="D116" s="71"/>
      <c r="E116" s="71"/>
      <c r="F116" s="71"/>
      <c r="G116" s="71"/>
    </row>
    <row r="117" spans="1:17" customFormat="1" x14ac:dyDescent="0.2">
      <c r="B117" s="5"/>
      <c r="K117" s="43"/>
    </row>
    <row r="118" spans="1:17" customFormat="1" ht="15.75" x14ac:dyDescent="0.25">
      <c r="A118" s="70" t="str">
        <f>$B$150&amp;Lists!$V$6</f>
        <v>Bank charges disclosure table</v>
      </c>
      <c r="B118" s="102"/>
      <c r="K118" s="43"/>
      <c r="O118" s="62"/>
      <c r="P118" s="62"/>
    </row>
    <row r="119" spans="1:17" customFormat="1" ht="15.75" x14ac:dyDescent="0.25">
      <c r="A119" s="70"/>
      <c r="B119" s="102"/>
      <c r="K119" s="43"/>
      <c r="O119" s="62"/>
      <c r="P119" s="103"/>
    </row>
    <row r="120" spans="1:17" customFormat="1" ht="10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K120" s="43"/>
      <c r="O120" s="62"/>
      <c r="P120" s="62"/>
    </row>
    <row r="121" spans="1:17" customFormat="1" ht="15" customHeight="1" x14ac:dyDescent="0.3">
      <c r="A121" s="70"/>
      <c r="B121" s="343" t="s">
        <v>1064</v>
      </c>
      <c r="C121" s="343"/>
      <c r="K121" s="43"/>
      <c r="O121" s="62"/>
      <c r="P121" s="62"/>
    </row>
    <row r="122" spans="1:17" customFormat="1" x14ac:dyDescent="0.2">
      <c r="B122" s="102"/>
      <c r="H122" s="62"/>
      <c r="I122" s="62"/>
      <c r="K122" s="122" t="str" cm="1">
        <f t="array" ref="K122:L129">IF(Multiple_Business*(C122:C129&lt;&gt;0)*(C122:C129&lt;&gt;_SUMBYROW(D122:G129)),_xlfn.HSTACK(1,Message_Total_Equal_Breakdown),"")</f>
        <v/>
      </c>
      <c r="L122" t="str">
        <v/>
      </c>
      <c r="O122" s="62"/>
      <c r="P122" s="62"/>
      <c r="Q122" s="54" cm="1">
        <f t="array" ref="Q122:Q129">B122:$B$129</f>
        <v>0</v>
      </c>
    </row>
    <row r="123" spans="1:17" customFormat="1" x14ac:dyDescent="0.2">
      <c r="B123" s="102" t="str" cm="1">
        <f t="array" ref="B123:B127">_xlfn.ANCHORARRAY(Disclosure_List_Bank_charges)</f>
        <v>Bank charges related to loan relationships</v>
      </c>
      <c r="C123" s="235"/>
      <c r="D123" s="235"/>
      <c r="E123" s="235"/>
      <c r="F123" s="235"/>
      <c r="G123" s="235"/>
      <c r="H123" s="62"/>
      <c r="I123" s="62"/>
      <c r="K123" s="121" t="str">
        <v/>
      </c>
      <c r="L123" s="1" t="str">
        <v/>
      </c>
      <c r="O123" s="62"/>
      <c r="P123" s="62"/>
      <c r="Q123" s="54" t="str">
        <v>Bank charges related to loan relationships</v>
      </c>
    </row>
    <row r="124" spans="1:17" customFormat="1" x14ac:dyDescent="0.2">
      <c r="B124" s="102" t="str">
        <v>Credit card charges</v>
      </c>
      <c r="C124" s="235"/>
      <c r="D124" s="235"/>
      <c r="E124" s="235"/>
      <c r="F124" s="235"/>
      <c r="G124" s="235"/>
      <c r="H124" s="62"/>
      <c r="I124" s="62"/>
      <c r="K124" s="121" t="str">
        <v/>
      </c>
      <c r="L124" s="1" t="str">
        <v/>
      </c>
      <c r="O124" s="62"/>
      <c r="P124" s="62"/>
      <c r="Q124" t="str">
        <v>Credit card charges</v>
      </c>
    </row>
    <row r="125" spans="1:17" customFormat="1" x14ac:dyDescent="0.2">
      <c r="B125" s="102" t="str">
        <v>Other bank charges</v>
      </c>
      <c r="C125" s="235"/>
      <c r="D125" s="235"/>
      <c r="E125" s="235"/>
      <c r="F125" s="235"/>
      <c r="G125" s="235"/>
      <c r="H125" s="62"/>
      <c r="I125" s="62"/>
      <c r="K125" s="121" t="str">
        <v/>
      </c>
      <c r="L125" s="1" t="str">
        <v/>
      </c>
      <c r="O125" s="62"/>
      <c r="P125" s="62"/>
      <c r="Q125" t="str">
        <v>Other bank charges</v>
      </c>
    </row>
    <row r="126" spans="1:17" customFormat="1" x14ac:dyDescent="0.2">
      <c r="B126" s="102" t="str">
        <v>Bank charges TA estimate - [Allowed]</v>
      </c>
      <c r="C126" s="235"/>
      <c r="D126" s="235"/>
      <c r="E126" s="235"/>
      <c r="F126" s="235"/>
      <c r="G126" s="235"/>
      <c r="H126" s="62"/>
      <c r="I126" s="62"/>
      <c r="K126" s="121" t="str">
        <v/>
      </c>
      <c r="L126" s="1" t="str">
        <v/>
      </c>
      <c r="O126" s="62"/>
      <c r="P126" s="62"/>
      <c r="Q126" t="str">
        <v>Bank charges TA estimate - [Allowed]</v>
      </c>
    </row>
    <row r="127" spans="1:17" customFormat="1" x14ac:dyDescent="0.2">
      <c r="B127" s="102" t="str">
        <v>Bank charges TA estimate - [Disallowed]</v>
      </c>
      <c r="C127" s="235"/>
      <c r="D127" s="235"/>
      <c r="E127" s="235"/>
      <c r="F127" s="235"/>
      <c r="G127" s="235"/>
      <c r="H127" s="62"/>
      <c r="I127" s="62"/>
      <c r="K127" s="121" t="str">
        <v/>
      </c>
      <c r="L127" s="1" t="str">
        <v/>
      </c>
      <c r="O127" s="62"/>
      <c r="P127" s="62"/>
      <c r="Q127" t="str">
        <v>Bank charges TA estimate - [Disallowed]</v>
      </c>
    </row>
    <row r="128" spans="1:17" customFormat="1" x14ac:dyDescent="0.2">
      <c r="B128" s="102"/>
      <c r="C128" s="235"/>
      <c r="D128" s="235"/>
      <c r="E128" s="235"/>
      <c r="F128" s="235"/>
      <c r="G128" s="235"/>
      <c r="H128" s="62"/>
      <c r="I128" s="62"/>
      <c r="K128" s="121" t="str">
        <v/>
      </c>
      <c r="L128" s="1" t="str">
        <v/>
      </c>
      <c r="O128" s="62"/>
      <c r="P128" s="62"/>
      <c r="Q128">
        <v>0</v>
      </c>
    </row>
    <row r="129" spans="1:21" customFormat="1" x14ac:dyDescent="0.2">
      <c r="B129" s="102"/>
      <c r="C129" s="235"/>
      <c r="D129" s="235"/>
      <c r="E129" s="235"/>
      <c r="F129" s="235"/>
      <c r="G129" s="235"/>
      <c r="H129" s="62"/>
      <c r="I129" s="62"/>
      <c r="K129" s="121" t="str">
        <v/>
      </c>
      <c r="L129" s="1" t="str">
        <v/>
      </c>
      <c r="Q129">
        <v>0</v>
      </c>
    </row>
    <row r="130" spans="1:21" ht="30.75" thickBot="1" x14ac:dyDescent="0.3">
      <c r="A130" s="188"/>
      <c r="C130" s="71"/>
      <c r="D130" s="71"/>
      <c r="E130" s="71"/>
      <c r="F130" s="71"/>
      <c r="G130" s="71"/>
      <c r="H130" s="65" t="s">
        <v>1065</v>
      </c>
      <c r="I130" s="8" t="s">
        <v>1066</v>
      </c>
      <c r="O130" s="62" t="s">
        <v>1067</v>
      </c>
      <c r="P130" s="62">
        <f>ROW()</f>
        <v>130</v>
      </c>
      <c r="S130" s="62" t="s">
        <v>1072</v>
      </c>
      <c r="T130" s="62" t="s">
        <v>1053</v>
      </c>
      <c r="U130" s="62" t="s">
        <v>1054</v>
      </c>
    </row>
    <row r="131" spans="1:21" ht="15" x14ac:dyDescent="0.25">
      <c r="A131" s="87"/>
      <c r="B131" s="87"/>
      <c r="C131" s="87"/>
      <c r="D131" s="87"/>
      <c r="E131" s="87"/>
      <c r="F131" s="87"/>
      <c r="G131" s="87"/>
      <c r="H131" s="87"/>
      <c r="K131" s="88" t="str" cm="1">
        <f t="array" ref="K131:L137">_xlfn.SWITCH(U131:U137,21,_xlfn.HSTACK(1,Message_Select_From_Dropdown_Or_Add_New_Disclosure),11,_xlfn.HSTACK(1,Message_Total_Equal_Breakdown),"")</f>
        <v/>
      </c>
      <c r="L131" s="79" t="str">
        <v/>
      </c>
      <c r="O131" s="62" t="s">
        <v>1068</v>
      </c>
      <c r="P131" s="62">
        <v>2</v>
      </c>
      <c r="Q131" s="62" t="str" cm="1">
        <f t="array" ref="Q131:Q137">IF(I131:I137=Yes,B131:B137,IF(H131:H137&lt;&gt;"",H131:H137,""))</f>
        <v/>
      </c>
      <c r="S131" s="62" cm="1">
        <f t="array" ref="S131:S137">IF(NOT(IsClient)*ISNUMBER($C131:$C137)*(LEN($H131:$H137)=0)*(LEN($I131:$I137)=0),21,0)</f>
        <v>0</v>
      </c>
      <c r="T131" s="62" cm="1">
        <f t="array" ref="T131:T137">IF(Multiple_Business*ISNUMBER(C131:C137)*(C131:C137&lt;&gt;_SUMBYROW(D131:G137)),11,0)</f>
        <v>0</v>
      </c>
      <c r="U131" s="62" cm="1">
        <f t="array" ref="U131:U137">_xlfn.BYROW(S131:T137,_xlfn.LAMBDA(_xlpm.row,MAX(_xlpm.row)))</f>
        <v>0</v>
      </c>
    </row>
    <row r="132" spans="1:21" x14ac:dyDescent="0.2">
      <c r="B132" s="247"/>
      <c r="C132" s="235"/>
      <c r="D132" s="235"/>
      <c r="E132" s="235"/>
      <c r="F132" s="235"/>
      <c r="G132" s="235"/>
      <c r="H132" s="232"/>
      <c r="I132" s="232"/>
      <c r="K132" s="88" t="str">
        <v/>
      </c>
      <c r="L132" s="1" t="str">
        <v/>
      </c>
      <c r="O132" s="62" t="s">
        <v>1062</v>
      </c>
      <c r="P132" s="62" t="e">
        <f ca="1">IF(DataFlow_Hide_Rows_Enabled,[1]!DCHideRow(SheetName,P130,IsClient,P131),Message_DataFlow_Disabled)</f>
        <v>#NAME?</v>
      </c>
      <c r="Q132" s="62" t="str">
        <v/>
      </c>
      <c r="S132" s="62">
        <v>0</v>
      </c>
      <c r="T132" s="62">
        <v>0</v>
      </c>
      <c r="U132" s="62">
        <v>0</v>
      </c>
    </row>
    <row r="133" spans="1:21" x14ac:dyDescent="0.2">
      <c r="B133" s="247"/>
      <c r="C133" s="235"/>
      <c r="D133" s="235"/>
      <c r="E133" s="235"/>
      <c r="F133" s="235"/>
      <c r="G133" s="235"/>
      <c r="H133" s="232"/>
      <c r="I133" s="232"/>
      <c r="K133" s="88" t="str">
        <v/>
      </c>
      <c r="L133" s="1" t="str">
        <v/>
      </c>
      <c r="Q133" s="62" t="str">
        <v/>
      </c>
      <c r="S133" s="62">
        <v>0</v>
      </c>
      <c r="T133" s="62">
        <v>0</v>
      </c>
      <c r="U133" s="62">
        <v>0</v>
      </c>
    </row>
    <row r="134" spans="1:21" x14ac:dyDescent="0.2">
      <c r="B134" s="247"/>
      <c r="C134" s="235"/>
      <c r="D134" s="235"/>
      <c r="E134" s="235"/>
      <c r="F134" s="235"/>
      <c r="G134" s="235"/>
      <c r="H134" s="232"/>
      <c r="I134" s="232"/>
      <c r="K134" s="88" t="str">
        <v/>
      </c>
      <c r="L134" s="1" t="str">
        <v/>
      </c>
      <c r="Q134" s="62" t="str">
        <v/>
      </c>
      <c r="S134" s="62">
        <v>0</v>
      </c>
      <c r="T134" s="62">
        <v>0</v>
      </c>
      <c r="U134" s="62">
        <v>0</v>
      </c>
    </row>
    <row r="135" spans="1:21" x14ac:dyDescent="0.2">
      <c r="B135" s="247"/>
      <c r="C135" s="235" t="s">
        <v>384</v>
      </c>
      <c r="D135" s="235"/>
      <c r="E135" s="235"/>
      <c r="F135" s="235"/>
      <c r="G135" s="235"/>
      <c r="H135" s="232"/>
      <c r="I135" s="232"/>
      <c r="K135" s="88" t="str">
        <v/>
      </c>
      <c r="L135" s="1" t="str">
        <v/>
      </c>
      <c r="Q135" s="62" t="str">
        <v/>
      </c>
      <c r="S135" s="62">
        <v>0</v>
      </c>
      <c r="T135" s="62">
        <v>0</v>
      </c>
      <c r="U135" s="62">
        <v>0</v>
      </c>
    </row>
    <row r="136" spans="1:21" x14ac:dyDescent="0.2">
      <c r="B136" s="247"/>
      <c r="C136" s="235"/>
      <c r="D136" s="235"/>
      <c r="E136" s="235"/>
      <c r="F136" s="235"/>
      <c r="G136" s="235"/>
      <c r="H136" s="232"/>
      <c r="I136" s="232"/>
      <c r="K136" s="88" t="str">
        <v/>
      </c>
      <c r="L136" s="1" t="str">
        <v/>
      </c>
      <c r="Q136" s="62" t="str">
        <v/>
      </c>
      <c r="S136" s="62">
        <v>0</v>
      </c>
      <c r="T136" s="62">
        <v>0</v>
      </c>
      <c r="U136" s="62">
        <v>0</v>
      </c>
    </row>
    <row r="137" spans="1:21" x14ac:dyDescent="0.2">
      <c r="B137" s="247"/>
      <c r="C137" s="235"/>
      <c r="D137" s="235"/>
      <c r="E137" s="235"/>
      <c r="F137" s="235"/>
      <c r="G137" s="235"/>
      <c r="H137" s="232"/>
      <c r="I137" s="232"/>
      <c r="K137" s="88" t="str">
        <v/>
      </c>
      <c r="L137" s="1" t="str">
        <v/>
      </c>
      <c r="Q137" s="62" t="str">
        <v/>
      </c>
      <c r="S137" s="62">
        <v>0</v>
      </c>
      <c r="T137" s="62">
        <v>0</v>
      </c>
      <c r="U137" s="62">
        <v>0</v>
      </c>
    </row>
    <row r="138" spans="1:21" customFormat="1" ht="15" thickBot="1" x14ac:dyDescent="0.25">
      <c r="K138" s="43"/>
    </row>
    <row r="139" spans="1:21" customFormat="1" ht="15" thickBot="1" x14ac:dyDescent="0.25">
      <c r="B139" s="74" t="s">
        <v>1069</v>
      </c>
      <c r="C139" s="68">
        <f>SUM(C122:C138)</f>
        <v>0</v>
      </c>
      <c r="D139" s="68">
        <f>SUM(D122:D138)</f>
        <v>0</v>
      </c>
      <c r="E139" s="68">
        <f>SUM(E122:E138)</f>
        <v>0</v>
      </c>
      <c r="F139" s="68">
        <f>SUM(F122:F138)</f>
        <v>0</v>
      </c>
      <c r="G139" s="68">
        <f>SUM(G122:G138)</f>
        <v>0</v>
      </c>
      <c r="K139" s="43"/>
    </row>
    <row r="140" spans="1:21" x14ac:dyDescent="0.2">
      <c r="B140" s="1"/>
      <c r="C140" s="120"/>
      <c r="D140" s="71"/>
      <c r="E140" s="71"/>
      <c r="F140" s="71"/>
      <c r="G140" s="71"/>
      <c r="H140" s="69"/>
    </row>
    <row r="141" spans="1:21" ht="33" x14ac:dyDescent="0.2">
      <c r="B141" s="104" t="str">
        <f>Lists!$BR$9</f>
        <v>Add attachments by double clicking on the icon below, for example workings to back up the allocations you have made above</v>
      </c>
      <c r="C141" s="71"/>
      <c r="E141" s="71"/>
      <c r="F141" s="71"/>
      <c r="G141" s="71"/>
    </row>
    <row r="142" spans="1:21" ht="15" x14ac:dyDescent="0.2">
      <c r="B142" s="35" t="s">
        <v>633</v>
      </c>
      <c r="C142" s="71"/>
      <c r="D142" s="71"/>
      <c r="E142" s="71"/>
      <c r="F142" s="71"/>
      <c r="G142" s="71"/>
      <c r="K142" s="88"/>
      <c r="L142" s="1"/>
    </row>
    <row r="143" spans="1:21" x14ac:dyDescent="0.2">
      <c r="B143" s="74" t="s">
        <v>936</v>
      </c>
      <c r="C143" s="71"/>
      <c r="D143" s="71"/>
      <c r="E143" s="71"/>
      <c r="F143" s="71"/>
      <c r="G143" s="71"/>
    </row>
    <row r="144" spans="1:21" ht="14.25" customHeight="1" x14ac:dyDescent="0.2">
      <c r="B144" s="342"/>
      <c r="C144" s="342"/>
      <c r="D144" s="71"/>
      <c r="E144" s="71"/>
      <c r="F144" s="71"/>
      <c r="G144" s="71"/>
      <c r="H144" s="71"/>
    </row>
    <row r="145" spans="1:11" ht="14.25" customHeight="1" x14ac:dyDescent="0.2">
      <c r="B145" s="342"/>
      <c r="C145" s="342"/>
      <c r="D145" s="71"/>
      <c r="E145" s="71"/>
      <c r="F145" s="71"/>
      <c r="G145" s="71"/>
      <c r="H145" s="71"/>
    </row>
    <row r="146" spans="1:11" ht="14.25" customHeight="1" x14ac:dyDescent="0.2">
      <c r="B146" s="342"/>
      <c r="C146" s="342"/>
      <c r="D146" s="71"/>
      <c r="E146" s="71"/>
      <c r="F146" s="71"/>
      <c r="G146" s="71"/>
      <c r="H146" s="71"/>
    </row>
    <row r="147" spans="1:11" customFormat="1" x14ac:dyDescent="0.2">
      <c r="K147" s="43"/>
    </row>
    <row r="148" spans="1:11" ht="15.75" hidden="1" thickBot="1" x14ac:dyDescent="0.3">
      <c r="A148" s="65" t="s">
        <v>83</v>
      </c>
    </row>
    <row r="149" spans="1:11" hidden="1" x14ac:dyDescent="0.2">
      <c r="A149" s="62" t="s">
        <v>106</v>
      </c>
      <c r="B149" s="107" t="e">
        <f ca="1">[1]!DCRefersToSheetName()</f>
        <v>#NAME?</v>
      </c>
    </row>
    <row r="150" spans="1:11" hidden="1" x14ac:dyDescent="0.2">
      <c r="A150" s="62" t="s">
        <v>18</v>
      </c>
      <c r="B150" s="107" t="s">
        <v>43</v>
      </c>
    </row>
    <row r="151" spans="1:11" hidden="1" x14ac:dyDescent="0.2">
      <c r="A151" s="62" t="s">
        <v>937</v>
      </c>
      <c r="B151" s="74" t="str">
        <f>+$B$150&amp;Lists!$V$5</f>
        <v>Bank charges to be allocated</v>
      </c>
    </row>
    <row r="152" spans="1:11" hidden="1" x14ac:dyDescent="0.2">
      <c r="A152" s="62" t="s">
        <v>507</v>
      </c>
      <c r="B152" s="108">
        <f>SUM(C6:G6,K6:K137)</f>
        <v>0</v>
      </c>
    </row>
    <row r="153" spans="1:11" hidden="1" x14ac:dyDescent="0.2">
      <c r="A153" s="62" t="s">
        <v>801</v>
      </c>
      <c r="B153" s="108" t="str" cm="1">
        <f t="array" ref="B153">_VALIDATIONSMESSAGE2(B152,_xlfn.VSTACK(B6,L6:L137),)</f>
        <v/>
      </c>
    </row>
    <row r="154" spans="1:11" hidden="1" x14ac:dyDescent="0.2">
      <c r="A154" s="62" t="s">
        <v>1070</v>
      </c>
      <c r="B154" s="108" t="b">
        <f>$C$115&lt;&gt;0</f>
        <v>0</v>
      </c>
    </row>
    <row r="155" spans="1:11" hidden="1" x14ac:dyDescent="0.2">
      <c r="A155" s="62" t="s">
        <v>107</v>
      </c>
      <c r="B155" s="108" t="e">
        <f ca="1">Admin!G55</f>
        <v>#NAME?</v>
      </c>
    </row>
    <row r="156" spans="1:11" hidden="1" x14ac:dyDescent="0.2">
      <c r="A156" s="62" t="s">
        <v>108</v>
      </c>
      <c r="B156" s="108" t="e">
        <f ca="1">Admin!H55</f>
        <v>#NAME?</v>
      </c>
    </row>
    <row r="157" spans="1:11" hidden="1" x14ac:dyDescent="0.2">
      <c r="A157" s="62" t="s">
        <v>109</v>
      </c>
      <c r="B157" s="108" t="b">
        <f>Admin!I55</f>
        <v>1</v>
      </c>
    </row>
    <row r="158" spans="1:11" ht="15.75" hidden="1" thickBot="1" x14ac:dyDescent="0.3">
      <c r="A158" s="73" t="s">
        <v>737</v>
      </c>
    </row>
    <row r="159" spans="1:11" hidden="1" x14ac:dyDescent="0.2">
      <c r="A159" s="62" t="s">
        <v>738</v>
      </c>
    </row>
    <row r="160" spans="1:11" hidden="1" x14ac:dyDescent="0.2">
      <c r="A160" s="62" t="s">
        <v>828</v>
      </c>
      <c r="D160" s="62" t="e">
        <f ca="1">IF(DataFlow_Hide_Cols_Enabled,[1]!DCHideCol(SheetName,COLUMN(D$3),FALSE,Business_show_count),Message_DataFlow_Disabled)</f>
        <v>#NAME?</v>
      </c>
      <c r="E160" s="62" t="e">
        <f ca="1">IF(DataFlow_Hide_Cols_Enabled,[1]!DCHideCol(SheetName,COLUMN(D$3)+Business_show_count,TRUE,Business_hide_count),Message_DataFlow_Disabled)</f>
        <v>#NAME?</v>
      </c>
      <c r="F160" s="84"/>
      <c r="G160" s="84"/>
    </row>
    <row r="161" spans="1:2" hidden="1" x14ac:dyDescent="0.2">
      <c r="A161" s="62" t="s">
        <v>889</v>
      </c>
      <c r="B161" s="74">
        <f>COLUMN($H$1)</f>
        <v>8</v>
      </c>
    </row>
    <row r="162" spans="1:2" hidden="1" x14ac:dyDescent="0.2">
      <c r="A162" s="62" t="s">
        <v>890</v>
      </c>
      <c r="B162" s="74">
        <v>2</v>
      </c>
    </row>
    <row r="163" spans="1:2" hidden="1" x14ac:dyDescent="0.2">
      <c r="A163" s="62" t="s">
        <v>113</v>
      </c>
      <c r="B163" s="74" t="e">
        <f ca="1">IF(DataFlow_Hide_Cols_Enabled,[1]!DCHideCol(SheetName,B161,IsClient,B162),Message_DataFlow_Disabled)</f>
        <v>#NAME?</v>
      </c>
    </row>
    <row r="164" spans="1:2" hidden="1" x14ac:dyDescent="0.2">
      <c r="B164" s="62" t="s">
        <v>114</v>
      </c>
    </row>
  </sheetData>
  <sheetProtection sort="0" autoFilter="0" pivotTables="0"/>
  <mergeCells count="3">
    <mergeCell ref="B144:C146"/>
    <mergeCell ref="B120:C120"/>
    <mergeCell ref="B121:C121"/>
  </mergeCells>
  <conditionalFormatting sqref="C140">
    <cfRule type="iconSet" priority="4">
      <iconSet iconSet="3Symbols" showValue="0" reverse="1">
        <cfvo type="percent" val="0"/>
        <cfvo type="num" val="0" gte="0"/>
        <cfvo type="num" val="1"/>
      </iconSet>
    </cfRule>
  </conditionalFormatting>
  <conditionalFormatting sqref="K132:K137">
    <cfRule type="iconSet" priority="9">
      <iconSet iconSet="3Symbols" showValue="0" reverse="1">
        <cfvo type="percent" val="0"/>
        <cfvo type="num" val="0" gte="0"/>
        <cfvo type="num" val="1"/>
      </iconSet>
    </cfRule>
  </conditionalFormatting>
  <conditionalFormatting sqref="K142">
    <cfRule type="iconSet" priority="7">
      <iconSet iconSet="3Symbols" showValue="0" reverse="1">
        <cfvo type="percent" val="0"/>
        <cfvo type="num" val="0" gte="0"/>
        <cfvo type="num" val="1"/>
      </iconSet>
    </cfRule>
  </conditionalFormatting>
  <conditionalFormatting sqref="K131:L131">
    <cfRule type="iconSet" priority="10">
      <iconSet iconSet="3Symbols" showValue="0" reverse="1">
        <cfvo type="percent" val="0"/>
        <cfvo type="num" val="0" gte="0"/>
        <cfvo type="num" val="1"/>
      </iconSet>
    </cfRule>
  </conditionalFormatting>
  <conditionalFormatting sqref="L142">
    <cfRule type="iconSet" priority="8">
      <iconSet iconSet="3Symbols" showValue="0" reverse="1">
        <cfvo type="percent" val="0"/>
        <cfvo type="num" val="0" gte="0"/>
        <cfvo type="num" val="1"/>
      </iconSet>
    </cfRule>
  </conditionalFormatting>
  <dataValidations count="1">
    <dataValidation type="list" allowBlank="1" showInputMessage="1" showErrorMessage="1" sqref="H132:H137" xr:uid="{00000000-0002-0000-1800-000000000000}">
      <formula1>_xlfn.ANCHORARRAY($B$123)</formula1>
    </dataValidation>
  </dataValidations>
  <hyperlinks>
    <hyperlink ref="A3" location="Index!A1" display="Index" xr:uid="{00000000-0004-0000-1800-000000000000}"/>
    <hyperlink ref="C11" location="'Map adjustments'!A1" display="Go to map adjustments" xr:uid="{00000000-0004-0000-1800-000001000000}"/>
    <hyperlink ref="B121" r:id="rId1" xr:uid="{00000000-0004-0000-1800-000002000000}"/>
    <hyperlink ref="B121:C121" r:id="rId2" display="For information on how PwC can help to automate this analysis" xr:uid="{00000000-0004-0000-18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FE12EEF8-C939-4708-9717-2F130A2B2F3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E89609E5-3F54-43DF-8A52-677D1ABB215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4" id="{7C7C1004-BCEC-4E9A-9694-CA00F8AD861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H140</xm:sqref>
        </x14:conditionalFormatting>
        <x14:conditionalFormatting xmlns:xm="http://schemas.microsoft.com/office/excel/2006/main">
          <x14:cfRule type="iconSet" priority="1" id="{FF265588-959B-43B9-8C83-902A18F6DC5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58" id="{90816DDB-606D-43D9-A80F-82F68AA1647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1000000}">
          <x14:formula1>
            <xm:f>Lists!$B$4:$B$5</xm:f>
          </x14:formula1>
          <xm:sqref>I132:I137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DC94-61AE-41AF-937B-3FB70527ECB6}">
  <sheetPr>
    <tabColor theme="7" tint="0.79995117038483843"/>
    <pageSetUpPr autoPageBreaks="0" fitToPage="1"/>
  </sheetPr>
  <dimension ref="A1:U163"/>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5" width="15.625" style="62" hidden="1" customWidth="1"/>
    <col min="6" max="6" width="14.875" style="62" hidden="1" customWidth="1"/>
    <col min="7"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e" cm="1">
        <f t="array" aca="1" ref="A2" ca="1">HYPERLINK("#Help!Navigation_"&amp;SUBSTITUTE(SheetName," ","_"),"Help")</f>
        <v>#NAME?</v>
      </c>
      <c r="B2" s="13" t="e">
        <f ca="1">HYPERLINK(Lists!$T$6&amp;SUBSTITUTE(SheetName," ","_"),Lists!$T$4)</f>
        <v>#NAME?</v>
      </c>
      <c r="J2"/>
    </row>
    <row r="3" spans="1:19" ht="30.6" customHeight="1" thickBot="1" x14ac:dyDescent="0.3">
      <c r="A3" s="61"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+_xlfn.ANCHORARRAY(C115)-C138:G138</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$B$150&amp;Lists!$V$7</f>
        <v>Charitable donations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1073</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IF(DataFlow_Hide_Rows_Enabled,[1]!DCHideRow($B$148,P14,FALSE,P15),Message_DataFlow_Disabled)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99</v>
      </c>
    </row>
    <row r="20" spans="3:16" ht="14.1" hidden="1" customHeight="1" x14ac:dyDescent="0.2">
      <c r="C20" s="10"/>
      <c r="D20" s="10"/>
      <c r="E20" s="10"/>
      <c r="F20" s="10"/>
      <c r="G20" s="10"/>
      <c r="J20"/>
      <c r="O20" s="62" t="s">
        <v>1062</v>
      </c>
      <c r="P20" s="62" t="e">
        <f ca="1">IF(DataFlow_Hide_Rows_Enabled,[1]!DCHideRow($B$148,P18,NOT('PwC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17" hidden="1" x14ac:dyDescent="0.2">
      <c r="C113" s="10"/>
      <c r="D113" s="10"/>
      <c r="E113" s="10"/>
      <c r="F113" s="10"/>
      <c r="G113" s="10"/>
      <c r="J113"/>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c r="J115"/>
    </row>
    <row r="116" spans="1:17" x14ac:dyDescent="0.2">
      <c r="C116" s="71"/>
      <c r="D116" s="71"/>
      <c r="E116" s="71"/>
      <c r="F116" s="71"/>
      <c r="G116" s="71"/>
      <c r="J116"/>
    </row>
    <row r="117" spans="1:17" x14ac:dyDescent="0.2">
      <c r="A117"/>
      <c r="B117" s="5"/>
      <c r="C117"/>
      <c r="D117"/>
      <c r="E117"/>
      <c r="F117"/>
      <c r="G117"/>
      <c r="H117"/>
      <c r="I117"/>
      <c r="J117"/>
      <c r="K117" s="43"/>
      <c r="L117"/>
      <c r="M117"/>
      <c r="N117"/>
      <c r="O117"/>
      <c r="P117"/>
      <c r="Q117"/>
    </row>
    <row r="118" spans="1:17" ht="15.75" x14ac:dyDescent="0.25">
      <c r="A118" s="70" t="str">
        <f>$B$149&amp;Lists!$V$6</f>
        <v>Charitable donations disclosure table</v>
      </c>
      <c r="B118" s="102"/>
      <c r="C118"/>
      <c r="D118"/>
      <c r="E118"/>
      <c r="F118"/>
      <c r="G118"/>
      <c r="H118"/>
      <c r="I118"/>
      <c r="J118"/>
      <c r="K118" s="43"/>
      <c r="L118"/>
      <c r="M118"/>
      <c r="N118"/>
      <c r="Q118"/>
    </row>
    <row r="119" spans="1:17" ht="15.75" x14ac:dyDescent="0.25">
      <c r="A119" s="70"/>
      <c r="B119" s="102"/>
      <c r="C119"/>
      <c r="D119"/>
      <c r="E119"/>
      <c r="F119"/>
      <c r="G119"/>
      <c r="H119"/>
      <c r="I119"/>
      <c r="J119"/>
      <c r="K119" s="43"/>
      <c r="L119"/>
      <c r="M119"/>
      <c r="N119"/>
      <c r="P119" s="103"/>
      <c r="Q119"/>
    </row>
    <row r="120" spans="1:17" ht="10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17" ht="16.5" x14ac:dyDescent="0.3">
      <c r="A121" s="70"/>
      <c r="B121" s="343" t="s">
        <v>1064</v>
      </c>
      <c r="C121" s="343"/>
      <c r="D121"/>
      <c r="E121"/>
      <c r="F121"/>
      <c r="G121"/>
      <c r="H121"/>
      <c r="I121"/>
      <c r="J121"/>
      <c r="K121" s="43"/>
      <c r="L121"/>
      <c r="M121"/>
      <c r="N121"/>
      <c r="Q121"/>
    </row>
    <row r="122" spans="1:17" x14ac:dyDescent="0.2">
      <c r="A122"/>
      <c r="B122" s="102"/>
      <c r="C122"/>
      <c r="D122"/>
      <c r="E122"/>
      <c r="F122"/>
      <c r="G122"/>
      <c r="J122"/>
      <c r="K122" s="122" t="str" cm="1">
        <f t="array" ref="K122:L128">IF(Multiple_Business*(C122:C128&lt;&gt;0)*(C122:C128&lt;&gt;_SUMBYROW(D122:G128)),_xlfn.HSTACK(1,Message_Total_Equal_Breakdown),"")</f>
        <v/>
      </c>
      <c r="L122" t="str">
        <v/>
      </c>
      <c r="M122"/>
      <c r="N122"/>
      <c r="Q122" s="54" cm="1">
        <f t="array" ref="Q122:Q128">B122:$B$128</f>
        <v>0</v>
      </c>
    </row>
    <row r="123" spans="1:17" ht="28.5" x14ac:dyDescent="0.2">
      <c r="A123"/>
      <c r="B123" s="102" t="str" cm="1">
        <f t="array" ref="B123:B128">_xlfn.ANCHORARRAY(Disclosure_List_Charitable_donations)</f>
        <v>Charitable donations to registered UK and EU charities (for donations to EU charities made before 1 April 2024)</v>
      </c>
      <c r="C123" s="235"/>
      <c r="D123" s="235"/>
      <c r="E123" s="235"/>
      <c r="F123" s="235"/>
      <c r="G123" s="235"/>
      <c r="J123"/>
      <c r="K123" s="121" t="str">
        <v/>
      </c>
      <c r="L123" s="1" t="str">
        <v/>
      </c>
      <c r="M123"/>
      <c r="N123"/>
      <c r="Q123" s="54" t="str">
        <v>Charitable donations to registered UK and EU charities (for donations to EU charities made before 1 April 2024)</v>
      </c>
    </row>
    <row r="124" spans="1:17" x14ac:dyDescent="0.2">
      <c r="A124"/>
      <c r="B124" s="102" t="str">
        <v>Other trade related charitable donations</v>
      </c>
      <c r="C124" s="235"/>
      <c r="D124" s="235"/>
      <c r="E124" s="235"/>
      <c r="F124" s="235"/>
      <c r="G124" s="235"/>
      <c r="J124"/>
      <c r="K124" s="121" t="str">
        <v/>
      </c>
      <c r="L124" s="1" t="str">
        <v/>
      </c>
      <c r="M124"/>
      <c r="N124"/>
      <c r="Q124" t="str">
        <v>Other trade related charitable donations</v>
      </c>
    </row>
    <row r="125" spans="1:17" ht="42.75" x14ac:dyDescent="0.2">
      <c r="A125"/>
      <c r="B125" s="102" t="str">
        <v>Charitable donations to non registered UK/EU charities or non UK/EU charities or to EU charities made after 31 March 2024</v>
      </c>
      <c r="C125" s="235"/>
      <c r="D125" s="235"/>
      <c r="E125" s="235"/>
      <c r="F125" s="235"/>
      <c r="G125" s="235"/>
      <c r="J125"/>
      <c r="K125" s="121" t="str">
        <v/>
      </c>
      <c r="L125" s="1" t="str">
        <v/>
      </c>
      <c r="M125"/>
      <c r="N125"/>
      <c r="Q125" t="str">
        <v>Charitable donations to non registered UK/EU charities or non UK/EU charities or to EU charities made after 31 March 2024</v>
      </c>
    </row>
    <row r="126" spans="1:17" x14ac:dyDescent="0.2">
      <c r="B126" s="102" t="str">
        <v>Charitable donations to other allowable organisations</v>
      </c>
      <c r="C126" s="235"/>
      <c r="D126" s="235"/>
      <c r="E126" s="235"/>
      <c r="F126" s="235"/>
      <c r="G126" s="235"/>
      <c r="J126"/>
      <c r="K126" s="121" t="str">
        <v/>
      </c>
      <c r="L126" s="1" t="str">
        <v/>
      </c>
      <c r="M126"/>
      <c r="N126"/>
      <c r="Q126" t="str">
        <v>Charitable donations to other allowable organisations</v>
      </c>
    </row>
    <row r="127" spans="1:17" x14ac:dyDescent="0.2">
      <c r="B127" s="102" t="str">
        <v>Charitable donations TA estimate - [Allowed]</v>
      </c>
      <c r="C127" s="235"/>
      <c r="D127" s="235"/>
      <c r="E127" s="235"/>
      <c r="F127" s="235"/>
      <c r="G127" s="235"/>
      <c r="J127"/>
      <c r="K127" s="121" t="str">
        <v/>
      </c>
      <c r="L127" s="1" t="str">
        <v/>
      </c>
      <c r="M127"/>
      <c r="N127"/>
      <c r="Q127" t="str">
        <v>Charitable donations TA estimate - [Allowed]</v>
      </c>
    </row>
    <row r="128" spans="1:17" x14ac:dyDescent="0.2">
      <c r="B128" s="102" t="str">
        <v>Charitable donations TA estimate - [Disallowed]</v>
      </c>
      <c r="C128" s="235"/>
      <c r="D128" s="235"/>
      <c r="E128" s="235"/>
      <c r="F128" s="235"/>
      <c r="G128" s="235"/>
      <c r="J128"/>
      <c r="K128" s="121" t="str">
        <v/>
      </c>
      <c r="L128" s="1" t="str">
        <v/>
      </c>
      <c r="M128"/>
      <c r="N128"/>
      <c r="Q128" t="str">
        <v>Charitable donations TA estimate - [Disallowed]</v>
      </c>
    </row>
    <row r="129" spans="1:21" ht="30.75" thickBot="1" x14ac:dyDescent="0.3">
      <c r="A129" s="189"/>
      <c r="C129" s="71"/>
      <c r="D129" s="71"/>
      <c r="E129" s="71"/>
      <c r="F129" s="71"/>
      <c r="G129" s="71"/>
      <c r="H129" s="65" t="s">
        <v>1065</v>
      </c>
      <c r="I129" s="8" t="s">
        <v>1066</v>
      </c>
      <c r="J129"/>
      <c r="O129" s="62" t="s">
        <v>1067</v>
      </c>
      <c r="P129" s="62">
        <f>ROW()</f>
        <v>129</v>
      </c>
      <c r="S129" s="62" t="s">
        <v>1072</v>
      </c>
      <c r="T129" s="62" t="s">
        <v>1053</v>
      </c>
      <c r="U129" s="62" t="s">
        <v>1054</v>
      </c>
    </row>
    <row r="130" spans="1:21" ht="15" x14ac:dyDescent="0.25">
      <c r="A130" s="87"/>
      <c r="B130" s="87"/>
      <c r="C130" s="87"/>
      <c r="D130" s="87"/>
      <c r="E130" s="87"/>
      <c r="F130" s="87"/>
      <c r="G130" s="87"/>
      <c r="H130" s="87"/>
      <c r="J130"/>
      <c r="K130" s="88" t="str" cm="1">
        <f t="array" ref="K130:L136">_xlfn.SWITCH(U130:U136,21,_xlfn.HSTACK(1,Message_Select_From_Dropdown_Or_Add_New_Disclosure),11,_xlfn.HSTACK(1,Message_Total_Equal_Breakdown),"")</f>
        <v/>
      </c>
      <c r="L130" s="79" t="str">
        <v/>
      </c>
      <c r="O130" s="62" t="s">
        <v>1068</v>
      </c>
      <c r="P130" s="62">
        <v>2</v>
      </c>
      <c r="Q130" s="62" t="str" cm="1">
        <f t="array" ref="Q130:Q137">IF(I130:I137=Yes,B130:B137,IF(H130:H137&lt;&gt;"",H130:H137,""))</f>
        <v/>
      </c>
      <c r="S130" s="62" cm="1">
        <f t="array" ref="S130:S136">IF(NOT(IsClient)*ISNUMBER($C130:$C136)*(LEN($H130:$H136)=0)*(LEN($I130:$I136)=0),21,0)</f>
        <v>0</v>
      </c>
      <c r="T130" s="62" cm="1">
        <f t="array" ref="T130:T136">IF(Multiple_Business*ISNUMBER(C130:C136)*(C130:C136&lt;&gt;_SUMBYROW(D130:G136)),11,0)</f>
        <v>0</v>
      </c>
      <c r="U130" s="62" cm="1">
        <f t="array" ref="U130:U136">_xlfn.BYROW(S130:T136,_xlfn.LAMBDA(_xlpm.row,MAX(_xlpm.row)))</f>
        <v>0</v>
      </c>
    </row>
    <row r="131" spans="1:21" x14ac:dyDescent="0.2">
      <c r="B131" s="247"/>
      <c r="C131" s="235"/>
      <c r="D131" s="235"/>
      <c r="E131" s="235"/>
      <c r="F131" s="235"/>
      <c r="G131" s="235"/>
      <c r="H131" s="232"/>
      <c r="I131" s="232"/>
      <c r="J131"/>
      <c r="K131" s="88" t="str">
        <v/>
      </c>
      <c r="L131" s="1" t="str">
        <v/>
      </c>
      <c r="O131" s="62" t="s">
        <v>1062</v>
      </c>
      <c r="P131" s="62" t="e">
        <f ca="1">IF(DataFlow_Hide_Rows_Enabled,[1]!DCHideRow(SheetName,P129,IsClient,P130),Message_DataFlow_Disabled)</f>
        <v>#NAME?</v>
      </c>
      <c r="Q131" s="62" t="str">
        <v/>
      </c>
      <c r="S131" s="62">
        <v>0</v>
      </c>
      <c r="T131" s="62">
        <v>0</v>
      </c>
      <c r="U131" s="62">
        <v>0</v>
      </c>
    </row>
    <row r="132" spans="1:21" x14ac:dyDescent="0.2">
      <c r="B132" s="247"/>
      <c r="C132" s="235"/>
      <c r="D132" s="235"/>
      <c r="E132" s="235"/>
      <c r="F132" s="235"/>
      <c r="G132" s="235"/>
      <c r="H132" s="232"/>
      <c r="I132" s="232"/>
      <c r="J132"/>
      <c r="K132" s="88" t="str">
        <v/>
      </c>
      <c r="L132" s="1" t="str">
        <v/>
      </c>
      <c r="Q132" s="62" t="str">
        <v/>
      </c>
      <c r="S132" s="62">
        <v>0</v>
      </c>
      <c r="T132" s="62">
        <v>0</v>
      </c>
      <c r="U132" s="62">
        <v>0</v>
      </c>
    </row>
    <row r="133" spans="1:21" x14ac:dyDescent="0.2">
      <c r="B133" s="247"/>
      <c r="C133" s="235"/>
      <c r="D133" s="235"/>
      <c r="E133" s="235"/>
      <c r="F133" s="235"/>
      <c r="G133" s="235"/>
      <c r="H133" s="232"/>
      <c r="I133" s="232"/>
      <c r="J133"/>
      <c r="K133" s="88" t="str">
        <v/>
      </c>
      <c r="L133" s="1" t="str">
        <v/>
      </c>
      <c r="Q133" s="62" t="str">
        <v/>
      </c>
      <c r="S133" s="62">
        <v>0</v>
      </c>
      <c r="T133" s="62">
        <v>0</v>
      </c>
      <c r="U133" s="62">
        <v>0</v>
      </c>
    </row>
    <row r="134" spans="1:21" x14ac:dyDescent="0.2">
      <c r="B134" s="247"/>
      <c r="C134" s="235" t="s">
        <v>384</v>
      </c>
      <c r="D134" s="235"/>
      <c r="E134" s="235"/>
      <c r="F134" s="235"/>
      <c r="G134" s="235"/>
      <c r="H134" s="232"/>
      <c r="I134" s="232"/>
      <c r="J134"/>
      <c r="K134" s="88" t="str">
        <v/>
      </c>
      <c r="L134" s="1" t="str">
        <v/>
      </c>
      <c r="Q134" s="62" t="str">
        <v/>
      </c>
      <c r="S134" s="62">
        <v>0</v>
      </c>
      <c r="T134" s="62">
        <v>0</v>
      </c>
      <c r="U134" s="62">
        <v>0</v>
      </c>
    </row>
    <row r="135" spans="1:21" x14ac:dyDescent="0.2">
      <c r="B135" s="247"/>
      <c r="C135" s="235"/>
      <c r="D135" s="235"/>
      <c r="E135" s="235"/>
      <c r="F135" s="235"/>
      <c r="G135" s="235"/>
      <c r="H135" s="232"/>
      <c r="I135" s="232"/>
      <c r="J135"/>
      <c r="K135" s="88" t="str">
        <v/>
      </c>
      <c r="L135" s="1" t="str">
        <v/>
      </c>
      <c r="Q135" s="62" t="str">
        <v/>
      </c>
      <c r="S135" s="62">
        <v>0</v>
      </c>
      <c r="T135" s="62">
        <v>0</v>
      </c>
      <c r="U135" s="62">
        <v>0</v>
      </c>
    </row>
    <row r="136" spans="1:21" x14ac:dyDescent="0.2">
      <c r="B136" s="247"/>
      <c r="C136" s="235"/>
      <c r="D136" s="235"/>
      <c r="E136" s="235"/>
      <c r="F136" s="235"/>
      <c r="G136" s="235"/>
      <c r="H136" s="232"/>
      <c r="I136" s="232"/>
      <c r="J136"/>
      <c r="K136" s="88" t="str">
        <v/>
      </c>
      <c r="L136" s="1" t="str">
        <v/>
      </c>
      <c r="Q136" s="62" t="str">
        <v/>
      </c>
      <c r="S136" s="62">
        <v>0</v>
      </c>
      <c r="T136" s="62">
        <v>0</v>
      </c>
      <c r="U136" s="62">
        <v>0</v>
      </c>
    </row>
    <row r="137" spans="1:21" ht="15" thickBot="1" x14ac:dyDescent="0.25">
      <c r="C137" s="71"/>
      <c r="D137" s="71"/>
      <c r="E137" s="71"/>
      <c r="F137" s="71"/>
      <c r="G137" s="71"/>
      <c r="J137"/>
      <c r="K137" s="88"/>
      <c r="L137" s="79"/>
      <c r="Q137" s="62" t="str">
        <v/>
      </c>
    </row>
    <row r="138" spans="1:21" ht="15" thickBot="1" x14ac:dyDescent="0.25">
      <c r="A138"/>
      <c r="B138" s="74" t="s">
        <v>1069</v>
      </c>
      <c r="C138" s="68">
        <f>SUM(C122:C137)</f>
        <v>0</v>
      </c>
      <c r="D138" s="68">
        <f>SUM(D122:D137)</f>
        <v>0</v>
      </c>
      <c r="E138" s="68">
        <f>SUM(E122:E137)</f>
        <v>0</v>
      </c>
      <c r="F138" s="68">
        <f>SUM(F122:F137)</f>
        <v>0</v>
      </c>
      <c r="G138" s="68">
        <f>SUM(G122:G137)</f>
        <v>0</v>
      </c>
      <c r="H138"/>
      <c r="I138"/>
      <c r="J138"/>
      <c r="K138" s="43"/>
      <c r="L138"/>
      <c r="M138"/>
      <c r="N138"/>
      <c r="O138"/>
      <c r="P138"/>
      <c r="Q138"/>
      <c r="R138"/>
      <c r="S138"/>
      <c r="T138"/>
      <c r="U138"/>
    </row>
    <row r="139" spans="1:21" x14ac:dyDescent="0.2">
      <c r="B139" s="1"/>
      <c r="C139" s="120"/>
      <c r="D139" s="71"/>
      <c r="E139" s="71"/>
      <c r="F139" s="71"/>
      <c r="G139" s="71"/>
      <c r="H139" s="69"/>
      <c r="J139"/>
    </row>
    <row r="140" spans="1:21" ht="33" x14ac:dyDescent="0.2">
      <c r="B140" s="104" t="str">
        <f>Lists!$BR$9</f>
        <v>Add attachments by double clicking on the icon below, for example workings to back up the allocations you have made above</v>
      </c>
      <c r="C140" s="71"/>
      <c r="E140" s="71"/>
      <c r="F140" s="71"/>
      <c r="G140" s="71"/>
      <c r="J140"/>
    </row>
    <row r="141" spans="1:21" ht="15" x14ac:dyDescent="0.2">
      <c r="B141" s="35" t="s">
        <v>633</v>
      </c>
      <c r="C141" s="71"/>
      <c r="D141" s="71"/>
      <c r="E141" s="71"/>
      <c r="F141" s="71"/>
      <c r="G141" s="71"/>
      <c r="J141"/>
      <c r="K141" s="88"/>
      <c r="L141" s="1"/>
    </row>
    <row r="142" spans="1:21" x14ac:dyDescent="0.2">
      <c r="B142" s="74" t="s">
        <v>936</v>
      </c>
      <c r="C142" s="71"/>
      <c r="D142" s="71"/>
      <c r="E142" s="71"/>
      <c r="F142" s="71"/>
      <c r="G142" s="71"/>
      <c r="J142"/>
    </row>
    <row r="143" spans="1:21" ht="14.25" customHeight="1" x14ac:dyDescent="0.2">
      <c r="B143" s="342"/>
      <c r="C143" s="342"/>
      <c r="D143" s="71"/>
      <c r="E143" s="71"/>
      <c r="F143" s="71"/>
      <c r="G143" s="71"/>
      <c r="H143" s="71"/>
      <c r="J143"/>
    </row>
    <row r="144" spans="1:21" ht="14.25" customHeight="1" x14ac:dyDescent="0.2">
      <c r="B144" s="342"/>
      <c r="C144" s="342"/>
      <c r="D144" s="71"/>
      <c r="E144" s="71"/>
      <c r="F144" s="71"/>
      <c r="G144" s="71"/>
      <c r="H144" s="71"/>
      <c r="J144"/>
    </row>
    <row r="145" spans="1:21" ht="14.25" customHeight="1" x14ac:dyDescent="0.2">
      <c r="B145" s="342"/>
      <c r="C145" s="342"/>
      <c r="D145" s="71"/>
      <c r="E145" s="71"/>
      <c r="F145" s="71"/>
      <c r="G145" s="71"/>
      <c r="H145" s="71"/>
      <c r="J145"/>
    </row>
    <row r="146" spans="1:21" x14ac:dyDescent="0.2">
      <c r="A146"/>
      <c r="B146"/>
      <c r="C146"/>
      <c r="D146"/>
      <c r="E146"/>
      <c r="F146"/>
      <c r="G146"/>
      <c r="H146"/>
      <c r="I146"/>
      <c r="J146"/>
      <c r="K146" s="43"/>
      <c r="L146"/>
      <c r="M146"/>
      <c r="N146"/>
      <c r="O146"/>
      <c r="P146"/>
      <c r="Q146"/>
      <c r="R146"/>
      <c r="S146"/>
      <c r="T146"/>
      <c r="U146"/>
    </row>
    <row r="147" spans="1:21" ht="15.75" hidden="1" thickBot="1" x14ac:dyDescent="0.3">
      <c r="A147" s="65" t="s">
        <v>83</v>
      </c>
      <c r="J147"/>
    </row>
    <row r="148" spans="1:21" hidden="1" x14ac:dyDescent="0.2">
      <c r="A148" s="62" t="s">
        <v>106</v>
      </c>
      <c r="B148" s="107" t="e">
        <f ca="1">[1]!DCRefersToSheetName()</f>
        <v>#NAME?</v>
      </c>
      <c r="J148"/>
    </row>
    <row r="149" spans="1:21" hidden="1" x14ac:dyDescent="0.2">
      <c r="A149" s="62" t="s">
        <v>18</v>
      </c>
      <c r="B149" s="107" t="s">
        <v>44</v>
      </c>
      <c r="J149"/>
    </row>
    <row r="150" spans="1:21" hidden="1" x14ac:dyDescent="0.2">
      <c r="A150" s="62" t="s">
        <v>937</v>
      </c>
      <c r="B150" s="74" t="str">
        <f>+$B$149&amp;Lists!$V$5</f>
        <v>Charitable donations to be allocated</v>
      </c>
    </row>
    <row r="151" spans="1:21" hidden="1" x14ac:dyDescent="0.2">
      <c r="A151" s="62" t="s">
        <v>507</v>
      </c>
      <c r="B151" s="108">
        <f>SUM(C6:G6,K6:K137)</f>
        <v>0</v>
      </c>
    </row>
    <row r="152" spans="1:21" hidden="1" x14ac:dyDescent="0.2">
      <c r="A152" s="62" t="s">
        <v>801</v>
      </c>
      <c r="B152" s="108" t="str" cm="1">
        <f t="array" ref="B152">_VALIDATIONSMESSAGE2(B151,_xlfn.VSTACK(B6,L6:L137),)</f>
        <v/>
      </c>
    </row>
    <row r="153" spans="1:21" hidden="1" x14ac:dyDescent="0.2">
      <c r="A153" s="62" t="s">
        <v>1070</v>
      </c>
      <c r="B153" s="108" t="b">
        <f>$C$115&lt;&gt;0</f>
        <v>0</v>
      </c>
    </row>
    <row r="154" spans="1:21" hidden="1" x14ac:dyDescent="0.2">
      <c r="A154" s="62" t="s">
        <v>107</v>
      </c>
      <c r="B154" s="108" t="e">
        <f ca="1">Admin!G56</f>
        <v>#NAME?</v>
      </c>
    </row>
    <row r="155" spans="1:21" hidden="1" x14ac:dyDescent="0.2">
      <c r="A155" s="62" t="s">
        <v>108</v>
      </c>
      <c r="B155" s="108" t="e">
        <f ca="1">Admin!H56</f>
        <v>#NAME?</v>
      </c>
    </row>
    <row r="156" spans="1:21" hidden="1" x14ac:dyDescent="0.2">
      <c r="A156" s="62" t="s">
        <v>109</v>
      </c>
      <c r="B156" s="108" t="b">
        <f>Admin!I56</f>
        <v>1</v>
      </c>
    </row>
    <row r="157" spans="1:21" ht="15.75" hidden="1" thickBot="1" x14ac:dyDescent="0.3">
      <c r="A157" s="73" t="s">
        <v>737</v>
      </c>
    </row>
    <row r="158" spans="1:21" hidden="1" x14ac:dyDescent="0.2">
      <c r="A158" s="62" t="s">
        <v>738</v>
      </c>
    </row>
    <row r="159" spans="1:21" hidden="1" x14ac:dyDescent="0.2">
      <c r="A159" s="62" t="s">
        <v>828</v>
      </c>
      <c r="D159" s="62" t="e">
        <f ca="1">IF(DataFlow_Hide_Cols_Enabled,[1]!DCHideCol(SheetName,COLUMN(D$3),FALSE,Business_show_count),Message_DataFlow_Disabled)</f>
        <v>#NAME?</v>
      </c>
      <c r="E159" s="62" t="e">
        <f ca="1">IF(DataFlow_Hide_Cols_Enabled,[1]!DCHideCol(SheetName,COLUMN(D$3)+Business_show_count,TRUE,Business_hide_count),Message_DataFlow_Disabled)</f>
        <v>#NAME?</v>
      </c>
    </row>
    <row r="160" spans="1:21" hidden="1" x14ac:dyDescent="0.2">
      <c r="A160" s="62" t="s">
        <v>889</v>
      </c>
      <c r="B160" s="74">
        <f>COLUMN($H$1)</f>
        <v>8</v>
      </c>
    </row>
    <row r="161" spans="1:2" hidden="1" x14ac:dyDescent="0.2">
      <c r="A161" s="62" t="s">
        <v>890</v>
      </c>
      <c r="B161" s="74">
        <v>2</v>
      </c>
    </row>
    <row r="162" spans="1:2" hidden="1" x14ac:dyDescent="0.2">
      <c r="A162" s="62" t="s">
        <v>113</v>
      </c>
      <c r="B162" s="74" t="e">
        <f ca="1">IF(DataFlow_Hide_Cols_Enabled,[1]!DCHideCol(SheetName,B160,IsClient,B161),Message_DataFlow_Disabled)</f>
        <v>#NAME?</v>
      </c>
    </row>
    <row r="163" spans="1:2" hidden="1" x14ac:dyDescent="0.2">
      <c r="B163" s="62" t="s">
        <v>114</v>
      </c>
    </row>
  </sheetData>
  <sheetProtection sort="0" autoFilter="0" pivotTables="0"/>
  <mergeCells count="3">
    <mergeCell ref="B143:C145"/>
    <mergeCell ref="B121:C121"/>
    <mergeCell ref="B120:C120"/>
  </mergeCells>
  <conditionalFormatting sqref="C139">
    <cfRule type="iconSet" priority="4">
      <iconSet iconSet="3Symbols" showValue="0" reverse="1">
        <cfvo type="percent" val="0"/>
        <cfvo type="num" val="0" gte="0"/>
        <cfvo type="num" val="1"/>
      </iconSet>
    </cfRule>
  </conditionalFormatting>
  <conditionalFormatting sqref="K131:K136">
    <cfRule type="iconSet" priority="9">
      <iconSet iconSet="3Symbols" showValue="0" reverse="1">
        <cfvo type="percent" val="0"/>
        <cfvo type="num" val="0" gte="0"/>
        <cfvo type="num" val="1"/>
      </iconSet>
    </cfRule>
  </conditionalFormatting>
  <conditionalFormatting sqref="K137">
    <cfRule type="iconSet" priority="12">
      <iconSet iconSet="3Symbols" showValue="0" reverse="1">
        <cfvo type="percent" val="0"/>
        <cfvo type="num" val="0" gte="0"/>
        <cfvo type="num" val="1"/>
      </iconSet>
    </cfRule>
  </conditionalFormatting>
  <conditionalFormatting sqref="K141">
    <cfRule type="iconSet" priority="7">
      <iconSet iconSet="3Symbols" showValue="0" reverse="1">
        <cfvo type="percent" val="0"/>
        <cfvo type="num" val="0" gte="0"/>
        <cfvo type="num" val="1"/>
      </iconSet>
    </cfRule>
  </conditionalFormatting>
  <conditionalFormatting sqref="K130:L130">
    <cfRule type="iconSet" priority="10">
      <iconSet iconSet="3Symbols" showValue="0" reverse="1">
        <cfvo type="percent" val="0"/>
        <cfvo type="num" val="0" gte="0"/>
        <cfvo type="num" val="1"/>
      </iconSet>
    </cfRule>
  </conditionalFormatting>
  <conditionalFormatting sqref="L137">
    <cfRule type="iconSet" priority="11">
      <iconSet iconSet="3Symbols" showValue="0" reverse="1">
        <cfvo type="percent" val="0"/>
        <cfvo type="num" val="0" gte="0"/>
        <cfvo type="num" val="1"/>
      </iconSet>
    </cfRule>
  </conditionalFormatting>
  <conditionalFormatting sqref="L141">
    <cfRule type="iconSet" priority="8">
      <iconSet iconSet="3Symbols" showValue="0" reverse="1">
        <cfvo type="percent" val="0"/>
        <cfvo type="num" val="0" gte="0"/>
        <cfvo type="num" val="1"/>
      </iconSet>
    </cfRule>
  </conditionalFormatting>
  <dataValidations count="1">
    <dataValidation type="list" allowBlank="1" showInputMessage="1" showErrorMessage="1" sqref="H131:H136" xr:uid="{00000000-0002-0000-1900-000000000000}">
      <formula1>_xlfn.ANCHORARRAY($B$123)</formula1>
    </dataValidation>
  </dataValidations>
  <hyperlinks>
    <hyperlink ref="C11" location="'Map adjustments'!A1" display="Go to Map adjustments" xr:uid="{00000000-0004-0000-1900-000000000000}"/>
    <hyperlink ref="A3" location="Index!A1" display="Index" xr:uid="{00000000-0004-0000-1900-000001000000}"/>
    <hyperlink ref="B121" r:id="rId1" xr:uid="{00000000-0004-0000-1900-000002000000}"/>
    <hyperlink ref="B121:C121" r:id="rId2" display="For information on how PwC can help to automate this analysis" xr:uid="{00000000-0004-0000-19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0E715760-0976-46B7-9E41-4B6B117D43E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82C6BA36-B1FE-46E4-8DDE-3407A09719C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4" id="{377CD15F-CB58-447F-96C5-9EECD19C172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H139</xm:sqref>
        </x14:conditionalFormatting>
        <x14:conditionalFormatting xmlns:xm="http://schemas.microsoft.com/office/excel/2006/main">
          <x14:cfRule type="iconSet" priority="1" id="{BB624168-B7AC-480F-890E-0A686B42F9F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59" id="{18998746-B868-4CD2-B946-739A4B3C8A6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1000000}">
          <x14:formula1>
            <xm:f>Lists!$B$4:$B$5</xm:f>
          </x14:formula1>
          <xm:sqref>I131:I136</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FF8D4-C9CF-49FD-B635-AC7AAF9881C5}">
  <sheetPr>
    <tabColor theme="7" tint="0.79995117038483843"/>
    <pageSetUpPr autoPageBreaks="0" fitToPage="1"/>
  </sheetPr>
  <dimension ref="A1:U169"/>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5" width="15.625" style="62" hidden="1" customWidth="1"/>
    <col min="6" max="6" width="14.875" style="62" hidden="1" customWidth="1"/>
    <col min="7" max="7" width="15.625" style="62" hidden="1" customWidth="1"/>
    <col min="8" max="8" width="50.625" style="62" customWidth="1"/>
    <col min="9" max="9" width="10.625" style="62" customWidth="1"/>
    <col min="10" max="10" width="4.625"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row>
    <row r="2" spans="1:19" x14ac:dyDescent="0.2">
      <c r="A2" s="13" t="e" cm="1">
        <f t="array" aca="1" ref="A2" ca="1">HYPERLINK("#Help!Navigation_"&amp;SUBSTITUTE(SheetName," ","_"),"Help")</f>
        <v>#NAME?</v>
      </c>
      <c r="B2" s="13" t="e">
        <f ca="1">HYPERLINK(Lists!$T$6&amp;SUBSTITUTE(SheetName," ","_"),Lists!$T$4)</f>
        <v>#NAME?</v>
      </c>
    </row>
    <row r="3" spans="1:19" ht="30.6" customHeight="1" thickBot="1" x14ac:dyDescent="0.3">
      <c r="A3" s="61" t="s">
        <v>117</v>
      </c>
      <c r="B3" s="65" t="str">
        <f>'TB and map'!B$4</f>
        <v xml:space="preserve">Narrative </v>
      </c>
      <c r="C3" s="65" t="str">
        <f>'TB and map'!C$4</f>
        <v>Amount</v>
      </c>
      <c r="D3" s="65" t="str" cm="1">
        <f t="array" ref="D3">_xlfn.ANCHORARRAY('PwC Setup'!$B$74)</f>
        <v/>
      </c>
      <c r="E3" s="65"/>
      <c r="F3" s="65"/>
      <c r="G3" s="65"/>
      <c r="L3" s="65" t="s">
        <v>808</v>
      </c>
      <c r="O3" s="62" t="s">
        <v>1050</v>
      </c>
      <c r="Q3" s="62" t="s">
        <v>1051</v>
      </c>
      <c r="R3" s="62" t="s">
        <v>7</v>
      </c>
      <c r="S3" s="62" t="s">
        <v>483</v>
      </c>
    </row>
    <row r="4" spans="1:19" customFormat="1" ht="15" customHeight="1" thickBot="1" x14ac:dyDescent="0.25">
      <c r="B4" s="5"/>
      <c r="C4" s="67" t="str">
        <f>+Currency_Symbol</f>
        <v>£</v>
      </c>
      <c r="D4" s="67" t="str">
        <f>+Currency_Symbol</f>
        <v>£</v>
      </c>
      <c r="E4" s="67" t="str">
        <f>+Currency_Symbol</f>
        <v>£</v>
      </c>
      <c r="F4" s="67" t="str">
        <f>+Currency_Symbol</f>
        <v>£</v>
      </c>
      <c r="G4" s="67" t="str">
        <f>+Currency_Symbol</f>
        <v>£</v>
      </c>
      <c r="K4" s="43"/>
    </row>
    <row r="5" spans="1:19" customFormat="1" ht="15" customHeight="1" thickBot="1" x14ac:dyDescent="0.25">
      <c r="A5" s="62"/>
      <c r="B5" s="10" t="s">
        <v>1055</v>
      </c>
      <c r="C5" s="68" cm="1">
        <f t="array" ref="C5:G5">+_xlfn.ANCHORARRAY(C115)-C144:G144</f>
        <v>0</v>
      </c>
      <c r="D5" s="68">
        <v>0</v>
      </c>
      <c r="E5" s="68">
        <v>0</v>
      </c>
      <c r="F5" s="68">
        <v>0</v>
      </c>
      <c r="G5" s="68">
        <v>0</v>
      </c>
      <c r="K5" s="43"/>
    </row>
    <row r="6" spans="1:19" customFormat="1" ht="15" customHeight="1" x14ac:dyDescent="0.2">
      <c r="B6" s="105" t="str">
        <f>IF(OR(C6:G6),+B5&amp;Message_Should_Be_Zero,"")</f>
        <v/>
      </c>
      <c r="C6" s="69" cm="1">
        <f t="array" ref="C6:G6">IF(C5:G5=0,0,1)</f>
        <v>0</v>
      </c>
      <c r="D6" s="69">
        <v>0</v>
      </c>
      <c r="E6" s="69">
        <v>0</v>
      </c>
      <c r="F6" s="69">
        <v>0</v>
      </c>
      <c r="G6" s="69">
        <v>0</v>
      </c>
      <c r="K6" s="43"/>
    </row>
    <row r="7" spans="1:19" customFormat="1" ht="49.5" x14ac:dyDescent="0.2">
      <c r="B7" s="104" t="str">
        <f>Lists!$BR$4</f>
        <v>The remaining amount to be allocated, above, adjusts as you allocate amounts to the disclosures. Once complete the remaining amount should be zero.</v>
      </c>
      <c r="K7" s="43"/>
    </row>
    <row r="8" spans="1:19" customFormat="1" ht="15" customHeight="1" x14ac:dyDescent="0.2">
      <c r="B8" s="5"/>
      <c r="K8" s="43"/>
    </row>
    <row r="9" spans="1:19" ht="15.75" x14ac:dyDescent="0.25">
      <c r="A9" s="70" t="str">
        <f>$B$156&amp;Lists!$V$7</f>
        <v>Interest and foreign exchange movements to be allocated accounts</v>
      </c>
      <c r="B9" s="184"/>
    </row>
    <row r="10" spans="1:19" customFormat="1" x14ac:dyDescent="0.2">
      <c r="B10" s="5"/>
      <c r="K10" s="43"/>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1073</v>
      </c>
    </row>
    <row r="13" spans="1:19" hidden="1" x14ac:dyDescent="0.2">
      <c r="B13" s="74" t="s">
        <v>785</v>
      </c>
      <c r="C13" s="62" t="s">
        <v>787</v>
      </c>
      <c r="D13" s="62" t="s">
        <v>817</v>
      </c>
      <c r="E13" s="62" t="s">
        <v>818</v>
      </c>
      <c r="F13" s="62" t="s">
        <v>819</v>
      </c>
      <c r="G13" s="62" t="s">
        <v>820</v>
      </c>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K14" s="121" t="str" cm="1">
        <f t="array" ref="K14">IF(ISERROR(A14),{1,"Too many codes to be allocated"},"")</f>
        <v/>
      </c>
      <c r="L14" s="1"/>
      <c r="O14" s="62" t="s">
        <v>1056</v>
      </c>
      <c r="P14" s="62">
        <f>ROW($P$14)</f>
        <v>14</v>
      </c>
    </row>
    <row r="15" spans="1:19" ht="14.1" hidden="1" customHeight="1" x14ac:dyDescent="0.2">
      <c r="C15" s="10"/>
      <c r="D15" s="10"/>
      <c r="E15" s="10"/>
      <c r="F15" s="10"/>
      <c r="G15" s="10"/>
      <c r="O15" s="62" t="s">
        <v>1057</v>
      </c>
      <c r="P15" s="62">
        <f>ROWS(_xlfn.ANCHORARRAY(A14))</f>
        <v>1</v>
      </c>
    </row>
    <row r="16" spans="1:19" ht="14.1" hidden="1" customHeight="1" x14ac:dyDescent="0.2">
      <c r="C16" s="10"/>
      <c r="D16" s="10"/>
      <c r="E16" s="10"/>
      <c r="F16" s="10"/>
      <c r="G16" s="10"/>
      <c r="O16" s="62" t="s">
        <v>1058</v>
      </c>
      <c r="P16" s="62" t="e">
        <f ca="1">IF(DataFlow_Hide_Rows_Enabled,[1]!DCHideRow($B$154,P14,FALSE,P15),Message_DataFlow_Disabled)</f>
        <v>#NAME?</v>
      </c>
    </row>
    <row r="17" spans="3:16" ht="14.1" hidden="1" customHeight="1" x14ac:dyDescent="0.2">
      <c r="C17" s="10"/>
      <c r="D17" s="10"/>
      <c r="E17" s="10"/>
      <c r="F17" s="10"/>
      <c r="G17" s="10"/>
      <c r="O17" s="62" t="s">
        <v>1059</v>
      </c>
      <c r="P17" s="62">
        <f>ROW($P$113)</f>
        <v>113</v>
      </c>
    </row>
    <row r="18" spans="3:16" ht="14.1" hidden="1" customHeight="1" x14ac:dyDescent="0.2">
      <c r="C18" s="10"/>
      <c r="D18" s="10"/>
      <c r="E18" s="10"/>
      <c r="F18" s="10"/>
      <c r="G18" s="10"/>
      <c r="O18" s="62" t="s">
        <v>1060</v>
      </c>
      <c r="P18" s="62">
        <f>P14+P15</f>
        <v>15</v>
      </c>
    </row>
    <row r="19" spans="3:16" ht="14.1" hidden="1" customHeight="1" x14ac:dyDescent="0.2">
      <c r="C19" s="10"/>
      <c r="D19" s="10"/>
      <c r="E19" s="10"/>
      <c r="F19" s="10"/>
      <c r="G19" s="10"/>
      <c r="O19" s="62" t="s">
        <v>1061</v>
      </c>
      <c r="P19" s="62">
        <f>P17-P18+1</f>
        <v>99</v>
      </c>
    </row>
    <row r="20" spans="3:16" ht="14.1" hidden="1" customHeight="1" x14ac:dyDescent="0.2">
      <c r="C20" s="10"/>
      <c r="D20" s="10"/>
      <c r="E20" s="10"/>
      <c r="F20" s="10"/>
      <c r="G20" s="10"/>
      <c r="O20" s="62" t="s">
        <v>1062</v>
      </c>
      <c r="P20" s="62" t="e">
        <f ca="1">IF(DataFlow_Hide_Rows_Enabled,[1]!DCHideRow($B$154,P18,NOT('PwC Setup'!$B$58),P19),Message_DataFlow_Disabled)</f>
        <v>#NAME?</v>
      </c>
    </row>
    <row r="21" spans="3:16" hidden="1" x14ac:dyDescent="0.2">
      <c r="C21" s="10"/>
      <c r="D21" s="10"/>
      <c r="E21" s="10"/>
      <c r="F21" s="10"/>
      <c r="G21" s="10"/>
    </row>
    <row r="22" spans="3:16" hidden="1" x14ac:dyDescent="0.2">
      <c r="C22" s="10"/>
      <c r="D22" s="10"/>
      <c r="E22" s="10"/>
      <c r="F22" s="10"/>
      <c r="G22" s="10"/>
    </row>
    <row r="23" spans="3:16" hidden="1" x14ac:dyDescent="0.2">
      <c r="C23" s="10"/>
      <c r="D23" s="10"/>
      <c r="E23" s="10"/>
      <c r="F23" s="10"/>
      <c r="G23" s="10"/>
    </row>
    <row r="24" spans="3:16" hidden="1" x14ac:dyDescent="0.2">
      <c r="C24" s="10"/>
      <c r="D24" s="10"/>
      <c r="E24" s="10"/>
      <c r="F24" s="10"/>
      <c r="G24" s="10"/>
    </row>
    <row r="25" spans="3:16" hidden="1" x14ac:dyDescent="0.2">
      <c r="C25" s="10"/>
      <c r="D25" s="10"/>
      <c r="E25" s="10"/>
      <c r="F25" s="10"/>
      <c r="G25" s="10"/>
    </row>
    <row r="26" spans="3:16" hidden="1" x14ac:dyDescent="0.2">
      <c r="C26" s="10"/>
      <c r="D26" s="10"/>
      <c r="E26" s="10"/>
      <c r="F26" s="10"/>
      <c r="G26" s="10"/>
    </row>
    <row r="27" spans="3:16" hidden="1" x14ac:dyDescent="0.2">
      <c r="C27" s="10"/>
      <c r="D27" s="10"/>
      <c r="E27" s="10"/>
      <c r="F27" s="10"/>
      <c r="G27" s="10"/>
    </row>
    <row r="28" spans="3:16" hidden="1" x14ac:dyDescent="0.2">
      <c r="C28" s="10"/>
      <c r="D28" s="10"/>
      <c r="E28" s="10"/>
      <c r="F28" s="10"/>
      <c r="G28" s="10"/>
    </row>
    <row r="29" spans="3:16" hidden="1" x14ac:dyDescent="0.2">
      <c r="C29" s="10"/>
      <c r="D29" s="10"/>
      <c r="E29" s="10"/>
      <c r="F29" s="10"/>
      <c r="G29" s="10"/>
    </row>
    <row r="30" spans="3:16" hidden="1" x14ac:dyDescent="0.2">
      <c r="C30" s="10"/>
      <c r="D30" s="10"/>
      <c r="E30" s="10"/>
      <c r="F30" s="10"/>
      <c r="G30" s="10"/>
    </row>
    <row r="31" spans="3:16" hidden="1" x14ac:dyDescent="0.2">
      <c r="C31" s="10"/>
      <c r="D31" s="10"/>
      <c r="E31" s="10"/>
      <c r="F31" s="10"/>
      <c r="G31" s="10"/>
    </row>
    <row r="32" spans="3:16" hidden="1" x14ac:dyDescent="0.2">
      <c r="C32" s="10"/>
      <c r="D32" s="10"/>
      <c r="E32" s="10"/>
      <c r="F32" s="10"/>
      <c r="G32" s="10"/>
    </row>
    <row r="33" spans="3:7" hidden="1" x14ac:dyDescent="0.2">
      <c r="C33" s="10"/>
      <c r="D33" s="10"/>
      <c r="E33" s="10"/>
      <c r="F33" s="10"/>
      <c r="G33" s="10"/>
    </row>
    <row r="34" spans="3:7" hidden="1" x14ac:dyDescent="0.2">
      <c r="C34" s="10"/>
      <c r="D34" s="10"/>
      <c r="E34" s="10"/>
      <c r="F34" s="10"/>
      <c r="G34" s="10"/>
    </row>
    <row r="35" spans="3:7" hidden="1" x14ac:dyDescent="0.2">
      <c r="C35" s="10"/>
      <c r="D35" s="10"/>
      <c r="E35" s="10"/>
      <c r="F35" s="10"/>
      <c r="G35" s="10"/>
    </row>
    <row r="36" spans="3:7" hidden="1" x14ac:dyDescent="0.2">
      <c r="C36" s="10"/>
      <c r="D36" s="10"/>
      <c r="E36" s="10"/>
      <c r="F36" s="10"/>
      <c r="G36" s="10"/>
    </row>
    <row r="37" spans="3:7" hidden="1" x14ac:dyDescent="0.2">
      <c r="C37" s="10"/>
      <c r="D37" s="10"/>
      <c r="E37" s="10"/>
      <c r="F37" s="10"/>
      <c r="G37" s="10"/>
    </row>
    <row r="38" spans="3:7" hidden="1" x14ac:dyDescent="0.2">
      <c r="C38" s="10"/>
      <c r="D38" s="10"/>
      <c r="E38" s="10"/>
      <c r="F38" s="10"/>
      <c r="G38" s="10"/>
    </row>
    <row r="39" spans="3:7" hidden="1" x14ac:dyDescent="0.2">
      <c r="C39" s="10"/>
      <c r="D39" s="10"/>
      <c r="E39" s="10"/>
      <c r="F39" s="10"/>
      <c r="G39" s="10"/>
    </row>
    <row r="40" spans="3:7" hidden="1" x14ac:dyDescent="0.2">
      <c r="C40" s="10"/>
      <c r="D40" s="10"/>
      <c r="E40" s="10"/>
      <c r="F40" s="10"/>
      <c r="G40" s="10"/>
    </row>
    <row r="41" spans="3:7" hidden="1" x14ac:dyDescent="0.2">
      <c r="C41" s="10"/>
      <c r="D41" s="10"/>
      <c r="E41" s="10"/>
      <c r="F41" s="10"/>
      <c r="G41" s="10"/>
    </row>
    <row r="42" spans="3:7" hidden="1" x14ac:dyDescent="0.2">
      <c r="C42" s="10"/>
      <c r="D42" s="10"/>
      <c r="E42" s="10"/>
      <c r="F42" s="10"/>
      <c r="G42" s="10"/>
    </row>
    <row r="43" spans="3:7" hidden="1" x14ac:dyDescent="0.2">
      <c r="C43" s="10"/>
      <c r="D43" s="10"/>
      <c r="E43" s="10"/>
      <c r="F43" s="10"/>
      <c r="G43" s="10"/>
    </row>
    <row r="44" spans="3:7" hidden="1" x14ac:dyDescent="0.2">
      <c r="C44" s="10"/>
      <c r="D44" s="10"/>
      <c r="E44" s="10"/>
      <c r="F44" s="10"/>
      <c r="G44" s="10"/>
    </row>
    <row r="45" spans="3:7" hidden="1" x14ac:dyDescent="0.2">
      <c r="C45" s="10"/>
      <c r="D45" s="10"/>
      <c r="E45" s="10"/>
      <c r="F45" s="10"/>
      <c r="G45" s="10"/>
    </row>
    <row r="46" spans="3:7" hidden="1" x14ac:dyDescent="0.2">
      <c r="C46" s="10"/>
      <c r="D46" s="10"/>
      <c r="E46" s="10"/>
      <c r="F46" s="10"/>
      <c r="G46" s="10"/>
    </row>
    <row r="47" spans="3:7" hidden="1" x14ac:dyDescent="0.2">
      <c r="C47" s="10"/>
      <c r="D47" s="10"/>
      <c r="E47" s="10"/>
      <c r="F47" s="10"/>
      <c r="G47" s="10"/>
    </row>
    <row r="48" spans="3:7" hidden="1" x14ac:dyDescent="0.2">
      <c r="C48" s="10"/>
      <c r="D48" s="10"/>
      <c r="E48" s="10"/>
      <c r="F48" s="10"/>
      <c r="G48" s="10"/>
    </row>
    <row r="49" spans="3:7" hidden="1" x14ac:dyDescent="0.2">
      <c r="C49" s="10"/>
      <c r="D49" s="10"/>
      <c r="E49" s="10"/>
      <c r="F49" s="10"/>
      <c r="G49" s="10"/>
    </row>
    <row r="50" spans="3:7" hidden="1" x14ac:dyDescent="0.2">
      <c r="C50" s="10"/>
      <c r="D50" s="10"/>
      <c r="E50" s="10"/>
      <c r="F50" s="10"/>
      <c r="G50" s="10"/>
    </row>
    <row r="51" spans="3:7" hidden="1" x14ac:dyDescent="0.2">
      <c r="C51" s="10"/>
      <c r="D51" s="10"/>
      <c r="E51" s="10"/>
      <c r="F51" s="10"/>
      <c r="G51" s="10"/>
    </row>
    <row r="52" spans="3:7" hidden="1" x14ac:dyDescent="0.2">
      <c r="C52" s="10"/>
      <c r="D52" s="10"/>
      <c r="E52" s="10"/>
      <c r="F52" s="10"/>
      <c r="G52" s="10"/>
    </row>
    <row r="53" spans="3:7" hidden="1" x14ac:dyDescent="0.2">
      <c r="C53" s="10"/>
      <c r="D53" s="10"/>
      <c r="E53" s="10"/>
      <c r="F53" s="10"/>
      <c r="G53" s="10"/>
    </row>
    <row r="54" spans="3:7" hidden="1" x14ac:dyDescent="0.2">
      <c r="C54" s="10"/>
      <c r="D54" s="10"/>
      <c r="E54" s="10"/>
      <c r="F54" s="10"/>
      <c r="G54" s="10"/>
    </row>
    <row r="55" spans="3:7" hidden="1" x14ac:dyDescent="0.2">
      <c r="C55" s="10"/>
      <c r="D55" s="10"/>
      <c r="E55" s="10"/>
      <c r="F55" s="10"/>
      <c r="G55" s="10"/>
    </row>
    <row r="56" spans="3:7" hidden="1" x14ac:dyDescent="0.2">
      <c r="C56" s="10"/>
      <c r="D56" s="10"/>
      <c r="E56" s="10"/>
      <c r="F56" s="10"/>
      <c r="G56" s="10"/>
    </row>
    <row r="57" spans="3:7" hidden="1" x14ac:dyDescent="0.2">
      <c r="C57" s="10"/>
      <c r="D57" s="10"/>
      <c r="E57" s="10"/>
      <c r="F57" s="10"/>
      <c r="G57" s="10"/>
    </row>
    <row r="58" spans="3:7" hidden="1" x14ac:dyDescent="0.2">
      <c r="C58" s="10"/>
      <c r="D58" s="10"/>
      <c r="E58" s="10"/>
      <c r="F58" s="10"/>
      <c r="G58" s="10"/>
    </row>
    <row r="59" spans="3:7" hidden="1" x14ac:dyDescent="0.2">
      <c r="C59" s="10"/>
      <c r="D59" s="10"/>
      <c r="E59" s="10"/>
      <c r="F59" s="10"/>
      <c r="G59" s="10"/>
    </row>
    <row r="60" spans="3:7" hidden="1" x14ac:dyDescent="0.2">
      <c r="C60" s="10"/>
      <c r="D60" s="10"/>
      <c r="E60" s="10"/>
      <c r="F60" s="10"/>
      <c r="G60" s="10"/>
    </row>
    <row r="61" spans="3:7" hidden="1" x14ac:dyDescent="0.2">
      <c r="C61" s="10"/>
      <c r="D61" s="10"/>
      <c r="E61" s="10"/>
      <c r="F61" s="10"/>
      <c r="G61" s="10"/>
    </row>
    <row r="62" spans="3:7" hidden="1" x14ac:dyDescent="0.2">
      <c r="C62" s="10"/>
      <c r="D62" s="10"/>
      <c r="E62" s="10"/>
      <c r="F62" s="10"/>
      <c r="G62" s="10"/>
    </row>
    <row r="63" spans="3:7" hidden="1" x14ac:dyDescent="0.2">
      <c r="C63" s="10"/>
      <c r="D63" s="10"/>
      <c r="E63" s="10"/>
      <c r="F63" s="10"/>
      <c r="G63" s="10"/>
    </row>
    <row r="64" spans="3:7" hidden="1" x14ac:dyDescent="0.2">
      <c r="C64" s="10"/>
      <c r="D64" s="10"/>
      <c r="E64" s="10"/>
      <c r="F64" s="10"/>
      <c r="G64" s="10"/>
    </row>
    <row r="65" spans="3:7" hidden="1" x14ac:dyDescent="0.2">
      <c r="C65" s="10"/>
      <c r="D65" s="10"/>
      <c r="E65" s="10"/>
      <c r="F65" s="10"/>
      <c r="G65" s="10"/>
    </row>
    <row r="66" spans="3:7" hidden="1" x14ac:dyDescent="0.2">
      <c r="C66" s="10"/>
      <c r="D66" s="10"/>
      <c r="E66" s="10"/>
      <c r="F66" s="10"/>
      <c r="G66" s="10"/>
    </row>
    <row r="67" spans="3:7" hidden="1" x14ac:dyDescent="0.2">
      <c r="C67" s="10"/>
      <c r="D67" s="10"/>
      <c r="E67" s="10"/>
      <c r="F67" s="10"/>
      <c r="G67" s="10"/>
    </row>
    <row r="68" spans="3:7" hidden="1" x14ac:dyDescent="0.2">
      <c r="C68" s="10"/>
      <c r="D68" s="10"/>
      <c r="E68" s="10"/>
      <c r="F68" s="10"/>
      <c r="G68" s="10"/>
    </row>
    <row r="69" spans="3:7" hidden="1" x14ac:dyDescent="0.2">
      <c r="C69" s="10"/>
      <c r="D69" s="10"/>
      <c r="E69" s="10"/>
      <c r="F69" s="10"/>
      <c r="G69" s="10"/>
    </row>
    <row r="70" spans="3:7" hidden="1" x14ac:dyDescent="0.2">
      <c r="C70" s="10"/>
      <c r="D70" s="10"/>
      <c r="E70" s="10"/>
      <c r="F70" s="10"/>
      <c r="G70" s="10"/>
    </row>
    <row r="71" spans="3:7" hidden="1" x14ac:dyDescent="0.2">
      <c r="C71" s="10"/>
      <c r="D71" s="10"/>
      <c r="E71" s="10"/>
      <c r="F71" s="10"/>
      <c r="G71" s="10"/>
    </row>
    <row r="72" spans="3:7" hidden="1" x14ac:dyDescent="0.2">
      <c r="C72" s="10"/>
      <c r="D72" s="10"/>
      <c r="E72" s="10"/>
      <c r="F72" s="10"/>
      <c r="G72" s="10"/>
    </row>
    <row r="73" spans="3:7" hidden="1" x14ac:dyDescent="0.2">
      <c r="C73" s="10"/>
      <c r="D73" s="10"/>
      <c r="E73" s="10"/>
      <c r="F73" s="10"/>
      <c r="G73" s="10"/>
    </row>
    <row r="74" spans="3:7" hidden="1" x14ac:dyDescent="0.2">
      <c r="C74" s="10"/>
      <c r="D74" s="10"/>
      <c r="E74" s="10"/>
      <c r="F74" s="10"/>
      <c r="G74" s="10"/>
    </row>
    <row r="75" spans="3:7" hidden="1" x14ac:dyDescent="0.2">
      <c r="C75" s="10"/>
      <c r="D75" s="10"/>
      <c r="E75" s="10"/>
      <c r="F75" s="10"/>
      <c r="G75" s="10"/>
    </row>
    <row r="76" spans="3:7" hidden="1" x14ac:dyDescent="0.2">
      <c r="C76" s="10"/>
      <c r="D76" s="10"/>
      <c r="E76" s="10"/>
      <c r="F76" s="10"/>
      <c r="G76" s="10"/>
    </row>
    <row r="77" spans="3:7" hidden="1" x14ac:dyDescent="0.2">
      <c r="C77" s="10"/>
      <c r="D77" s="10"/>
      <c r="E77" s="10"/>
      <c r="F77" s="10"/>
      <c r="G77" s="10"/>
    </row>
    <row r="78" spans="3:7" hidden="1" x14ac:dyDescent="0.2">
      <c r="C78" s="10"/>
      <c r="D78" s="10"/>
      <c r="E78" s="10"/>
      <c r="F78" s="10"/>
      <c r="G78" s="10"/>
    </row>
    <row r="79" spans="3:7" hidden="1" x14ac:dyDescent="0.2">
      <c r="C79" s="10"/>
      <c r="D79" s="10"/>
      <c r="E79" s="10"/>
      <c r="F79" s="10"/>
      <c r="G79" s="10"/>
    </row>
    <row r="80" spans="3:7" hidden="1" x14ac:dyDescent="0.2">
      <c r="C80" s="10"/>
      <c r="D80" s="10"/>
      <c r="E80" s="10"/>
      <c r="F80" s="10"/>
      <c r="G80" s="10"/>
    </row>
    <row r="81" spans="3:7" hidden="1" x14ac:dyDescent="0.2">
      <c r="C81" s="10"/>
      <c r="D81" s="10"/>
      <c r="E81" s="10"/>
      <c r="F81" s="10"/>
      <c r="G81" s="10"/>
    </row>
    <row r="82" spans="3:7" hidden="1" x14ac:dyDescent="0.2">
      <c r="C82" s="10"/>
      <c r="D82" s="10"/>
      <c r="E82" s="10"/>
      <c r="F82" s="10"/>
      <c r="G82" s="10"/>
    </row>
    <row r="83" spans="3:7" hidden="1" x14ac:dyDescent="0.2">
      <c r="C83" s="10"/>
      <c r="D83" s="10"/>
      <c r="E83" s="10"/>
      <c r="F83" s="10"/>
      <c r="G83" s="10"/>
    </row>
    <row r="84" spans="3:7" hidden="1" x14ac:dyDescent="0.2">
      <c r="C84" s="10"/>
      <c r="D84" s="10"/>
      <c r="E84" s="10"/>
      <c r="F84" s="10"/>
      <c r="G84" s="10"/>
    </row>
    <row r="85" spans="3:7" hidden="1" x14ac:dyDescent="0.2">
      <c r="C85" s="10"/>
      <c r="D85" s="10"/>
      <c r="E85" s="10"/>
      <c r="F85" s="10"/>
      <c r="G85" s="10"/>
    </row>
    <row r="86" spans="3:7" hidden="1" x14ac:dyDescent="0.2">
      <c r="C86" s="10"/>
      <c r="D86" s="10"/>
      <c r="E86" s="10"/>
      <c r="F86" s="10"/>
      <c r="G86" s="10"/>
    </row>
    <row r="87" spans="3:7" hidden="1" x14ac:dyDescent="0.2">
      <c r="C87" s="10"/>
      <c r="D87" s="10"/>
      <c r="E87" s="10"/>
      <c r="F87" s="10"/>
      <c r="G87" s="10"/>
    </row>
    <row r="88" spans="3:7" hidden="1" x14ac:dyDescent="0.2">
      <c r="C88" s="10"/>
      <c r="D88" s="10"/>
      <c r="E88" s="10"/>
      <c r="F88" s="10"/>
      <c r="G88" s="10"/>
    </row>
    <row r="89" spans="3:7" hidden="1" x14ac:dyDescent="0.2">
      <c r="C89" s="10"/>
      <c r="D89" s="10"/>
      <c r="E89" s="10"/>
      <c r="F89" s="10"/>
      <c r="G89" s="10"/>
    </row>
    <row r="90" spans="3:7" hidden="1" x14ac:dyDescent="0.2">
      <c r="C90" s="10"/>
      <c r="D90" s="10"/>
      <c r="E90" s="10"/>
      <c r="F90" s="10"/>
      <c r="G90" s="10"/>
    </row>
    <row r="91" spans="3:7" hidden="1" x14ac:dyDescent="0.2">
      <c r="C91" s="10"/>
      <c r="D91" s="10"/>
      <c r="E91" s="10"/>
      <c r="F91" s="10"/>
      <c r="G91" s="10"/>
    </row>
    <row r="92" spans="3:7" hidden="1" x14ac:dyDescent="0.2">
      <c r="C92" s="10"/>
      <c r="D92" s="10"/>
      <c r="E92" s="10"/>
      <c r="F92" s="10"/>
      <c r="G92" s="10"/>
    </row>
    <row r="93" spans="3:7" hidden="1" x14ac:dyDescent="0.2">
      <c r="C93" s="10"/>
      <c r="D93" s="10"/>
      <c r="E93" s="10"/>
      <c r="F93" s="10"/>
      <c r="G93" s="10"/>
    </row>
    <row r="94" spans="3:7" hidden="1" x14ac:dyDescent="0.2">
      <c r="C94" s="10"/>
      <c r="D94" s="10"/>
      <c r="E94" s="10"/>
      <c r="F94" s="10"/>
      <c r="G94" s="10"/>
    </row>
    <row r="95" spans="3:7" hidden="1" x14ac:dyDescent="0.2">
      <c r="C95" s="10"/>
      <c r="D95" s="10"/>
      <c r="E95" s="10"/>
      <c r="F95" s="10"/>
      <c r="G95" s="10"/>
    </row>
    <row r="96" spans="3:7" hidden="1" x14ac:dyDescent="0.2">
      <c r="C96" s="10"/>
      <c r="D96" s="10"/>
      <c r="E96" s="10"/>
      <c r="F96" s="10"/>
      <c r="G96" s="10"/>
    </row>
    <row r="97" spans="3:7" hidden="1" x14ac:dyDescent="0.2">
      <c r="C97" s="10"/>
      <c r="D97" s="10"/>
      <c r="E97" s="10"/>
      <c r="F97" s="10"/>
      <c r="G97" s="10"/>
    </row>
    <row r="98" spans="3:7" hidden="1" x14ac:dyDescent="0.2">
      <c r="C98" s="10"/>
      <c r="D98" s="10"/>
      <c r="E98" s="10"/>
      <c r="F98" s="10"/>
      <c r="G98" s="10"/>
    </row>
    <row r="99" spans="3:7" hidden="1" x14ac:dyDescent="0.2">
      <c r="C99" s="10"/>
      <c r="D99" s="10"/>
      <c r="E99" s="10"/>
      <c r="F99" s="10"/>
      <c r="G99" s="10"/>
    </row>
    <row r="100" spans="3:7" hidden="1" x14ac:dyDescent="0.2">
      <c r="C100" s="10"/>
      <c r="D100" s="10"/>
      <c r="E100" s="10"/>
      <c r="F100" s="10"/>
      <c r="G100" s="10"/>
    </row>
    <row r="101" spans="3:7" hidden="1" x14ac:dyDescent="0.2">
      <c r="C101" s="10"/>
      <c r="D101" s="10"/>
      <c r="E101" s="10"/>
      <c r="F101" s="10"/>
      <c r="G101" s="10"/>
    </row>
    <row r="102" spans="3:7" hidden="1" x14ac:dyDescent="0.2">
      <c r="C102" s="10"/>
      <c r="D102" s="10"/>
      <c r="E102" s="10"/>
      <c r="F102" s="10"/>
      <c r="G102" s="10"/>
    </row>
    <row r="103" spans="3:7" hidden="1" x14ac:dyDescent="0.2">
      <c r="C103" s="10"/>
      <c r="D103" s="10"/>
      <c r="E103" s="10"/>
      <c r="F103" s="10"/>
      <c r="G103" s="10"/>
    </row>
    <row r="104" spans="3:7" hidden="1" x14ac:dyDescent="0.2">
      <c r="C104" s="10"/>
      <c r="D104" s="10"/>
      <c r="E104" s="10"/>
      <c r="F104" s="10"/>
      <c r="G104" s="10"/>
    </row>
    <row r="105" spans="3:7" hidden="1" x14ac:dyDescent="0.2">
      <c r="C105" s="10"/>
      <c r="D105" s="10"/>
      <c r="E105" s="10"/>
      <c r="F105" s="10"/>
      <c r="G105" s="10"/>
    </row>
    <row r="106" spans="3:7" hidden="1" x14ac:dyDescent="0.2">
      <c r="C106" s="10"/>
      <c r="D106" s="10"/>
      <c r="E106" s="10"/>
      <c r="F106" s="10"/>
      <c r="G106" s="10"/>
    </row>
    <row r="107" spans="3:7" hidden="1" x14ac:dyDescent="0.2">
      <c r="C107" s="10"/>
      <c r="D107" s="10"/>
      <c r="E107" s="10"/>
      <c r="F107" s="10"/>
      <c r="G107" s="10"/>
    </row>
    <row r="108" spans="3:7" hidden="1" x14ac:dyDescent="0.2">
      <c r="C108" s="10"/>
      <c r="D108" s="10"/>
      <c r="E108" s="10"/>
      <c r="F108" s="10"/>
      <c r="G108" s="10"/>
    </row>
    <row r="109" spans="3:7" hidden="1" x14ac:dyDescent="0.2">
      <c r="C109" s="10"/>
      <c r="D109" s="10"/>
      <c r="E109" s="10"/>
      <c r="F109" s="10"/>
      <c r="G109" s="10"/>
    </row>
    <row r="110" spans="3:7" hidden="1" x14ac:dyDescent="0.2">
      <c r="C110" s="10"/>
      <c r="D110" s="10"/>
      <c r="E110" s="10"/>
      <c r="F110" s="10"/>
      <c r="G110" s="10"/>
    </row>
    <row r="111" spans="3:7" hidden="1" x14ac:dyDescent="0.2">
      <c r="C111" s="10"/>
      <c r="D111" s="10"/>
      <c r="E111" s="10"/>
      <c r="F111" s="10"/>
      <c r="G111" s="10"/>
    </row>
    <row r="112" spans="3:7" hidden="1" x14ac:dyDescent="0.2">
      <c r="C112" s="10"/>
      <c r="D112" s="10"/>
      <c r="E112" s="10"/>
      <c r="F112" s="10"/>
      <c r="G112" s="10"/>
    </row>
    <row r="113" spans="1:17" hidden="1" x14ac:dyDescent="0.2">
      <c r="C113" s="10"/>
      <c r="D113" s="10"/>
      <c r="E113" s="10"/>
      <c r="F113" s="10"/>
      <c r="G113" s="10"/>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row>
    <row r="116" spans="1:17" x14ac:dyDescent="0.2">
      <c r="C116" s="71"/>
      <c r="D116" s="71"/>
      <c r="E116" s="71"/>
      <c r="F116" s="71"/>
      <c r="G116" s="71"/>
    </row>
    <row r="117" spans="1:17" customFormat="1" x14ac:dyDescent="0.2">
      <c r="B117" s="5"/>
      <c r="K117" s="43"/>
    </row>
    <row r="118" spans="1:17" customFormat="1" ht="15.75" x14ac:dyDescent="0.25">
      <c r="A118" s="70" t="str">
        <f>$B$155&amp;Lists!$V$6</f>
        <v>Interest and foreign exchange movements disclosure table</v>
      </c>
      <c r="B118" s="102"/>
      <c r="K118" s="43"/>
      <c r="O118" s="62"/>
      <c r="P118" s="62"/>
    </row>
    <row r="119" spans="1:17" customFormat="1" ht="15.75" x14ac:dyDescent="0.25">
      <c r="A119" s="70"/>
      <c r="B119" s="102"/>
      <c r="K119" s="43"/>
      <c r="O119" s="62"/>
      <c r="P119" s="103"/>
    </row>
    <row r="120" spans="1:17" customFormat="1" ht="105.6"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K120" s="43"/>
      <c r="O120" s="62"/>
      <c r="P120" s="62"/>
    </row>
    <row r="121" spans="1:17" customFormat="1" ht="14.1" customHeight="1" x14ac:dyDescent="0.3">
      <c r="A121" s="70"/>
      <c r="B121" s="343" t="s">
        <v>1064</v>
      </c>
      <c r="C121" s="343"/>
      <c r="K121" s="43"/>
      <c r="O121" s="62"/>
      <c r="P121" s="62"/>
    </row>
    <row r="122" spans="1:17" customFormat="1" x14ac:dyDescent="0.2">
      <c r="B122" s="102"/>
      <c r="H122" s="62"/>
      <c r="I122" s="62"/>
      <c r="K122" s="122" t="str" cm="1">
        <f t="array" ref="K122:L134">IF(Multiple_Business*(C122:C134&lt;&gt;0)*(C122:C134&lt;&gt;_SUMBYROW(D122:G134)),_xlfn.HSTACK(1,Message_Total_Equal_Breakdown),"")</f>
        <v/>
      </c>
      <c r="L122" t="str">
        <v/>
      </c>
      <c r="O122" s="62"/>
      <c r="P122" s="62"/>
      <c r="Q122" s="54" cm="1">
        <f t="array" ref="Q122:Q134">B122:$B$134</f>
        <v>0</v>
      </c>
    </row>
    <row r="123" spans="1:17" customFormat="1" x14ac:dyDescent="0.2">
      <c r="B123" s="102" t="str" cm="1">
        <f t="array" ref="B123:B135">_xlfn.ANCHORARRAY(Disclosure_List_Interest_and_foreign_exchange)</f>
        <v>Defined benefit pension interest</v>
      </c>
      <c r="C123" s="235"/>
      <c r="D123" s="235"/>
      <c r="E123" s="235"/>
      <c r="F123" s="235"/>
      <c r="G123" s="235"/>
      <c r="H123" s="62"/>
      <c r="I123" s="62"/>
      <c r="K123" s="121" t="str">
        <v/>
      </c>
      <c r="L123" s="1" t="str">
        <v/>
      </c>
      <c r="O123" s="62"/>
      <c r="P123" s="62"/>
      <c r="Q123" s="54" t="str">
        <v>Defined benefit pension interest</v>
      </c>
    </row>
    <row r="124" spans="1:17" customFormat="1" x14ac:dyDescent="0.2">
      <c r="B124" s="102" t="str">
        <v>Finance lease interest</v>
      </c>
      <c r="C124" s="235"/>
      <c r="D124" s="235"/>
      <c r="E124" s="235"/>
      <c r="F124" s="235"/>
      <c r="G124" s="235"/>
      <c r="H124" s="62"/>
      <c r="I124" s="62"/>
      <c r="K124" s="121" t="str">
        <v/>
      </c>
      <c r="L124" s="1" t="str">
        <v/>
      </c>
      <c r="O124" s="62"/>
      <c r="P124" s="62"/>
      <c r="Q124" t="str">
        <v>Finance lease interest</v>
      </c>
    </row>
    <row r="125" spans="1:17" customFormat="1" x14ac:dyDescent="0.2">
      <c r="B125" s="102" t="str">
        <v>Right-of-use lease interest (operating leases)</v>
      </c>
      <c r="C125" s="235"/>
      <c r="D125" s="235"/>
      <c r="E125" s="235"/>
      <c r="F125" s="235"/>
      <c r="G125" s="235"/>
      <c r="H125" s="62"/>
      <c r="I125" s="62"/>
      <c r="K125" s="121" t="str">
        <v/>
      </c>
      <c r="L125" s="1" t="str">
        <v/>
      </c>
      <c r="O125" s="62"/>
      <c r="P125" s="62"/>
      <c r="Q125" t="str">
        <v>Right-of-use lease interest (operating leases)</v>
      </c>
    </row>
    <row r="126" spans="1:17" customFormat="1" x14ac:dyDescent="0.2">
      <c r="B126" s="102" t="str">
        <v>Right-of-use lease interest (finance leases)</v>
      </c>
      <c r="C126" s="235"/>
      <c r="D126" s="235"/>
      <c r="E126" s="235"/>
      <c r="F126" s="235"/>
      <c r="G126" s="235"/>
      <c r="H126" s="62"/>
      <c r="I126" s="62"/>
      <c r="K126" s="121" t="str">
        <v/>
      </c>
      <c r="L126" s="1" t="str">
        <v/>
      </c>
      <c r="O126" s="62"/>
      <c r="P126" s="62"/>
      <c r="Q126" t="str">
        <v>Right-of-use lease interest (finance leases)</v>
      </c>
    </row>
    <row r="127" spans="1:17" customFormat="1" x14ac:dyDescent="0.2">
      <c r="B127" s="102" t="str">
        <v>Other interest receivable / payable</v>
      </c>
      <c r="C127" s="235"/>
      <c r="D127" s="235"/>
      <c r="E127" s="235"/>
      <c r="F127" s="235"/>
      <c r="G127" s="235"/>
      <c r="H127" s="62"/>
      <c r="I127" s="62"/>
      <c r="K127" s="121" t="str">
        <v/>
      </c>
      <c r="L127" s="1" t="str">
        <v/>
      </c>
      <c r="O127" s="62"/>
      <c r="P127" s="62"/>
      <c r="Q127" t="str">
        <v>Other interest receivable / payable</v>
      </c>
    </row>
    <row r="128" spans="1:17" customFormat="1" x14ac:dyDescent="0.2">
      <c r="B128" s="102" t="str">
        <v>Derivative contracts</v>
      </c>
      <c r="C128" s="235"/>
      <c r="D128" s="235"/>
      <c r="E128" s="235"/>
      <c r="F128" s="235"/>
      <c r="G128" s="235"/>
      <c r="H128" s="62"/>
      <c r="I128" s="62"/>
      <c r="K128" s="121" t="str">
        <v/>
      </c>
      <c r="L128" s="1" t="str">
        <v/>
      </c>
      <c r="O128" s="62"/>
      <c r="P128" s="62"/>
      <c r="Q128" t="str">
        <v>Derivative contracts</v>
      </c>
    </row>
    <row r="129" spans="1:21" customFormat="1" x14ac:dyDescent="0.2">
      <c r="B129" s="102" t="str">
        <v>Foreign exchange differences</v>
      </c>
      <c r="C129" s="235"/>
      <c r="D129" s="235"/>
      <c r="E129" s="235"/>
      <c r="F129" s="235"/>
      <c r="G129" s="235"/>
      <c r="H129" s="62"/>
      <c r="I129" s="62"/>
      <c r="K129" s="121" t="str">
        <v/>
      </c>
      <c r="L129" s="1" t="str">
        <v/>
      </c>
      <c r="Q129" t="str">
        <v>Foreign exchange differences</v>
      </c>
    </row>
    <row r="130" spans="1:21" customFormat="1" x14ac:dyDescent="0.2">
      <c r="B130" s="102" t="str">
        <v>Foreign income</v>
      </c>
      <c r="C130" s="235"/>
      <c r="D130" s="235"/>
      <c r="E130" s="235"/>
      <c r="F130" s="235"/>
      <c r="G130" s="235"/>
      <c r="H130" s="62"/>
      <c r="I130" s="62"/>
      <c r="K130" s="121" t="str">
        <v/>
      </c>
      <c r="L130" s="1" t="str">
        <v/>
      </c>
      <c r="Q130" t="str">
        <v>Foreign income</v>
      </c>
    </row>
    <row r="131" spans="1:21" customFormat="1" x14ac:dyDescent="0.2">
      <c r="B131" s="102" t="str">
        <v>Preference shares dividends payable</v>
      </c>
      <c r="C131" s="235"/>
      <c r="D131" s="235"/>
      <c r="E131" s="235"/>
      <c r="F131" s="235"/>
      <c r="G131" s="235"/>
      <c r="H131" s="62"/>
      <c r="I131" s="62"/>
      <c r="K131" s="121" t="str">
        <v/>
      </c>
      <c r="L131" s="1" t="str">
        <v/>
      </c>
      <c r="Q131" t="str">
        <v>Preference shares dividends payable</v>
      </c>
    </row>
    <row r="132" spans="1:21" customFormat="1" x14ac:dyDescent="0.2">
      <c r="B132" s="102" t="str">
        <v>Preference shares dividends receivable</v>
      </c>
      <c r="C132" s="235"/>
      <c r="D132" s="235"/>
      <c r="E132" s="235"/>
      <c r="F132" s="235"/>
      <c r="G132" s="235"/>
      <c r="H132" s="62"/>
      <c r="I132" s="62"/>
      <c r="K132" s="121" t="str">
        <v/>
      </c>
      <c r="L132" s="1" t="str">
        <v/>
      </c>
      <c r="Q132" t="str">
        <v>Preference shares dividends receivable</v>
      </c>
    </row>
    <row r="133" spans="1:21" customFormat="1" x14ac:dyDescent="0.2">
      <c r="B133" s="102" t="str">
        <v>Discount on provisions</v>
      </c>
      <c r="C133" s="235"/>
      <c r="D133" s="235"/>
      <c r="E133" s="235"/>
      <c r="F133" s="235"/>
      <c r="G133" s="235"/>
      <c r="H133" s="62"/>
      <c r="I133" s="62"/>
      <c r="K133" s="121" t="str">
        <v/>
      </c>
      <c r="L133" s="1" t="str">
        <v/>
      </c>
      <c r="Q133" t="str">
        <v>Discount on provisions</v>
      </c>
    </row>
    <row r="134" spans="1:21" customFormat="1" x14ac:dyDescent="0.2">
      <c r="B134" s="102" t="str">
        <v>Forex differences TA estimate - [Allowed]</v>
      </c>
      <c r="C134" s="235"/>
      <c r="D134" s="235"/>
      <c r="E134" s="235"/>
      <c r="F134" s="235"/>
      <c r="G134" s="235"/>
      <c r="H134" s="62"/>
      <c r="I134" s="62"/>
      <c r="K134" s="121" t="str">
        <v/>
      </c>
      <c r="L134" s="1" t="str">
        <v/>
      </c>
      <c r="Q134" t="str">
        <v>Forex differences TA estimate - [Allowed]</v>
      </c>
    </row>
    <row r="135" spans="1:21" ht="30.75" thickBot="1" x14ac:dyDescent="0.3">
      <c r="A135" s="188"/>
      <c r="B135" s="74" t="str">
        <v>Forex differences TA estimate - [Disallowed]</v>
      </c>
      <c r="C135" s="71"/>
      <c r="D135" s="71"/>
      <c r="E135" s="71"/>
      <c r="F135" s="71"/>
      <c r="G135" s="71"/>
      <c r="H135" s="65" t="s">
        <v>1065</v>
      </c>
      <c r="I135" s="8" t="s">
        <v>1066</v>
      </c>
      <c r="O135" s="62" t="s">
        <v>1067</v>
      </c>
      <c r="P135" s="62">
        <f>ROW()</f>
        <v>135</v>
      </c>
      <c r="S135" s="62" t="s">
        <v>1072</v>
      </c>
      <c r="T135" s="62" t="s">
        <v>1053</v>
      </c>
      <c r="U135" s="62" t="s">
        <v>1054</v>
      </c>
    </row>
    <row r="136" spans="1:21" ht="15" x14ac:dyDescent="0.25">
      <c r="A136" s="87"/>
      <c r="B136" s="87"/>
      <c r="C136" s="87"/>
      <c r="D136" s="87"/>
      <c r="E136" s="87"/>
      <c r="F136" s="87"/>
      <c r="G136" s="87"/>
      <c r="H136" s="87"/>
      <c r="K136" s="88" t="str" cm="1">
        <f t="array" ref="K136:L142">_xlfn.SWITCH(U136:U142,21,_xlfn.HSTACK(1,Message_Select_From_Dropdown_Or_Add_New_Disclosure),11,_xlfn.HSTACK(1,Message_Total_Equal_Breakdown),"")</f>
        <v/>
      </c>
      <c r="L136" s="79" t="str">
        <v/>
      </c>
      <c r="O136" s="62" t="s">
        <v>1068</v>
      </c>
      <c r="P136" s="62">
        <v>2</v>
      </c>
      <c r="Q136" s="62" t="str" cm="1">
        <f t="array" ref="Q136:Q142">IF(I136:I142=Yes,B136:B142,IF(H136:H142&lt;&gt;"",H136:H142,""))</f>
        <v/>
      </c>
      <c r="S136" s="62" cm="1">
        <f t="array" ref="S136:S142">IF(NOT(IsClient)*ISNUMBER($C136:$C142)*(LEN($H136:$H142)=0)*(LEN($I136:$I142)=0),21,0)</f>
        <v>0</v>
      </c>
      <c r="T136" s="62" cm="1">
        <f t="array" ref="T136:T142">IF(Multiple_Business*ISNUMBER(C136:C142)*(C136:C142&lt;&gt;_SUMBYROW(D136:G142)),11,0)</f>
        <v>0</v>
      </c>
      <c r="U136" s="62" cm="1">
        <f t="array" ref="U136:U142">_xlfn.BYROW(S136:T142,_xlfn.LAMBDA(_xlpm.row,MAX(_xlpm.row)))</f>
        <v>0</v>
      </c>
    </row>
    <row r="137" spans="1:21" x14ac:dyDescent="0.2">
      <c r="B137" s="247"/>
      <c r="C137" s="235"/>
      <c r="D137" s="235"/>
      <c r="E137" s="235"/>
      <c r="F137" s="235"/>
      <c r="G137" s="235"/>
      <c r="H137" s="232"/>
      <c r="I137" s="232"/>
      <c r="K137" s="88" t="str">
        <v/>
      </c>
      <c r="L137" s="1" t="str">
        <v/>
      </c>
      <c r="O137" s="62" t="s">
        <v>1062</v>
      </c>
      <c r="P137" s="62" t="e">
        <f ca="1">IF(DataFlow_Hide_Rows_Enabled,[1]!DCHideRow(SheetName,P135,IsClient,P136),Message_DataFlow_Disabled)</f>
        <v>#NAME?</v>
      </c>
      <c r="Q137" s="62" t="str">
        <v/>
      </c>
      <c r="S137" s="62">
        <v>0</v>
      </c>
      <c r="T137" s="62">
        <v>0</v>
      </c>
      <c r="U137" s="62">
        <v>0</v>
      </c>
    </row>
    <row r="138" spans="1:21" x14ac:dyDescent="0.2">
      <c r="B138" s="247"/>
      <c r="C138" s="235"/>
      <c r="D138" s="235"/>
      <c r="E138" s="235"/>
      <c r="F138" s="235"/>
      <c r="G138" s="235"/>
      <c r="H138" s="232"/>
      <c r="I138" s="232"/>
      <c r="K138" s="88" t="str">
        <v/>
      </c>
      <c r="L138" s="1" t="str">
        <v/>
      </c>
      <c r="Q138" s="62" t="str">
        <v/>
      </c>
      <c r="S138" s="62">
        <v>0</v>
      </c>
      <c r="T138" s="62">
        <v>0</v>
      </c>
      <c r="U138" s="62">
        <v>0</v>
      </c>
    </row>
    <row r="139" spans="1:21" x14ac:dyDescent="0.2">
      <c r="B139" s="247"/>
      <c r="C139" s="235"/>
      <c r="D139" s="235"/>
      <c r="E139" s="235"/>
      <c r="F139" s="235"/>
      <c r="G139" s="235"/>
      <c r="H139" s="232"/>
      <c r="I139" s="232"/>
      <c r="K139" s="88" t="str">
        <v/>
      </c>
      <c r="L139" s="1" t="str">
        <v/>
      </c>
      <c r="Q139" s="62" t="str">
        <v/>
      </c>
      <c r="S139" s="62">
        <v>0</v>
      </c>
      <c r="T139" s="62">
        <v>0</v>
      </c>
      <c r="U139" s="62">
        <v>0</v>
      </c>
    </row>
    <row r="140" spans="1:21" x14ac:dyDescent="0.2">
      <c r="B140" s="247"/>
      <c r="C140" s="235" t="s">
        <v>384</v>
      </c>
      <c r="D140" s="235"/>
      <c r="E140" s="235"/>
      <c r="F140" s="235"/>
      <c r="G140" s="235"/>
      <c r="H140" s="232"/>
      <c r="I140" s="232"/>
      <c r="K140" s="88" t="str">
        <v/>
      </c>
      <c r="L140" s="1" t="str">
        <v/>
      </c>
      <c r="Q140" s="62" t="str">
        <v/>
      </c>
      <c r="S140" s="62">
        <v>0</v>
      </c>
      <c r="T140" s="62">
        <v>0</v>
      </c>
      <c r="U140" s="62">
        <v>0</v>
      </c>
    </row>
    <row r="141" spans="1:21" x14ac:dyDescent="0.2">
      <c r="B141" s="247"/>
      <c r="C141" s="235"/>
      <c r="D141" s="235"/>
      <c r="E141" s="235"/>
      <c r="F141" s="235"/>
      <c r="G141" s="235"/>
      <c r="H141" s="232"/>
      <c r="I141" s="232"/>
      <c r="K141" s="88" t="str">
        <v/>
      </c>
      <c r="L141" s="1" t="str">
        <v/>
      </c>
      <c r="Q141" s="62" t="str">
        <v/>
      </c>
      <c r="S141" s="62">
        <v>0</v>
      </c>
      <c r="T141" s="62">
        <v>0</v>
      </c>
      <c r="U141" s="62">
        <v>0</v>
      </c>
    </row>
    <row r="142" spans="1:21" x14ac:dyDescent="0.2">
      <c r="B142" s="247"/>
      <c r="C142" s="235"/>
      <c r="D142" s="235"/>
      <c r="E142" s="235"/>
      <c r="F142" s="235"/>
      <c r="G142" s="235"/>
      <c r="H142" s="232"/>
      <c r="I142" s="232"/>
      <c r="K142" s="88" t="str">
        <v/>
      </c>
      <c r="L142" s="1" t="str">
        <v/>
      </c>
      <c r="Q142" s="62" t="str">
        <v/>
      </c>
      <c r="S142" s="62">
        <v>0</v>
      </c>
      <c r="T142" s="62">
        <v>0</v>
      </c>
      <c r="U142" s="62">
        <v>0</v>
      </c>
    </row>
    <row r="143" spans="1:21" customFormat="1" ht="15" thickBot="1" x14ac:dyDescent="0.25">
      <c r="K143" s="43"/>
    </row>
    <row r="144" spans="1:21" customFormat="1" ht="15" thickBot="1" x14ac:dyDescent="0.25">
      <c r="B144" s="74" t="s">
        <v>1069</v>
      </c>
      <c r="C144" s="68">
        <f>SUM(C122:C143)</f>
        <v>0</v>
      </c>
      <c r="D144" s="68">
        <f>SUM(D122:D143)</f>
        <v>0</v>
      </c>
      <c r="E144" s="68">
        <f>SUM(E122:E143)</f>
        <v>0</v>
      </c>
      <c r="F144" s="68">
        <f>SUM(F122:F143)</f>
        <v>0</v>
      </c>
      <c r="G144" s="68">
        <f>SUM(G122:G143)</f>
        <v>0</v>
      </c>
      <c r="K144" s="43"/>
    </row>
    <row r="145" spans="1:12" x14ac:dyDescent="0.2">
      <c r="B145" s="1"/>
      <c r="C145" s="120"/>
      <c r="D145" s="71"/>
      <c r="E145" s="71"/>
      <c r="F145" s="71"/>
      <c r="G145" s="71"/>
      <c r="H145" s="69"/>
    </row>
    <row r="146" spans="1:12" ht="33" x14ac:dyDescent="0.2">
      <c r="B146" s="104" t="str">
        <f>Lists!$BR$9</f>
        <v>Add attachments by double clicking on the icon below, for example workings to back up the allocations you have made above</v>
      </c>
      <c r="C146" s="71"/>
      <c r="E146" s="71"/>
      <c r="F146" s="71"/>
      <c r="G146" s="71"/>
    </row>
    <row r="147" spans="1:12" ht="15" x14ac:dyDescent="0.2">
      <c r="B147" s="35" t="s">
        <v>633</v>
      </c>
      <c r="C147" s="71"/>
      <c r="D147" s="71"/>
      <c r="E147" s="71"/>
      <c r="F147" s="71"/>
      <c r="G147" s="71"/>
      <c r="K147" s="88"/>
      <c r="L147" s="1"/>
    </row>
    <row r="148" spans="1:12" x14ac:dyDescent="0.2">
      <c r="B148" s="74" t="s">
        <v>936</v>
      </c>
      <c r="C148" s="71"/>
      <c r="D148" s="71"/>
      <c r="E148" s="71"/>
      <c r="F148" s="71"/>
      <c r="G148" s="71"/>
    </row>
    <row r="149" spans="1:12" ht="14.25" customHeight="1" x14ac:dyDescent="0.2">
      <c r="B149" s="342"/>
      <c r="C149" s="342"/>
      <c r="D149" s="71"/>
      <c r="E149" s="71"/>
      <c r="F149" s="71"/>
      <c r="G149" s="71"/>
      <c r="H149" s="71"/>
    </row>
    <row r="150" spans="1:12" ht="14.25" customHeight="1" x14ac:dyDescent="0.2">
      <c r="B150" s="342"/>
      <c r="C150" s="342"/>
      <c r="D150" s="71"/>
      <c r="E150" s="71"/>
      <c r="F150" s="71"/>
      <c r="G150" s="71"/>
      <c r="H150" s="71"/>
    </row>
    <row r="151" spans="1:12" ht="14.25" customHeight="1" x14ac:dyDescent="0.2">
      <c r="B151" s="342"/>
      <c r="C151" s="342"/>
      <c r="D151" s="71"/>
      <c r="E151" s="71"/>
      <c r="F151" s="71"/>
      <c r="G151" s="71"/>
      <c r="H151" s="71"/>
    </row>
    <row r="152" spans="1:12" customFormat="1" x14ac:dyDescent="0.2">
      <c r="K152" s="43"/>
    </row>
    <row r="153" spans="1:12" ht="15.75" hidden="1" thickBot="1" x14ac:dyDescent="0.3">
      <c r="A153" s="65" t="s">
        <v>83</v>
      </c>
    </row>
    <row r="154" spans="1:12" hidden="1" x14ac:dyDescent="0.2">
      <c r="A154" s="62" t="s">
        <v>106</v>
      </c>
      <c r="B154" s="107" t="e">
        <f ca="1">[1]!DCRefersToSheetName()</f>
        <v>#NAME?</v>
      </c>
    </row>
    <row r="155" spans="1:12" hidden="1" x14ac:dyDescent="0.2">
      <c r="A155" s="62" t="s">
        <v>18</v>
      </c>
      <c r="B155" s="107" t="s">
        <v>1005</v>
      </c>
    </row>
    <row r="156" spans="1:12" hidden="1" x14ac:dyDescent="0.2">
      <c r="A156" s="62" t="s">
        <v>937</v>
      </c>
      <c r="B156" s="74" t="str">
        <f>+$B$155&amp;Lists!$V$5</f>
        <v>Interest and foreign exchange movements to be allocated</v>
      </c>
    </row>
    <row r="157" spans="1:12" hidden="1" x14ac:dyDescent="0.2">
      <c r="A157" s="62" t="s">
        <v>107</v>
      </c>
      <c r="B157" s="74" t="e">
        <f ca="1">Admin!G58</f>
        <v>#NAME?</v>
      </c>
    </row>
    <row r="158" spans="1:12" hidden="1" x14ac:dyDescent="0.2">
      <c r="A158" s="62" t="s">
        <v>108</v>
      </c>
      <c r="B158" s="74" t="e">
        <f ca="1">Admin!H58</f>
        <v>#NAME?</v>
      </c>
    </row>
    <row r="159" spans="1:12" hidden="1" x14ac:dyDescent="0.2">
      <c r="A159" s="62" t="s">
        <v>109</v>
      </c>
      <c r="B159" s="74" t="b">
        <f>Admin!I58</f>
        <v>1</v>
      </c>
    </row>
    <row r="160" spans="1:12" hidden="1" x14ac:dyDescent="0.2">
      <c r="A160" s="62" t="s">
        <v>507</v>
      </c>
      <c r="B160" s="108">
        <f>SUM(C6:G6,K6:K142)</f>
        <v>0</v>
      </c>
    </row>
    <row r="161" spans="1:7" hidden="1" x14ac:dyDescent="0.2">
      <c r="A161" s="62" t="s">
        <v>801</v>
      </c>
      <c r="B161" s="108" t="str" cm="1">
        <f t="array" ref="B161">_VALIDATIONSMESSAGE2(B160,_xlfn.VSTACK(B6,L6:L142),)</f>
        <v/>
      </c>
    </row>
    <row r="162" spans="1:7" hidden="1" x14ac:dyDescent="0.2">
      <c r="A162" s="62" t="s">
        <v>1070</v>
      </c>
      <c r="B162" s="108" t="b">
        <f>$C$115&lt;&gt;0</f>
        <v>0</v>
      </c>
    </row>
    <row r="163" spans="1:7" ht="15.75" hidden="1" thickBot="1" x14ac:dyDescent="0.3">
      <c r="A163" s="73" t="s">
        <v>737</v>
      </c>
    </row>
    <row r="164" spans="1:7" hidden="1" x14ac:dyDescent="0.2">
      <c r="A164" s="62" t="s">
        <v>738</v>
      </c>
    </row>
    <row r="165" spans="1:7" hidden="1" x14ac:dyDescent="0.2">
      <c r="A165" s="62" t="s">
        <v>828</v>
      </c>
      <c r="D165" s="62" t="e">
        <f ca="1">IF(DataFlow_Hide_Cols_Enabled,[1]!DCHideCol(SheetName,COLUMN(D$3),FALSE,Business_show_count),Message_DataFlow_Disabled)</f>
        <v>#NAME?</v>
      </c>
      <c r="E165" s="62" t="e">
        <f ca="1">IF(DataFlow_Hide_Cols_Enabled,[1]!DCHideCol(SheetName,COLUMN(D$3)+Business_show_count,TRUE,Business_hide_count),Message_DataFlow_Disabled)</f>
        <v>#NAME?</v>
      </c>
      <c r="F165" s="84"/>
      <c r="G165" s="84"/>
    </row>
    <row r="166" spans="1:7" hidden="1" x14ac:dyDescent="0.2">
      <c r="A166" s="62" t="s">
        <v>889</v>
      </c>
      <c r="B166" s="74">
        <f>COLUMN($H$1)</f>
        <v>8</v>
      </c>
    </row>
    <row r="167" spans="1:7" hidden="1" x14ac:dyDescent="0.2">
      <c r="A167" s="62" t="s">
        <v>890</v>
      </c>
      <c r="B167" s="74">
        <v>2</v>
      </c>
    </row>
    <row r="168" spans="1:7" hidden="1" x14ac:dyDescent="0.2">
      <c r="A168" s="62" t="s">
        <v>113</v>
      </c>
      <c r="B168" s="74" t="e">
        <f ca="1">IF(DataFlow_Hide_Cols_Enabled,[1]!DCHideCol(SheetName,B166,IsClient,B167),Message_DataFlow_Disabled)</f>
        <v>#NAME?</v>
      </c>
    </row>
    <row r="169" spans="1:7" hidden="1" x14ac:dyDescent="0.2">
      <c r="B169" s="62" t="s">
        <v>114</v>
      </c>
    </row>
  </sheetData>
  <sheetProtection sort="0" autoFilter="0" pivotTables="0"/>
  <mergeCells count="3">
    <mergeCell ref="B149:C151"/>
    <mergeCell ref="B120:C120"/>
    <mergeCell ref="B121:C121"/>
  </mergeCells>
  <conditionalFormatting sqref="C145">
    <cfRule type="iconSet" priority="4">
      <iconSet iconSet="3Symbols" showValue="0" reverse="1">
        <cfvo type="percent" val="0"/>
        <cfvo type="num" val="0" gte="0"/>
        <cfvo type="num" val="1"/>
      </iconSet>
    </cfRule>
  </conditionalFormatting>
  <conditionalFormatting sqref="K137:K142">
    <cfRule type="iconSet" priority="9">
      <iconSet iconSet="3Symbols" showValue="0" reverse="1">
        <cfvo type="percent" val="0"/>
        <cfvo type="num" val="0" gte="0"/>
        <cfvo type="num" val="1"/>
      </iconSet>
    </cfRule>
  </conditionalFormatting>
  <conditionalFormatting sqref="K147">
    <cfRule type="iconSet" priority="7">
      <iconSet iconSet="3Symbols" showValue="0" reverse="1">
        <cfvo type="percent" val="0"/>
        <cfvo type="num" val="0" gte="0"/>
        <cfvo type="num" val="1"/>
      </iconSet>
    </cfRule>
  </conditionalFormatting>
  <conditionalFormatting sqref="K136:L136">
    <cfRule type="iconSet" priority="10">
      <iconSet iconSet="3Symbols" showValue="0" reverse="1">
        <cfvo type="percent" val="0"/>
        <cfvo type="num" val="0" gte="0"/>
        <cfvo type="num" val="1"/>
      </iconSet>
    </cfRule>
  </conditionalFormatting>
  <conditionalFormatting sqref="L147">
    <cfRule type="iconSet" priority="8">
      <iconSet iconSet="3Symbols" showValue="0" reverse="1">
        <cfvo type="percent" val="0"/>
        <cfvo type="num" val="0" gte="0"/>
        <cfvo type="num" val="1"/>
      </iconSet>
    </cfRule>
  </conditionalFormatting>
  <dataValidations count="1">
    <dataValidation type="list" allowBlank="1" showInputMessage="1" showErrorMessage="1" sqref="H137:H142" xr:uid="{00000000-0002-0000-1A00-000000000000}">
      <formula1>_xlfn.ANCHORARRAY($B$123)</formula1>
    </dataValidation>
  </dataValidations>
  <hyperlinks>
    <hyperlink ref="A3" location="Index!A1" display="Index" xr:uid="{00000000-0004-0000-1A00-000000000000}"/>
    <hyperlink ref="C11" location="'Map adjustments'!A1" display="Go to Map adjustments" xr:uid="{00000000-0004-0000-1A00-000001000000}"/>
    <hyperlink ref="B121" r:id="rId1" xr:uid="{00000000-0004-0000-1A00-000002000000}"/>
    <hyperlink ref="B121:C121" r:id="rId2" display="For information on how PwC can help to automate this analysis" xr:uid="{00000000-0004-0000-1A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F8D3EF7C-7BA3-4607-AFD7-B195AE50128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C184450D-FCC4-4BD1-B2E8-9630A4697B5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4" id="{4611C806-F2A6-45C4-8DDC-EC73DDDF3D6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H145</xm:sqref>
        </x14:conditionalFormatting>
        <x14:conditionalFormatting xmlns:xm="http://schemas.microsoft.com/office/excel/2006/main">
          <x14:cfRule type="iconSet" priority="1" id="{4E5B3900-49F3-4457-ABFA-A355370FB7D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64" id="{611A9408-1AD0-4352-B486-4665F882335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K123:K134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A00-000001000000}">
          <x14:formula1>
            <xm:f>Lists!$B$4:$B$5</xm:f>
          </x14:formula1>
          <xm:sqref>I137:I142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12106-DDED-4364-A4F1-EAEF23248068}">
  <sheetPr>
    <tabColor theme="7" tint="0.79995117038483843"/>
    <pageSetUpPr autoPageBreaks="0" fitToPage="1"/>
  </sheetPr>
  <dimension ref="A1:U161"/>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5" width="15.625" style="62" hidden="1" customWidth="1"/>
    <col min="6" max="6" width="14.875" style="62" hidden="1" customWidth="1"/>
    <col min="7"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str" cm="1">
        <f t="array" ref="A2">HYPERLINK("#Help!Navigation_"&amp;SUBSTITUTE(SheetName," ","_"),"Help")</f>
        <v>Help</v>
      </c>
      <c r="B2" s="13" t="str">
        <f>HYPERLINK(Lists!$T$6&amp;SUBSTITUTE(SheetName," ","_"),Lists!$T$4)</f>
        <v>Back to Income statement disclosures</v>
      </c>
      <c r="J2"/>
    </row>
    <row r="3" spans="1:19" ht="30.6" customHeight="1" thickBot="1" x14ac:dyDescent="0.3">
      <c r="A3" s="61"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+_xlfn.ANCHORARRAY(C115)-C136:G136</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$B$148&amp;Lists!$V$7</f>
        <v>Penalties and fines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1073</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IF(DataFlow_Hide_Rows_Enabled,[1]!DCHideRow($B$146,P14,FALSE,P15),Message_DataFlow_Disabled)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99</v>
      </c>
    </row>
    <row r="20" spans="3:16" ht="14.1" hidden="1" customHeight="1" x14ac:dyDescent="0.2">
      <c r="C20" s="10"/>
      <c r="D20" s="10"/>
      <c r="E20" s="10"/>
      <c r="F20" s="10"/>
      <c r="G20" s="10"/>
      <c r="J20"/>
      <c r="O20" s="62" t="s">
        <v>1062</v>
      </c>
      <c r="P20" s="62" t="e">
        <f ca="1">IF(DataFlow_Hide_Rows_Enabled,[1]!DCHideRow($B$146,P18,NOT('PwC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21" hidden="1" x14ac:dyDescent="0.2">
      <c r="C113" s="10"/>
      <c r="D113" s="10"/>
      <c r="E113" s="10"/>
      <c r="F113" s="10"/>
      <c r="G113" s="10"/>
      <c r="J113"/>
    </row>
    <row r="114" spans="1:21" ht="15" thickBot="1" x14ac:dyDescent="0.25"/>
    <row r="115" spans="1:21" ht="15" thickBot="1" x14ac:dyDescent="0.25">
      <c r="B115" s="74" t="s">
        <v>1063</v>
      </c>
      <c r="C115" s="68" cm="1">
        <f t="array" ref="C115:G115">IFERROR(_xlfn.BYCOL(_xlfn.CHOOSECOLS(_xlfn.ANCHORARRAY(A$14),3,4,5,6,7),_xleta.SUM),{0,0,0,0,0})</f>
        <v>0</v>
      </c>
      <c r="D115" s="68">
        <v>0</v>
      </c>
      <c r="E115" s="68">
        <v>0</v>
      </c>
      <c r="F115" s="68">
        <v>0</v>
      </c>
      <c r="G115" s="68">
        <v>0</v>
      </c>
      <c r="J115"/>
    </row>
    <row r="116" spans="1:21" x14ac:dyDescent="0.2">
      <c r="C116" s="71"/>
      <c r="D116" s="71"/>
      <c r="E116" s="71"/>
      <c r="F116" s="71"/>
      <c r="G116" s="71"/>
      <c r="J116"/>
    </row>
    <row r="117" spans="1:21" x14ac:dyDescent="0.2">
      <c r="A117"/>
      <c r="B117" s="5"/>
      <c r="C117"/>
      <c r="D117"/>
      <c r="E117"/>
      <c r="F117"/>
      <c r="G117"/>
      <c r="H117"/>
      <c r="I117"/>
      <c r="J117"/>
      <c r="K117" s="43"/>
      <c r="L117"/>
      <c r="M117"/>
      <c r="N117"/>
      <c r="O117"/>
      <c r="P117"/>
      <c r="Q117"/>
    </row>
    <row r="118" spans="1:21" ht="15.75" x14ac:dyDescent="0.25">
      <c r="A118" s="70" t="str">
        <f>$B$147&amp;Lists!$V$6</f>
        <v>Penalties and fines disclosure table</v>
      </c>
      <c r="B118" s="102"/>
      <c r="C118"/>
      <c r="D118"/>
      <c r="E118"/>
      <c r="F118"/>
      <c r="G118"/>
      <c r="H118"/>
      <c r="I118"/>
      <c r="J118"/>
      <c r="K118" s="43"/>
      <c r="L118"/>
      <c r="M118"/>
      <c r="N118"/>
      <c r="Q118"/>
    </row>
    <row r="119" spans="1:21" ht="15.75" x14ac:dyDescent="0.25">
      <c r="A119" s="70"/>
      <c r="B119" s="102"/>
      <c r="C119"/>
      <c r="D119"/>
      <c r="E119"/>
      <c r="F119"/>
      <c r="G119"/>
      <c r="H119"/>
      <c r="I119"/>
      <c r="J119"/>
      <c r="K119" s="43"/>
      <c r="L119"/>
      <c r="M119"/>
      <c r="N119"/>
      <c r="P119" s="103"/>
      <c r="Q119"/>
    </row>
    <row r="120" spans="1:21" ht="106.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21" ht="14.1" customHeight="1" x14ac:dyDescent="0.3">
      <c r="A121" s="70"/>
      <c r="B121" s="343" t="s">
        <v>1064</v>
      </c>
      <c r="C121" s="343"/>
      <c r="D121"/>
      <c r="E121"/>
      <c r="F121"/>
      <c r="G121"/>
      <c r="H121"/>
      <c r="I121"/>
      <c r="J121"/>
      <c r="K121" s="43"/>
      <c r="L121"/>
      <c r="M121"/>
      <c r="N121"/>
      <c r="Q121"/>
    </row>
    <row r="122" spans="1:21" x14ac:dyDescent="0.2">
      <c r="A122"/>
      <c r="B122" s="102"/>
      <c r="C122"/>
      <c r="D122"/>
      <c r="E122"/>
      <c r="F122"/>
      <c r="G122"/>
      <c r="J122"/>
      <c r="K122" s="122" t="str" cm="1">
        <f t="array" ref="K122:L126">IF(Multiple_Business*(C122:C126&lt;&gt;0)*(C122:C126&lt;&gt;_SUMBYROW(D122:G126)),_xlfn.HSTACK(1,Message_Total_Equal_Breakdown),"")</f>
        <v/>
      </c>
      <c r="L122" t="str">
        <v/>
      </c>
      <c r="M122"/>
      <c r="N122"/>
      <c r="Q122" s="54" cm="1">
        <f t="array" ref="Q122:Q126">B122:$B$126</f>
        <v>0</v>
      </c>
    </row>
    <row r="123" spans="1:21" x14ac:dyDescent="0.2">
      <c r="A123"/>
      <c r="B123" s="102" t="str" cm="1">
        <f t="array" ref="B123:B126">_xlfn.ANCHORARRAY(Disclosure_List_Penalties_and_fines)</f>
        <v>Penalties and fines - allowable</v>
      </c>
      <c r="C123" s="235"/>
      <c r="D123" s="235"/>
      <c r="E123" s="235"/>
      <c r="F123" s="235"/>
      <c r="G123" s="235"/>
      <c r="J123"/>
      <c r="K123" s="121" t="str">
        <v/>
      </c>
      <c r="L123" s="1" t="str">
        <v/>
      </c>
      <c r="M123"/>
      <c r="N123"/>
      <c r="Q123" s="54" t="str">
        <v>Penalties and fines - allowable</v>
      </c>
    </row>
    <row r="124" spans="1:21" x14ac:dyDescent="0.2">
      <c r="A124"/>
      <c r="B124" s="102" t="str">
        <v>Penalties and fines - disallowable</v>
      </c>
      <c r="C124" s="235"/>
      <c r="D124" s="235"/>
      <c r="E124" s="235"/>
      <c r="F124" s="235"/>
      <c r="G124" s="235"/>
      <c r="J124"/>
      <c r="K124" s="121" t="str">
        <v/>
      </c>
      <c r="L124" s="1" t="str">
        <v/>
      </c>
      <c r="M124"/>
      <c r="N124"/>
      <c r="Q124" t="str">
        <v>Penalties and fines - disallowable</v>
      </c>
    </row>
    <row r="125" spans="1:21" x14ac:dyDescent="0.2">
      <c r="A125"/>
      <c r="B125" s="102" t="str">
        <v>Penalties and fines TA estimate - [Allowed]</v>
      </c>
      <c r="C125" s="235"/>
      <c r="D125" s="235"/>
      <c r="E125" s="235"/>
      <c r="F125" s="235"/>
      <c r="G125" s="235"/>
      <c r="J125"/>
      <c r="K125" s="121" t="str">
        <v/>
      </c>
      <c r="L125" s="1" t="str">
        <v/>
      </c>
      <c r="M125"/>
      <c r="N125"/>
      <c r="Q125" t="str">
        <v>Penalties and fines TA estimate - [Allowed]</v>
      </c>
    </row>
    <row r="126" spans="1:21" x14ac:dyDescent="0.2">
      <c r="B126" s="102" t="str">
        <v>Penalties and fines TA estimate - [Disallowed]</v>
      </c>
      <c r="C126" s="235"/>
      <c r="D126" s="235"/>
      <c r="E126" s="235"/>
      <c r="F126" s="235"/>
      <c r="G126" s="235"/>
      <c r="J126"/>
      <c r="K126" s="121" t="str">
        <v/>
      </c>
      <c r="L126" s="1" t="str">
        <v/>
      </c>
      <c r="M126"/>
      <c r="N126"/>
      <c r="Q126" t="str">
        <v>Penalties and fines TA estimate - [Disallowed]</v>
      </c>
    </row>
    <row r="127" spans="1:21" ht="30.75" thickBot="1" x14ac:dyDescent="0.3">
      <c r="A127" s="189"/>
      <c r="C127" s="71"/>
      <c r="D127" s="71"/>
      <c r="E127" s="71"/>
      <c r="F127" s="71"/>
      <c r="G127" s="71"/>
      <c r="H127" s="65" t="s">
        <v>1065</v>
      </c>
      <c r="I127" s="8" t="s">
        <v>1066</v>
      </c>
      <c r="J127"/>
      <c r="O127" s="62" t="s">
        <v>1067</v>
      </c>
      <c r="P127" s="62">
        <f>ROW()</f>
        <v>127</v>
      </c>
      <c r="S127" s="62" t="s">
        <v>1072</v>
      </c>
      <c r="T127" s="62" t="s">
        <v>1053</v>
      </c>
      <c r="U127" s="62" t="s">
        <v>1054</v>
      </c>
    </row>
    <row r="128" spans="1:21" ht="15" x14ac:dyDescent="0.25">
      <c r="A128" s="87"/>
      <c r="B128" s="87"/>
      <c r="C128" s="87"/>
      <c r="D128" s="87"/>
      <c r="E128" s="87"/>
      <c r="F128" s="87"/>
      <c r="G128" s="87"/>
      <c r="H128" s="87"/>
      <c r="J128"/>
      <c r="K128" s="88" t="str" cm="1">
        <f t="array" ref="K128:L134">_xlfn.SWITCH(U128:U134,21,_xlfn.HSTACK(1,Message_Select_From_Dropdown_Or_Add_New_Disclosure),11,_xlfn.HSTACK(1,Message_Total_Equal_Breakdown),"")</f>
        <v/>
      </c>
      <c r="L128" s="79" t="str">
        <v/>
      </c>
      <c r="O128" s="62" t="s">
        <v>1068</v>
      </c>
      <c r="P128" s="62">
        <v>2</v>
      </c>
      <c r="Q128" s="62" t="str" cm="1">
        <f t="array" ref="Q128:Q134">IF(I128:I134=Yes,B128:B134,IF(H128:H134&lt;&gt;"",H128:H134,""))</f>
        <v/>
      </c>
      <c r="S128" s="62" cm="1">
        <f t="array" ref="S128:S134">IF(NOT(IsClient)*ISNUMBER($C128:$C134)*(LEN($H128:$H134)=0)*(LEN($I128:$I134)=0),21,0)</f>
        <v>0</v>
      </c>
      <c r="T128" s="62" cm="1">
        <f t="array" ref="T128:T134">IF(Multiple_Business*ISNUMBER(C128:C134)*(C128:C134&lt;&gt;_SUMBYROW(D128:G134)),11,0)</f>
        <v>0</v>
      </c>
      <c r="U128" s="62" cm="1">
        <f t="array" ref="U128:U134">_xlfn.BYROW(S128:T134,_xlfn.LAMBDA(_xlpm.row,MAX(_xlpm.row)))</f>
        <v>0</v>
      </c>
    </row>
    <row r="129" spans="1:21" x14ac:dyDescent="0.2">
      <c r="B129" s="247"/>
      <c r="C129" s="235"/>
      <c r="D129" s="235"/>
      <c r="E129" s="235"/>
      <c r="F129" s="235"/>
      <c r="G129" s="235"/>
      <c r="H129" s="232"/>
      <c r="I129" s="232"/>
      <c r="J129"/>
      <c r="K129" s="88" t="str">
        <v/>
      </c>
      <c r="L129" s="1" t="str">
        <v/>
      </c>
      <c r="O129" s="62" t="s">
        <v>1062</v>
      </c>
      <c r="P129" s="62" t="e">
        <f ca="1">IF(DataFlow_Hide_Rows_Enabled,[1]!DCHideRow(SheetName,P127,IsClient,P128),Message_DataFlow_Disabled)</f>
        <v>#NAME?</v>
      </c>
      <c r="Q129" s="62" t="str">
        <v/>
      </c>
      <c r="S129" s="62">
        <v>0</v>
      </c>
      <c r="T129" s="62">
        <v>0</v>
      </c>
      <c r="U129" s="62">
        <v>0</v>
      </c>
    </row>
    <row r="130" spans="1:21" x14ac:dyDescent="0.2">
      <c r="B130" s="247"/>
      <c r="C130" s="235"/>
      <c r="D130" s="235"/>
      <c r="E130" s="235"/>
      <c r="F130" s="235"/>
      <c r="G130" s="235"/>
      <c r="H130" s="232"/>
      <c r="I130" s="232"/>
      <c r="J130"/>
      <c r="K130" s="88" t="str">
        <v/>
      </c>
      <c r="L130" s="1" t="str">
        <v/>
      </c>
      <c r="Q130" s="62" t="str">
        <v/>
      </c>
      <c r="S130" s="62">
        <v>0</v>
      </c>
      <c r="T130" s="62">
        <v>0</v>
      </c>
      <c r="U130" s="62">
        <v>0</v>
      </c>
    </row>
    <row r="131" spans="1:21" x14ac:dyDescent="0.2">
      <c r="B131" s="247"/>
      <c r="C131" s="235"/>
      <c r="D131" s="235"/>
      <c r="E131" s="235"/>
      <c r="F131" s="235"/>
      <c r="G131" s="235"/>
      <c r="H131" s="232"/>
      <c r="I131" s="232"/>
      <c r="J131"/>
      <c r="K131" s="88" t="str">
        <v/>
      </c>
      <c r="L131" s="1" t="str">
        <v/>
      </c>
      <c r="Q131" s="62" t="str">
        <v/>
      </c>
      <c r="S131" s="62">
        <v>0</v>
      </c>
      <c r="T131" s="62">
        <v>0</v>
      </c>
      <c r="U131" s="62">
        <v>0</v>
      </c>
    </row>
    <row r="132" spans="1:21" x14ac:dyDescent="0.2">
      <c r="B132" s="247"/>
      <c r="C132" s="235" t="s">
        <v>384</v>
      </c>
      <c r="D132" s="235"/>
      <c r="E132" s="235"/>
      <c r="F132" s="235"/>
      <c r="G132" s="235"/>
      <c r="H132" s="232"/>
      <c r="I132" s="232"/>
      <c r="J132"/>
      <c r="K132" s="88" t="str">
        <v/>
      </c>
      <c r="L132" s="1" t="str">
        <v/>
      </c>
      <c r="Q132" s="62" t="str">
        <v/>
      </c>
      <c r="S132" s="62">
        <v>0</v>
      </c>
      <c r="T132" s="62">
        <v>0</v>
      </c>
      <c r="U132" s="62">
        <v>0</v>
      </c>
    </row>
    <row r="133" spans="1:21" x14ac:dyDescent="0.2">
      <c r="B133" s="247"/>
      <c r="C133" s="235"/>
      <c r="D133" s="235"/>
      <c r="E133" s="235"/>
      <c r="F133" s="235"/>
      <c r="G133" s="235"/>
      <c r="H133" s="232"/>
      <c r="I133" s="232"/>
      <c r="J133"/>
      <c r="K133" s="88" t="str">
        <v/>
      </c>
      <c r="L133" s="1" t="str">
        <v/>
      </c>
      <c r="Q133" s="62" t="str">
        <v/>
      </c>
      <c r="S133" s="62">
        <v>0</v>
      </c>
      <c r="T133" s="62">
        <v>0</v>
      </c>
      <c r="U133" s="62">
        <v>0</v>
      </c>
    </row>
    <row r="134" spans="1:21" x14ac:dyDescent="0.2">
      <c r="B134" s="247"/>
      <c r="C134" s="235"/>
      <c r="D134" s="235"/>
      <c r="E134" s="235"/>
      <c r="F134" s="235"/>
      <c r="G134" s="235"/>
      <c r="H134" s="232"/>
      <c r="I134" s="232"/>
      <c r="J134"/>
      <c r="K134" s="88" t="str">
        <v/>
      </c>
      <c r="L134" s="1" t="str">
        <v/>
      </c>
      <c r="Q134" s="62" t="str">
        <v/>
      </c>
      <c r="S134" s="62">
        <v>0</v>
      </c>
      <c r="T134" s="62">
        <v>0</v>
      </c>
      <c r="U134" s="62">
        <v>0</v>
      </c>
    </row>
    <row r="135" spans="1:21" ht="15" thickBot="1" x14ac:dyDescent="0.25">
      <c r="A135"/>
      <c r="B135"/>
      <c r="C135"/>
      <c r="D135"/>
      <c r="E135"/>
      <c r="F135"/>
      <c r="G135"/>
      <c r="H135"/>
      <c r="I135"/>
      <c r="J135"/>
      <c r="K135" s="43"/>
      <c r="L135"/>
      <c r="M135"/>
      <c r="N135"/>
      <c r="O135"/>
      <c r="P135"/>
      <c r="Q135"/>
      <c r="R135"/>
      <c r="S135"/>
      <c r="T135"/>
      <c r="U135"/>
    </row>
    <row r="136" spans="1:21" ht="15" thickBot="1" x14ac:dyDescent="0.25">
      <c r="A136"/>
      <c r="B136" s="74" t="s">
        <v>1069</v>
      </c>
      <c r="C136" s="68">
        <f>SUM(C122:C135)</f>
        <v>0</v>
      </c>
      <c r="D136" s="68">
        <f>SUM(D122:D135)</f>
        <v>0</v>
      </c>
      <c r="E136" s="68">
        <f>SUM(E122:E135)</f>
        <v>0</v>
      </c>
      <c r="F136" s="68">
        <f>SUM(F122:F135)</f>
        <v>0</v>
      </c>
      <c r="G136" s="68">
        <f>SUM(G122:G135)</f>
        <v>0</v>
      </c>
      <c r="H136"/>
      <c r="I136"/>
      <c r="J136"/>
      <c r="K136" s="43"/>
      <c r="L136"/>
      <c r="M136"/>
      <c r="N136"/>
      <c r="O136"/>
      <c r="P136"/>
      <c r="Q136"/>
      <c r="R136"/>
      <c r="S136"/>
      <c r="T136"/>
      <c r="U136"/>
    </row>
    <row r="137" spans="1:21" x14ac:dyDescent="0.2">
      <c r="B137" s="1"/>
      <c r="C137" s="120"/>
      <c r="D137" s="71"/>
      <c r="E137" s="71"/>
      <c r="F137" s="71"/>
      <c r="G137" s="71"/>
      <c r="H137" s="69"/>
      <c r="J137"/>
    </row>
    <row r="138" spans="1:21" ht="33" x14ac:dyDescent="0.2">
      <c r="B138" s="104" t="str">
        <f>Lists!$BR$9</f>
        <v>Add attachments by double clicking on the icon below, for example workings to back up the allocations you have made above</v>
      </c>
      <c r="C138" s="71"/>
      <c r="E138" s="71"/>
      <c r="F138" s="71"/>
      <c r="G138" s="71"/>
      <c r="J138"/>
    </row>
    <row r="139" spans="1:21" ht="15" x14ac:dyDescent="0.2">
      <c r="B139" s="35" t="s">
        <v>633</v>
      </c>
      <c r="C139" s="71"/>
      <c r="D139" s="71"/>
      <c r="E139" s="71"/>
      <c r="F139" s="71"/>
      <c r="G139" s="71"/>
      <c r="J139"/>
      <c r="K139" s="88"/>
      <c r="L139" s="1"/>
    </row>
    <row r="140" spans="1:21" x14ac:dyDescent="0.2">
      <c r="B140" s="74" t="s">
        <v>936</v>
      </c>
      <c r="C140" s="71"/>
      <c r="D140" s="71"/>
      <c r="E140" s="71"/>
      <c r="F140" s="71"/>
      <c r="G140" s="71"/>
      <c r="J140"/>
    </row>
    <row r="141" spans="1:21" ht="14.25" customHeight="1" x14ac:dyDescent="0.2">
      <c r="B141" s="342"/>
      <c r="C141" s="342"/>
      <c r="D141" s="71"/>
      <c r="E141" s="71"/>
      <c r="F141" s="71"/>
      <c r="G141" s="71"/>
      <c r="H141" s="71"/>
      <c r="J141"/>
    </row>
    <row r="142" spans="1:21" ht="14.25" customHeight="1" x14ac:dyDescent="0.2">
      <c r="B142" s="342"/>
      <c r="C142" s="342"/>
      <c r="D142" s="71"/>
      <c r="E142" s="71"/>
      <c r="F142" s="71"/>
      <c r="G142" s="71"/>
      <c r="H142" s="71"/>
      <c r="J142"/>
    </row>
    <row r="143" spans="1:21" ht="14.25" customHeight="1" x14ac:dyDescent="0.2">
      <c r="B143" s="342"/>
      <c r="C143" s="342"/>
      <c r="D143" s="71"/>
      <c r="E143" s="71"/>
      <c r="F143" s="71"/>
      <c r="G143" s="71"/>
      <c r="H143" s="71"/>
      <c r="J143"/>
    </row>
    <row r="144" spans="1:21" x14ac:dyDescent="0.2">
      <c r="A144"/>
      <c r="B144"/>
      <c r="C144"/>
      <c r="D144"/>
      <c r="E144"/>
      <c r="F144"/>
      <c r="G144"/>
      <c r="H144"/>
      <c r="I144"/>
      <c r="J144"/>
      <c r="K144" s="43"/>
      <c r="L144"/>
      <c r="M144"/>
      <c r="N144"/>
      <c r="O144"/>
      <c r="P144"/>
      <c r="Q144"/>
      <c r="R144"/>
      <c r="S144"/>
      <c r="T144"/>
      <c r="U144"/>
    </row>
    <row r="145" spans="1:10" ht="15.75" hidden="1" thickBot="1" x14ac:dyDescent="0.3">
      <c r="A145" s="65" t="s">
        <v>83</v>
      </c>
      <c r="J145"/>
    </row>
    <row r="146" spans="1:10" hidden="1" x14ac:dyDescent="0.2">
      <c r="A146" s="62" t="s">
        <v>106</v>
      </c>
      <c r="B146" s="107" t="s">
        <v>46</v>
      </c>
      <c r="J146"/>
    </row>
    <row r="147" spans="1:10" hidden="1" x14ac:dyDescent="0.2">
      <c r="A147" s="62" t="s">
        <v>18</v>
      </c>
      <c r="B147" s="107" t="s">
        <v>46</v>
      </c>
      <c r="J147"/>
    </row>
    <row r="148" spans="1:10" hidden="1" x14ac:dyDescent="0.2">
      <c r="A148" s="62" t="s">
        <v>937</v>
      </c>
      <c r="B148" s="74" t="str">
        <f>+$B$147&amp;Lists!$V$5</f>
        <v>Penalties and fines to be allocated</v>
      </c>
      <c r="J148"/>
    </row>
    <row r="149" spans="1:10" hidden="1" x14ac:dyDescent="0.2">
      <c r="A149" s="62" t="s">
        <v>107</v>
      </c>
      <c r="B149" s="74" t="b">
        <f ca="1">Admin!G59</f>
        <v>1</v>
      </c>
      <c r="J149"/>
    </row>
    <row r="150" spans="1:10" hidden="1" x14ac:dyDescent="0.2">
      <c r="A150" s="62" t="s">
        <v>108</v>
      </c>
      <c r="B150" s="74" t="b">
        <f ca="1">Admin!H59</f>
        <v>1</v>
      </c>
      <c r="J150"/>
    </row>
    <row r="151" spans="1:10" hidden="1" x14ac:dyDescent="0.2">
      <c r="A151" s="62" t="s">
        <v>109</v>
      </c>
      <c r="B151" s="74" t="b">
        <f>Admin!I59</f>
        <v>1</v>
      </c>
      <c r="J151"/>
    </row>
    <row r="152" spans="1:10" hidden="1" x14ac:dyDescent="0.2">
      <c r="A152" s="62" t="s">
        <v>507</v>
      </c>
      <c r="B152" s="108">
        <f>SUM(C6:G6,K6:K134)</f>
        <v>0</v>
      </c>
      <c r="J152"/>
    </row>
    <row r="153" spans="1:10" hidden="1" x14ac:dyDescent="0.2">
      <c r="A153" s="62" t="s">
        <v>801</v>
      </c>
      <c r="B153" s="108" t="str" cm="1">
        <f t="array" ref="B153">_VALIDATIONSMESSAGE2(B152,_xlfn.VSTACK(B6,L6:L134),)</f>
        <v/>
      </c>
      <c r="J153"/>
    </row>
    <row r="154" spans="1:10" hidden="1" x14ac:dyDescent="0.2">
      <c r="A154" s="62" t="s">
        <v>1070</v>
      </c>
      <c r="B154" s="108" t="b">
        <f>$C$115&lt;&gt;0</f>
        <v>0</v>
      </c>
      <c r="J154"/>
    </row>
    <row r="155" spans="1:10" ht="15.75" hidden="1" thickBot="1" x14ac:dyDescent="0.3">
      <c r="A155" s="73" t="s">
        <v>737</v>
      </c>
      <c r="J155"/>
    </row>
    <row r="156" spans="1:10" hidden="1" x14ac:dyDescent="0.2">
      <c r="A156" s="62" t="s">
        <v>738</v>
      </c>
      <c r="J156"/>
    </row>
    <row r="157" spans="1:10" hidden="1" x14ac:dyDescent="0.2">
      <c r="A157" s="62" t="s">
        <v>828</v>
      </c>
      <c r="D157" s="62" t="e">
        <f ca="1">IF(DataFlow_Hide_Cols_Enabled,[1]!DCHideCol(SheetName,COLUMN(D$3),FALSE,Business_show_count),Message_DataFlow_Disabled)</f>
        <v>#NAME?</v>
      </c>
      <c r="E157" s="62" t="e">
        <f ca="1">IF(DataFlow_Hide_Cols_Enabled,[1]!DCHideCol(SheetName,COLUMN(D$3)+Business_show_count,TRUE,Business_hide_count),Message_DataFlow_Disabled)</f>
        <v>#NAME?</v>
      </c>
      <c r="J157"/>
    </row>
    <row r="158" spans="1:10" hidden="1" x14ac:dyDescent="0.2">
      <c r="A158" s="62" t="s">
        <v>889</v>
      </c>
      <c r="B158" s="74">
        <f>COLUMN($H$1)</f>
        <v>8</v>
      </c>
      <c r="J158"/>
    </row>
    <row r="159" spans="1:10" hidden="1" x14ac:dyDescent="0.2">
      <c r="A159" s="62" t="s">
        <v>890</v>
      </c>
      <c r="B159" s="74">
        <v>2</v>
      </c>
      <c r="J159"/>
    </row>
    <row r="160" spans="1:10" hidden="1" x14ac:dyDescent="0.2">
      <c r="A160" s="62" t="s">
        <v>113</v>
      </c>
      <c r="B160" s="74" t="e">
        <f ca="1">IF(DataFlow_Hide_Cols_Enabled,[1]!DCHideCol(SheetName,B158,IsClient,B159),Message_DataFlow_Disabled)</f>
        <v>#NAME?</v>
      </c>
      <c r="J160"/>
    </row>
    <row r="161" spans="2:10" hidden="1" x14ac:dyDescent="0.2">
      <c r="B161" s="62" t="s">
        <v>114</v>
      </c>
      <c r="J161"/>
    </row>
  </sheetData>
  <sheetProtection sort="0" autoFilter="0" pivotTables="0"/>
  <mergeCells count="3">
    <mergeCell ref="B141:C143"/>
    <mergeCell ref="B120:C120"/>
    <mergeCell ref="B121:C121"/>
  </mergeCells>
  <conditionalFormatting sqref="C137">
    <cfRule type="iconSet" priority="4">
      <iconSet iconSet="3Symbols" showValue="0" reverse="1">
        <cfvo type="percent" val="0"/>
        <cfvo type="num" val="0" gte="0"/>
        <cfvo type="num" val="1"/>
      </iconSet>
    </cfRule>
  </conditionalFormatting>
  <conditionalFormatting sqref="K129:K134">
    <cfRule type="iconSet" priority="9">
      <iconSet iconSet="3Symbols" showValue="0" reverse="1">
        <cfvo type="percent" val="0"/>
        <cfvo type="num" val="0" gte="0"/>
        <cfvo type="num" val="1"/>
      </iconSet>
    </cfRule>
  </conditionalFormatting>
  <conditionalFormatting sqref="K139">
    <cfRule type="iconSet" priority="7">
      <iconSet iconSet="3Symbols" showValue="0" reverse="1">
        <cfvo type="percent" val="0"/>
        <cfvo type="num" val="0" gte="0"/>
        <cfvo type="num" val="1"/>
      </iconSet>
    </cfRule>
  </conditionalFormatting>
  <conditionalFormatting sqref="K128:L128">
    <cfRule type="iconSet" priority="10">
      <iconSet iconSet="3Symbols" showValue="0" reverse="1">
        <cfvo type="percent" val="0"/>
        <cfvo type="num" val="0" gte="0"/>
        <cfvo type="num" val="1"/>
      </iconSet>
    </cfRule>
  </conditionalFormatting>
  <conditionalFormatting sqref="L139">
    <cfRule type="iconSet" priority="8">
      <iconSet iconSet="3Symbols" showValue="0" reverse="1">
        <cfvo type="percent" val="0"/>
        <cfvo type="num" val="0" gte="0"/>
        <cfvo type="num" val="1"/>
      </iconSet>
    </cfRule>
  </conditionalFormatting>
  <dataValidations count="1">
    <dataValidation type="list" allowBlank="1" showInputMessage="1" showErrorMessage="1" sqref="H129:H134" xr:uid="{00000000-0002-0000-1B00-000000000000}">
      <formula1>_xlfn.ANCHORARRAY($B$123)</formula1>
    </dataValidation>
  </dataValidations>
  <hyperlinks>
    <hyperlink ref="A3" location="Index!A1" display="Index" xr:uid="{00000000-0004-0000-1B00-000000000000}"/>
    <hyperlink ref="C11" location="'Map adjustments'!A1" display="Go to Map adjustments" xr:uid="{00000000-0004-0000-1B00-000001000000}"/>
    <hyperlink ref="B121" r:id="rId1" xr:uid="{00000000-0004-0000-1B00-000002000000}"/>
    <hyperlink ref="B121:C121" r:id="rId2" display="For information on how PwC can help to automate this analysis" xr:uid="{00000000-0004-0000-1B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3755BAF9-1CE3-43BA-89E1-B5728F72A09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BDDB77FB-59F1-4B12-9A41-3EE23955BD8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4" id="{5FE0A2DC-71C3-41E0-AF56-35F4805198C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H137</xm:sqref>
        </x14:conditionalFormatting>
        <x14:conditionalFormatting xmlns:xm="http://schemas.microsoft.com/office/excel/2006/main">
          <x14:cfRule type="iconSet" priority="1" id="{EBCE7BC1-1E32-4AA9-BAB6-294F9BD1558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66" id="{4AEBA1BD-DAF5-485E-9CE4-D8CCFD9331D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K123:K126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B00-000001000000}">
          <x14:formula1>
            <xm:f>Lists!$B$4:$B$5</xm:f>
          </x14:formula1>
          <xm:sqref>I129:I134</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E5C86-7C9B-4558-BC8E-03F7C5E5EB40}">
  <sheetPr>
    <tabColor theme="7" tint="0.79995117038483843"/>
    <pageSetUpPr autoPageBreaks="0" fitToPage="1"/>
  </sheetPr>
  <dimension ref="A1:U178"/>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5" width="15.625" style="62" hidden="1" customWidth="1"/>
    <col min="6" max="6" width="14.875" style="62" hidden="1" customWidth="1"/>
    <col min="7"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e" cm="1">
        <f t="array" aca="1" ref="A2" ca="1">HYPERLINK("#Help!Navigation_"&amp;SUBSTITUTE(SheetName," ","_"),"Help")</f>
        <v>#NAME?</v>
      </c>
      <c r="B2" s="13" t="e">
        <f ca="1">HYPERLINK(Lists!$T$6&amp;SUBSTITUTE(SheetName," ","_"),Lists!$T$4)</f>
        <v>#NAME?</v>
      </c>
      <c r="C2" s="61"/>
      <c r="D2" s="61"/>
      <c r="E2" s="61"/>
      <c r="J2"/>
    </row>
    <row r="3" spans="1:19" ht="30.6" customHeight="1" thickBot="1" x14ac:dyDescent="0.3">
      <c r="A3" s="61"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+_xlfn.ANCHORARRAY(C115)-C152:G152</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$B$164&amp;Lists!$V$7</f>
        <v>Other income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1073</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IF(DataFlow_Hide_Rows_Enabled,[1]!DCHideRow($B$162,P14,FALSE,P15),Message_DataFlow_Disabled)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99</v>
      </c>
    </row>
    <row r="20" spans="3:16" ht="14.1" hidden="1" customHeight="1" x14ac:dyDescent="0.2">
      <c r="C20" s="10"/>
      <c r="D20" s="10"/>
      <c r="E20" s="10"/>
      <c r="F20" s="10"/>
      <c r="G20" s="10"/>
      <c r="J20"/>
      <c r="O20" s="62" t="s">
        <v>1062</v>
      </c>
      <c r="P20" s="62" t="e">
        <f ca="1">IF(DataFlow_Hide_Rows_Enabled,[1]!DCHideRow($B$162,P18,NOT('PwC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17" hidden="1" x14ac:dyDescent="0.2">
      <c r="C113" s="10"/>
      <c r="D113" s="10"/>
      <c r="E113" s="10"/>
      <c r="F113" s="10"/>
      <c r="G113" s="10"/>
      <c r="J113"/>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c r="J115"/>
    </row>
    <row r="116" spans="1:17" x14ac:dyDescent="0.2">
      <c r="C116" s="71"/>
      <c r="D116" s="71"/>
      <c r="E116" s="71"/>
      <c r="F116" s="71"/>
      <c r="G116" s="71"/>
      <c r="J116"/>
    </row>
    <row r="117" spans="1:17" x14ac:dyDescent="0.2">
      <c r="A117"/>
      <c r="B117" s="5"/>
      <c r="C117"/>
      <c r="D117"/>
      <c r="E117"/>
      <c r="F117"/>
      <c r="G117"/>
      <c r="H117"/>
      <c r="I117"/>
      <c r="J117"/>
      <c r="K117" s="43"/>
      <c r="L117"/>
      <c r="M117"/>
      <c r="N117"/>
      <c r="O117"/>
      <c r="P117"/>
      <c r="Q117"/>
    </row>
    <row r="118" spans="1:17" ht="15.75" x14ac:dyDescent="0.25">
      <c r="A118" s="70" t="str">
        <f>$B$163&amp;Lists!$V$6</f>
        <v>Other income disclosure table</v>
      </c>
      <c r="B118" s="102"/>
      <c r="C118"/>
      <c r="D118"/>
      <c r="E118"/>
      <c r="F118"/>
      <c r="G118"/>
      <c r="H118"/>
      <c r="I118"/>
      <c r="J118"/>
      <c r="K118" s="43"/>
      <c r="L118"/>
      <c r="M118"/>
      <c r="N118"/>
      <c r="Q118"/>
    </row>
    <row r="119" spans="1:17" ht="15.75" x14ac:dyDescent="0.25">
      <c r="A119" s="70"/>
      <c r="B119" s="102"/>
      <c r="C119"/>
      <c r="D119"/>
      <c r="E119"/>
      <c r="F119"/>
      <c r="G119"/>
      <c r="H119"/>
      <c r="I119"/>
      <c r="J119"/>
      <c r="K119" s="43"/>
      <c r="L119"/>
      <c r="M119"/>
      <c r="N119"/>
      <c r="P119" s="103"/>
      <c r="Q119"/>
    </row>
    <row r="120" spans="1:17" ht="108.6"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17" ht="14.1" customHeight="1" x14ac:dyDescent="0.3">
      <c r="A121" s="70"/>
      <c r="B121" s="343" t="s">
        <v>1064</v>
      </c>
      <c r="C121" s="343"/>
      <c r="D121"/>
      <c r="E121"/>
      <c r="F121"/>
      <c r="G121"/>
      <c r="H121"/>
      <c r="I121"/>
      <c r="J121"/>
      <c r="K121" s="43"/>
      <c r="L121"/>
      <c r="M121"/>
      <c r="N121"/>
      <c r="Q121"/>
    </row>
    <row r="122" spans="1:17" x14ac:dyDescent="0.2">
      <c r="A122"/>
      <c r="B122" s="102"/>
      <c r="C122"/>
      <c r="D122"/>
      <c r="E122"/>
      <c r="F122"/>
      <c r="G122"/>
      <c r="J122"/>
      <c r="K122" s="122" t="str" cm="1">
        <f t="array" ref="K122:L142">IF(Multiple_Business*(C122:C142&lt;&gt;0)*(C122:C142&lt;&gt;_SUMBYROW(D122:G142)),_xlfn.HSTACK(1,Message_Total_Equal_Breakdown),"")</f>
        <v/>
      </c>
      <c r="L122" t="str">
        <v/>
      </c>
      <c r="M122"/>
      <c r="N122"/>
      <c r="Q122" s="54" cm="1">
        <f t="array" aca="1" ref="Q122:Q142" ca="1">B122:$B$142</f>
        <v>0</v>
      </c>
    </row>
    <row r="123" spans="1:17" x14ac:dyDescent="0.2">
      <c r="A123"/>
      <c r="B123" s="102" t="e" cm="1" vm="1">
        <f t="array" aca="1" ref="B123" ca="1">_xlfn.ANCHORARRAY(Disclosure_List_Other_income)</f>
        <v>#VALUE!</v>
      </c>
      <c r="C123" s="235"/>
      <c r="D123" s="235"/>
      <c r="E123" s="235"/>
      <c r="F123" s="235"/>
      <c r="G123" s="235"/>
      <c r="J123"/>
      <c r="K123" s="121" t="str">
        <v/>
      </c>
      <c r="L123" s="1" t="str">
        <v/>
      </c>
      <c r="M123"/>
      <c r="N123"/>
      <c r="Q123" s="54" t="e" vm="2">
        <f ca="1"/>
        <v>#VALUE!</v>
      </c>
    </row>
    <row r="124" spans="1:17" x14ac:dyDescent="0.2">
      <c r="A124"/>
      <c r="B124" s="102"/>
      <c r="C124" s="235"/>
      <c r="D124" s="235"/>
      <c r="E124" s="235"/>
      <c r="F124" s="235"/>
      <c r="G124" s="235"/>
      <c r="J124"/>
      <c r="K124" s="121" t="str">
        <v/>
      </c>
      <c r="L124" s="1" t="str">
        <v/>
      </c>
      <c r="M124"/>
      <c r="N124"/>
      <c r="Q124">
        <f ca="1"/>
        <v>0</v>
      </c>
    </row>
    <row r="125" spans="1:17" x14ac:dyDescent="0.2">
      <c r="A125"/>
      <c r="B125" s="102"/>
      <c r="C125" s="235"/>
      <c r="D125" s="235"/>
      <c r="E125" s="235"/>
      <c r="F125" s="235"/>
      <c r="G125" s="235"/>
      <c r="J125"/>
      <c r="K125" s="121" t="str">
        <v/>
      </c>
      <c r="L125" s="1" t="str">
        <v/>
      </c>
      <c r="M125"/>
      <c r="N125"/>
      <c r="Q125">
        <f ca="1"/>
        <v>0</v>
      </c>
    </row>
    <row r="126" spans="1:17" x14ac:dyDescent="0.2">
      <c r="B126" s="102"/>
      <c r="C126" s="235"/>
      <c r="D126" s="235"/>
      <c r="E126" s="235"/>
      <c r="F126" s="235"/>
      <c r="G126" s="235"/>
      <c r="J126"/>
      <c r="K126" s="121" t="str">
        <v/>
      </c>
      <c r="L126" s="1" t="str">
        <v/>
      </c>
      <c r="M126"/>
      <c r="N126"/>
      <c r="Q126">
        <f ca="1"/>
        <v>0</v>
      </c>
    </row>
    <row r="127" spans="1:17" x14ac:dyDescent="0.2">
      <c r="B127" s="102"/>
      <c r="C127" s="235"/>
      <c r="D127" s="235"/>
      <c r="E127" s="235"/>
      <c r="F127" s="235"/>
      <c r="G127" s="235"/>
      <c r="J127"/>
      <c r="K127" s="121" t="str">
        <v/>
      </c>
      <c r="L127" s="1" t="str">
        <v/>
      </c>
      <c r="M127"/>
      <c r="N127"/>
      <c r="Q127">
        <f ca="1"/>
        <v>0</v>
      </c>
    </row>
    <row r="128" spans="1:17" x14ac:dyDescent="0.2">
      <c r="B128" s="102"/>
      <c r="C128" s="235"/>
      <c r="D128" s="235"/>
      <c r="E128" s="235"/>
      <c r="F128" s="235"/>
      <c r="G128" s="235"/>
      <c r="J128"/>
      <c r="K128" s="121" t="str">
        <v/>
      </c>
      <c r="L128" s="1" t="str">
        <v/>
      </c>
      <c r="M128"/>
      <c r="N128"/>
      <c r="Q128">
        <f ca="1"/>
        <v>0</v>
      </c>
    </row>
    <row r="129" spans="1:21" x14ac:dyDescent="0.2">
      <c r="B129" s="102"/>
      <c r="C129" s="235"/>
      <c r="D129" s="235"/>
      <c r="E129" s="235"/>
      <c r="F129" s="235"/>
      <c r="G129" s="235"/>
      <c r="J129"/>
      <c r="K129" s="121" t="str">
        <v/>
      </c>
      <c r="L129" s="1" t="str">
        <v/>
      </c>
      <c r="M129"/>
      <c r="N129"/>
      <c r="O129"/>
      <c r="P129"/>
      <c r="Q129">
        <f ca="1"/>
        <v>0</v>
      </c>
    </row>
    <row r="130" spans="1:21" x14ac:dyDescent="0.2">
      <c r="B130" s="102"/>
      <c r="C130" s="235"/>
      <c r="D130" s="235"/>
      <c r="E130" s="235"/>
      <c r="F130" s="235"/>
      <c r="G130" s="235"/>
      <c r="J130"/>
      <c r="K130" s="121" t="str">
        <v/>
      </c>
      <c r="L130" s="1" t="str">
        <v/>
      </c>
      <c r="M130"/>
      <c r="N130"/>
      <c r="O130"/>
      <c r="P130"/>
      <c r="Q130">
        <f ca="1"/>
        <v>0</v>
      </c>
    </row>
    <row r="131" spans="1:21" x14ac:dyDescent="0.2">
      <c r="B131" s="102"/>
      <c r="C131" s="235"/>
      <c r="D131" s="235"/>
      <c r="E131" s="235"/>
      <c r="F131" s="235"/>
      <c r="G131" s="235"/>
      <c r="J131"/>
      <c r="K131" s="121" t="str">
        <v/>
      </c>
      <c r="L131" s="1" t="str">
        <v/>
      </c>
      <c r="M131"/>
      <c r="N131"/>
      <c r="O131"/>
      <c r="P131"/>
      <c r="Q131">
        <f ca="1"/>
        <v>0</v>
      </c>
    </row>
    <row r="132" spans="1:21" x14ac:dyDescent="0.2">
      <c r="B132" s="102"/>
      <c r="C132" s="235"/>
      <c r="D132" s="235"/>
      <c r="E132" s="235"/>
      <c r="F132" s="235"/>
      <c r="G132" s="235"/>
      <c r="J132"/>
      <c r="K132" s="121" t="str">
        <v/>
      </c>
      <c r="L132" s="1" t="str">
        <v/>
      </c>
      <c r="M132"/>
      <c r="N132"/>
      <c r="O132"/>
      <c r="P132"/>
      <c r="Q132">
        <f ca="1"/>
        <v>0</v>
      </c>
    </row>
    <row r="133" spans="1:21" x14ac:dyDescent="0.2">
      <c r="B133" s="102"/>
      <c r="C133" s="235"/>
      <c r="D133" s="235"/>
      <c r="E133" s="235"/>
      <c r="F133" s="235"/>
      <c r="G133" s="235"/>
      <c r="J133"/>
      <c r="K133" s="121" t="str">
        <v/>
      </c>
      <c r="L133" s="1" t="str">
        <v/>
      </c>
      <c r="M133"/>
      <c r="N133"/>
      <c r="O133"/>
      <c r="P133"/>
      <c r="Q133">
        <f ca="1"/>
        <v>0</v>
      </c>
    </row>
    <row r="134" spans="1:21" x14ac:dyDescent="0.2">
      <c r="B134" s="102"/>
      <c r="C134" s="235"/>
      <c r="D134" s="235"/>
      <c r="E134" s="235"/>
      <c r="F134" s="235"/>
      <c r="G134" s="235"/>
      <c r="J134"/>
      <c r="K134" s="121" t="str">
        <v/>
      </c>
      <c r="L134" s="1" t="str">
        <v/>
      </c>
      <c r="M134"/>
      <c r="N134"/>
      <c r="O134"/>
      <c r="P134"/>
      <c r="Q134">
        <f ca="1"/>
        <v>0</v>
      </c>
    </row>
    <row r="135" spans="1:21" x14ac:dyDescent="0.2">
      <c r="B135" s="102"/>
      <c r="C135" s="235"/>
      <c r="D135" s="235"/>
      <c r="E135" s="235"/>
      <c r="F135" s="235"/>
      <c r="G135" s="235"/>
      <c r="J135"/>
      <c r="K135" s="121" t="str">
        <v/>
      </c>
      <c r="L135" s="1" t="str">
        <v/>
      </c>
      <c r="M135"/>
      <c r="N135"/>
      <c r="O135"/>
      <c r="P135"/>
      <c r="Q135">
        <f ca="1"/>
        <v>0</v>
      </c>
    </row>
    <row r="136" spans="1:21" x14ac:dyDescent="0.2">
      <c r="B136" s="102"/>
      <c r="C136" s="235"/>
      <c r="D136" s="235"/>
      <c r="E136" s="235"/>
      <c r="F136" s="235"/>
      <c r="G136" s="235"/>
      <c r="J136"/>
      <c r="K136" s="121" t="str">
        <v/>
      </c>
      <c r="L136" s="1" t="str">
        <v/>
      </c>
      <c r="M136"/>
      <c r="N136"/>
      <c r="O136"/>
      <c r="P136"/>
      <c r="Q136">
        <f ca="1"/>
        <v>0</v>
      </c>
    </row>
    <row r="137" spans="1:21" x14ac:dyDescent="0.2">
      <c r="B137" s="102"/>
      <c r="C137" s="235"/>
      <c r="D137" s="235"/>
      <c r="E137" s="235"/>
      <c r="F137" s="235"/>
      <c r="G137" s="235"/>
      <c r="J137"/>
      <c r="K137" s="121" t="str">
        <v/>
      </c>
      <c r="L137" s="1" t="str">
        <v/>
      </c>
      <c r="M137"/>
      <c r="N137"/>
      <c r="O137"/>
      <c r="P137"/>
      <c r="Q137">
        <f ca="1"/>
        <v>0</v>
      </c>
    </row>
    <row r="138" spans="1:21" x14ac:dyDescent="0.2">
      <c r="B138" s="102"/>
      <c r="C138" s="235"/>
      <c r="D138" s="235"/>
      <c r="E138" s="235"/>
      <c r="F138" s="235"/>
      <c r="G138" s="235"/>
      <c r="J138"/>
      <c r="K138" s="121" t="str">
        <v/>
      </c>
      <c r="L138" s="1" t="str">
        <v/>
      </c>
      <c r="M138"/>
      <c r="N138"/>
      <c r="O138"/>
      <c r="P138"/>
      <c r="Q138">
        <f ca="1"/>
        <v>0</v>
      </c>
    </row>
    <row r="139" spans="1:21" x14ac:dyDescent="0.2">
      <c r="A139"/>
      <c r="B139" s="102" t="e" cm="1" vm="1">
        <f t="array" aca="1" ref="B139" ca="1">_xlfn.ANCHORARRAY(Disclosure_List_Other_income)</f>
        <v>#VALUE!</v>
      </c>
      <c r="C139" s="235"/>
      <c r="D139" s="235"/>
      <c r="E139" s="235"/>
      <c r="F139" s="235"/>
      <c r="G139" s="235"/>
      <c r="J139"/>
      <c r="K139" s="121" t="str">
        <v/>
      </c>
      <c r="L139" s="1" t="str">
        <v/>
      </c>
      <c r="M139"/>
      <c r="N139"/>
      <c r="Q139" s="54" t="e" vm="2">
        <f ca="1"/>
        <v>#VALUE!</v>
      </c>
    </row>
    <row r="140" spans="1:21" x14ac:dyDescent="0.2">
      <c r="A140"/>
      <c r="B140" s="102" t="e" cm="1" vm="1">
        <f t="array" aca="1" ref="B140" ca="1">_xlfn.ANCHORARRAY(Disclosure_List_Other_income)</f>
        <v>#VALUE!</v>
      </c>
      <c r="C140" s="235"/>
      <c r="D140" s="235"/>
      <c r="E140" s="235"/>
      <c r="F140" s="235"/>
      <c r="G140" s="235"/>
      <c r="J140"/>
      <c r="K140" s="121" t="str">
        <v/>
      </c>
      <c r="L140" s="1" t="str">
        <v/>
      </c>
      <c r="M140"/>
      <c r="N140"/>
      <c r="Q140" s="54" t="e" vm="2">
        <f ca="1"/>
        <v>#VALUE!</v>
      </c>
    </row>
    <row r="141" spans="1:21" x14ac:dyDescent="0.2">
      <c r="A141"/>
      <c r="B141" s="102" t="e" cm="1" vm="1">
        <f t="array" aca="1" ref="B141" ca="1">_xlfn.ANCHORARRAY(Disclosure_List_Other_income)</f>
        <v>#VALUE!</v>
      </c>
      <c r="C141" s="235"/>
      <c r="D141" s="235"/>
      <c r="E141" s="235"/>
      <c r="F141" s="235"/>
      <c r="G141" s="235"/>
      <c r="J141"/>
      <c r="K141" s="121" t="str">
        <v/>
      </c>
      <c r="L141" s="1" t="str">
        <v/>
      </c>
      <c r="M141"/>
      <c r="N141"/>
      <c r="Q141" s="54" t="e" vm="2">
        <f ca="1"/>
        <v>#VALUE!</v>
      </c>
    </row>
    <row r="142" spans="1:21" x14ac:dyDescent="0.2">
      <c r="B142" s="102" t="e" cm="1" vm="1">
        <f t="array" aca="1" ref="B142" ca="1">_xlfn.ANCHORARRAY(Disclosure_List_Other_income)</f>
        <v>#VALUE!</v>
      </c>
      <c r="C142" s="235"/>
      <c r="D142" s="235"/>
      <c r="E142" s="235"/>
      <c r="F142" s="235"/>
      <c r="G142" s="235"/>
      <c r="J142"/>
      <c r="K142" s="121" t="str">
        <v/>
      </c>
      <c r="L142" s="1" t="str">
        <v/>
      </c>
      <c r="M142"/>
      <c r="N142"/>
      <c r="O142"/>
      <c r="P142"/>
      <c r="Q142" t="e" vm="2">
        <f ca="1"/>
        <v>#VALUE!</v>
      </c>
    </row>
    <row r="143" spans="1:21" ht="30.75" thickBot="1" x14ac:dyDescent="0.3">
      <c r="A143" s="189"/>
      <c r="B143" s="104"/>
      <c r="C143" s="71"/>
      <c r="D143" s="71"/>
      <c r="E143" s="71"/>
      <c r="F143" s="71"/>
      <c r="G143" s="71"/>
      <c r="H143" s="65" t="s">
        <v>1065</v>
      </c>
      <c r="I143" s="8" t="s">
        <v>1066</v>
      </c>
      <c r="J143"/>
      <c r="O143" s="62" t="s">
        <v>1067</v>
      </c>
      <c r="P143" s="62">
        <f>ROW()</f>
        <v>143</v>
      </c>
      <c r="S143" s="62" t="s">
        <v>1072</v>
      </c>
      <c r="T143" s="62" t="s">
        <v>1053</v>
      </c>
      <c r="U143" s="62" t="s">
        <v>1054</v>
      </c>
    </row>
    <row r="144" spans="1:21" ht="15" x14ac:dyDescent="0.25">
      <c r="A144" s="87"/>
      <c r="B144" s="87"/>
      <c r="C144" s="87"/>
      <c r="D144" s="87"/>
      <c r="E144" s="87"/>
      <c r="F144" s="87"/>
      <c r="G144" s="87"/>
      <c r="H144" s="87"/>
      <c r="J144"/>
      <c r="K144" s="88" t="str" cm="1">
        <f t="array" ref="K144:L150">_xlfn.SWITCH(U144:U150,21,_xlfn.HSTACK(1,Message_Select_From_Dropdown_Or_Add_New_Disclosure),11,_xlfn.HSTACK(1,Message_Total_Equal_Breakdown),"")</f>
        <v/>
      </c>
      <c r="L144" s="79" t="str">
        <v/>
      </c>
      <c r="O144" s="62" t="s">
        <v>1068</v>
      </c>
      <c r="P144" s="62">
        <v>2</v>
      </c>
      <c r="Q144" s="62" t="str" cm="1">
        <f t="array" ref="Q144:Q150">IF(I144:I150=Yes,B144:B150,IF(H144:H150&lt;&gt;"",H144:H150,""))</f>
        <v/>
      </c>
      <c r="S144" s="62" cm="1">
        <f t="array" ref="S144:S150">IF(NOT(IsClient)*ISNUMBER($C144:$C150)*(LEN($H144:$H150)=0)*(LEN($I144:$I150)=0),21,0)</f>
        <v>0</v>
      </c>
      <c r="T144" s="62" cm="1">
        <f t="array" ref="T144:T150">IF(Multiple_Business*ISNUMBER(C144:C150)*(C144:C150&lt;&gt;_SUMBYROW(D144:G150)),11,0)</f>
        <v>0</v>
      </c>
      <c r="U144" s="62" cm="1">
        <f t="array" ref="U144:U150">_xlfn.BYROW(S144:T150,_xlfn.LAMBDA(_xlpm.row,MAX(_xlpm.row)))</f>
        <v>0</v>
      </c>
    </row>
    <row r="145" spans="1:21" x14ac:dyDescent="0.2">
      <c r="B145" s="247"/>
      <c r="C145" s="235"/>
      <c r="D145" s="235"/>
      <c r="E145" s="235"/>
      <c r="F145" s="235"/>
      <c r="G145" s="235"/>
      <c r="H145" s="232"/>
      <c r="I145" s="232"/>
      <c r="J145"/>
      <c r="K145" s="88" t="str">
        <v/>
      </c>
      <c r="L145" s="1" t="str">
        <v/>
      </c>
      <c r="O145" s="62" t="s">
        <v>1062</v>
      </c>
      <c r="P145" s="62" t="e">
        <f ca="1">IF(DataFlow_Hide_Rows_Enabled,[1]!DCHideRow(SheetName,P143,IsClient,P144),Message_DataFlow_Disabled)</f>
        <v>#NAME?</v>
      </c>
      <c r="Q145" s="62" t="str">
        <v/>
      </c>
      <c r="S145" s="62">
        <v>0</v>
      </c>
      <c r="T145" s="62">
        <v>0</v>
      </c>
      <c r="U145" s="62">
        <v>0</v>
      </c>
    </row>
    <row r="146" spans="1:21" x14ac:dyDescent="0.2">
      <c r="B146" s="247"/>
      <c r="C146" s="235"/>
      <c r="D146" s="235"/>
      <c r="E146" s="235"/>
      <c r="F146" s="235"/>
      <c r="G146" s="235"/>
      <c r="H146" s="232"/>
      <c r="I146" s="232"/>
      <c r="J146"/>
      <c r="K146" s="88" t="str">
        <v/>
      </c>
      <c r="L146" s="1" t="str">
        <v/>
      </c>
      <c r="Q146" s="62" t="str">
        <v/>
      </c>
      <c r="S146" s="62">
        <v>0</v>
      </c>
      <c r="T146" s="62">
        <v>0</v>
      </c>
      <c r="U146" s="62">
        <v>0</v>
      </c>
    </row>
    <row r="147" spans="1:21" x14ac:dyDescent="0.2">
      <c r="B147" s="247"/>
      <c r="C147" s="235"/>
      <c r="D147" s="235"/>
      <c r="E147" s="235"/>
      <c r="F147" s="235"/>
      <c r="G147" s="235"/>
      <c r="H147" s="232"/>
      <c r="I147" s="232"/>
      <c r="J147"/>
      <c r="K147" s="88" t="str">
        <v/>
      </c>
      <c r="L147" s="1" t="str">
        <v/>
      </c>
      <c r="Q147" s="62" t="str">
        <v/>
      </c>
      <c r="S147" s="62">
        <v>0</v>
      </c>
      <c r="T147" s="62">
        <v>0</v>
      </c>
      <c r="U147" s="62">
        <v>0</v>
      </c>
    </row>
    <row r="148" spans="1:21" x14ac:dyDescent="0.2">
      <c r="B148" s="247"/>
      <c r="C148" s="235"/>
      <c r="D148" s="235"/>
      <c r="E148" s="235"/>
      <c r="F148" s="235"/>
      <c r="G148" s="235"/>
      <c r="H148" s="232"/>
      <c r="I148" s="232"/>
      <c r="J148"/>
      <c r="K148" s="88" t="str">
        <v/>
      </c>
      <c r="L148" s="1" t="str">
        <v/>
      </c>
      <c r="Q148" s="62" t="str">
        <v/>
      </c>
      <c r="S148" s="62">
        <v>0</v>
      </c>
      <c r="T148" s="62">
        <v>0</v>
      </c>
      <c r="U148" s="62">
        <v>0</v>
      </c>
    </row>
    <row r="149" spans="1:21" x14ac:dyDescent="0.2">
      <c r="B149" s="247"/>
      <c r="C149" s="235"/>
      <c r="D149" s="235"/>
      <c r="E149" s="235"/>
      <c r="F149" s="235"/>
      <c r="G149" s="235"/>
      <c r="H149" s="232"/>
      <c r="I149" s="232"/>
      <c r="J149"/>
      <c r="K149" s="88" t="str">
        <v/>
      </c>
      <c r="L149" s="1" t="str">
        <v/>
      </c>
      <c r="Q149" s="62" t="str">
        <v/>
      </c>
      <c r="S149" s="62">
        <v>0</v>
      </c>
      <c r="T149" s="62">
        <v>0</v>
      </c>
      <c r="U149" s="62">
        <v>0</v>
      </c>
    </row>
    <row r="150" spans="1:21" x14ac:dyDescent="0.2">
      <c r="B150" s="247"/>
      <c r="C150" s="235"/>
      <c r="D150" s="235"/>
      <c r="E150" s="235"/>
      <c r="F150" s="235"/>
      <c r="G150" s="235"/>
      <c r="H150" s="232"/>
      <c r="I150" s="232"/>
      <c r="J150"/>
      <c r="K150" s="88" t="str">
        <v/>
      </c>
      <c r="L150" s="1" t="str">
        <v/>
      </c>
      <c r="Q150" s="62" t="str">
        <v/>
      </c>
      <c r="S150" s="62">
        <v>0</v>
      </c>
      <c r="T150" s="62">
        <v>0</v>
      </c>
      <c r="U150" s="62">
        <v>0</v>
      </c>
    </row>
    <row r="151" spans="1:21" ht="15" thickBot="1" x14ac:dyDescent="0.25">
      <c r="A151"/>
      <c r="B151"/>
      <c r="C151"/>
      <c r="D151"/>
      <c r="E151"/>
      <c r="F151"/>
      <c r="G151"/>
      <c r="H151"/>
      <c r="I151"/>
      <c r="J151"/>
      <c r="K151" s="43"/>
      <c r="L151"/>
      <c r="M151"/>
      <c r="N151"/>
      <c r="O151"/>
      <c r="P151"/>
      <c r="Q151"/>
      <c r="R151"/>
      <c r="S151"/>
      <c r="T151"/>
      <c r="U151"/>
    </row>
    <row r="152" spans="1:21" ht="15" thickBot="1" x14ac:dyDescent="0.25">
      <c r="A152"/>
      <c r="B152" s="74" t="s">
        <v>1069</v>
      </c>
      <c r="C152" s="68">
        <f>SUM(C122:C151)</f>
        <v>0</v>
      </c>
      <c r="D152" s="68">
        <f>SUM(D122:D151)</f>
        <v>0</v>
      </c>
      <c r="E152" s="68">
        <f>SUM(E122:E151)</f>
        <v>0</v>
      </c>
      <c r="F152" s="68">
        <f>SUM(F122:F151)</f>
        <v>0</v>
      </c>
      <c r="G152" s="68">
        <f>SUM(G122:G151)</f>
        <v>0</v>
      </c>
      <c r="H152"/>
      <c r="I152"/>
      <c r="J152"/>
      <c r="K152" s="43"/>
      <c r="L152"/>
      <c r="M152"/>
      <c r="N152"/>
      <c r="O152"/>
      <c r="P152"/>
      <c r="Q152"/>
      <c r="R152"/>
      <c r="S152"/>
      <c r="T152"/>
      <c r="U152"/>
    </row>
    <row r="153" spans="1:21" x14ac:dyDescent="0.2">
      <c r="B153" s="1"/>
      <c r="C153" s="120"/>
      <c r="D153" s="71"/>
      <c r="E153" s="71"/>
      <c r="F153" s="71"/>
      <c r="G153" s="71"/>
      <c r="H153" s="69"/>
      <c r="J153"/>
    </row>
    <row r="154" spans="1:21" ht="33" x14ac:dyDescent="0.2">
      <c r="B154" s="104" t="str">
        <f>Lists!$BR$9</f>
        <v>Add attachments by double clicking on the icon below, for example workings to back up the allocations you have made above</v>
      </c>
      <c r="C154" s="71"/>
      <c r="E154" s="71"/>
      <c r="F154" s="71"/>
      <c r="G154" s="71"/>
      <c r="J154"/>
    </row>
    <row r="155" spans="1:21" ht="15" x14ac:dyDescent="0.2">
      <c r="B155" s="35" t="s">
        <v>633</v>
      </c>
      <c r="C155" s="71"/>
      <c r="D155" s="71"/>
      <c r="E155" s="71"/>
      <c r="F155" s="71"/>
      <c r="G155" s="71"/>
      <c r="J155"/>
      <c r="K155" s="88"/>
      <c r="L155" s="1"/>
    </row>
    <row r="156" spans="1:21" x14ac:dyDescent="0.2">
      <c r="B156" s="74" t="s">
        <v>936</v>
      </c>
      <c r="C156" s="71"/>
      <c r="D156" s="71"/>
      <c r="E156" s="71"/>
      <c r="F156" s="71"/>
      <c r="G156" s="71"/>
      <c r="J156"/>
    </row>
    <row r="157" spans="1:21" ht="14.25" customHeight="1" x14ac:dyDescent="0.2">
      <c r="B157" s="342"/>
      <c r="C157" s="342"/>
      <c r="D157" s="71"/>
      <c r="E157" s="71"/>
      <c r="F157" s="71"/>
      <c r="G157" s="71"/>
      <c r="H157" s="71"/>
      <c r="J157"/>
    </row>
    <row r="158" spans="1:21" ht="14.25" customHeight="1" x14ac:dyDescent="0.2">
      <c r="B158" s="342"/>
      <c r="C158" s="342"/>
      <c r="D158" s="71"/>
      <c r="E158" s="71"/>
      <c r="F158" s="71"/>
      <c r="G158" s="71"/>
      <c r="H158" s="71"/>
      <c r="J158"/>
    </row>
    <row r="159" spans="1:21" ht="14.25" customHeight="1" x14ac:dyDescent="0.2">
      <c r="B159" s="342"/>
      <c r="C159" s="342"/>
      <c r="D159" s="71"/>
      <c r="E159" s="71"/>
      <c r="F159" s="71"/>
      <c r="G159" s="71"/>
      <c r="H159" s="71"/>
      <c r="J159"/>
    </row>
    <row r="160" spans="1:21" x14ac:dyDescent="0.2">
      <c r="A160"/>
      <c r="B160"/>
      <c r="C160"/>
      <c r="D160"/>
      <c r="E160"/>
      <c r="F160"/>
      <c r="G160"/>
      <c r="H160"/>
      <c r="I160"/>
      <c r="J160"/>
      <c r="K160" s="43"/>
      <c r="L160"/>
      <c r="M160"/>
      <c r="N160"/>
      <c r="O160"/>
      <c r="P160"/>
      <c r="Q160"/>
      <c r="R160"/>
      <c r="S160"/>
      <c r="T160"/>
      <c r="U160"/>
    </row>
    <row r="161" spans="1:10" ht="15.75" hidden="1" thickBot="1" x14ac:dyDescent="0.3">
      <c r="A161" s="65" t="s">
        <v>83</v>
      </c>
      <c r="J161"/>
    </row>
    <row r="162" spans="1:10" hidden="1" x14ac:dyDescent="0.2">
      <c r="A162" s="62" t="s">
        <v>106</v>
      </c>
      <c r="B162" s="107" t="e">
        <f ca="1">[1]!DCRefersToSheetName()</f>
        <v>#NAME?</v>
      </c>
      <c r="J162"/>
    </row>
    <row r="163" spans="1:10" hidden="1" x14ac:dyDescent="0.2">
      <c r="A163" s="62" t="s">
        <v>18</v>
      </c>
      <c r="B163" s="107" t="s">
        <v>47</v>
      </c>
      <c r="J163"/>
    </row>
    <row r="164" spans="1:10" hidden="1" x14ac:dyDescent="0.2">
      <c r="A164" s="62" t="s">
        <v>937</v>
      </c>
      <c r="B164" s="74" t="str">
        <f>+$B$163&amp;Lists!$V$5</f>
        <v>Other income to be allocated</v>
      </c>
    </row>
    <row r="165" spans="1:10" hidden="1" x14ac:dyDescent="0.2">
      <c r="A165" s="62" t="s">
        <v>107</v>
      </c>
      <c r="B165" s="74" t="e">
        <f ca="1">Admin!G60</f>
        <v>#NAME?</v>
      </c>
    </row>
    <row r="166" spans="1:10" hidden="1" x14ac:dyDescent="0.2">
      <c r="A166" s="62" t="s">
        <v>108</v>
      </c>
      <c r="B166" s="74" t="e">
        <f ca="1">Admin!H60</f>
        <v>#NAME?</v>
      </c>
    </row>
    <row r="167" spans="1:10" hidden="1" x14ac:dyDescent="0.2">
      <c r="A167" s="62" t="s">
        <v>109</v>
      </c>
      <c r="B167" s="74" t="b">
        <f>Admin!I60</f>
        <v>1</v>
      </c>
    </row>
    <row r="168" spans="1:10" hidden="1" x14ac:dyDescent="0.2">
      <c r="A168" s="62" t="s">
        <v>507</v>
      </c>
      <c r="B168" s="108">
        <f>SUM(C6:G6,K6:K150)</f>
        <v>0</v>
      </c>
    </row>
    <row r="169" spans="1:10" hidden="1" x14ac:dyDescent="0.2">
      <c r="A169" s="62" t="s">
        <v>801</v>
      </c>
      <c r="B169" s="108" t="str" cm="1">
        <f t="array" ref="B169">_VALIDATIONSMESSAGE2(B168,_xlfn.VSTACK(B6,L6:L150),)</f>
        <v/>
      </c>
    </row>
    <row r="170" spans="1:10" hidden="1" x14ac:dyDescent="0.2">
      <c r="A170" s="62" t="s">
        <v>1070</v>
      </c>
      <c r="B170" s="108" t="b">
        <f>$C$115&lt;&gt;0</f>
        <v>0</v>
      </c>
    </row>
    <row r="171" spans="1:10" ht="15.75" hidden="1" thickBot="1" x14ac:dyDescent="0.3">
      <c r="A171" s="73" t="s">
        <v>737</v>
      </c>
    </row>
    <row r="172" spans="1:10" hidden="1" x14ac:dyDescent="0.2">
      <c r="A172" s="62" t="s">
        <v>738</v>
      </c>
    </row>
    <row r="173" spans="1:10" hidden="1" x14ac:dyDescent="0.2">
      <c r="A173" s="62" t="s">
        <v>828</v>
      </c>
      <c r="D173" s="62" t="e">
        <f ca="1">IF(DataFlow_Hide_Cols_Enabled,[1]!DCHideCol(SheetName,COLUMN(D$3),FALSE,Business_show_count),Message_DataFlow_Disabled)</f>
        <v>#NAME?</v>
      </c>
      <c r="E173" s="62" t="e">
        <f ca="1">IF(DataFlow_Hide_Cols_Enabled,[1]!DCHideCol(SheetName,COLUMN(D$3)+Business_show_count,TRUE,Business_hide_count),Message_DataFlow_Disabled)</f>
        <v>#NAME?</v>
      </c>
    </row>
    <row r="174" spans="1:10" hidden="1" x14ac:dyDescent="0.2">
      <c r="A174" s="62" t="s">
        <v>889</v>
      </c>
      <c r="B174" s="74">
        <f>COLUMN($H$1)</f>
        <v>8</v>
      </c>
    </row>
    <row r="175" spans="1:10" hidden="1" x14ac:dyDescent="0.2">
      <c r="A175" s="62" t="s">
        <v>890</v>
      </c>
      <c r="B175" s="74">
        <v>2</v>
      </c>
    </row>
    <row r="176" spans="1:10" hidden="1" x14ac:dyDescent="0.2">
      <c r="A176" s="62" t="s">
        <v>113</v>
      </c>
      <c r="B176" s="74" t="e">
        <f ca="1">IF(DataFlow_Hide_Cols_Enabled,[1]!DCHideCol(SheetName,B174,IsClient,B175),Message_DataFlow_Disabled)</f>
        <v>#NAME?</v>
      </c>
    </row>
    <row r="177" spans="2:2" hidden="1" x14ac:dyDescent="0.2">
      <c r="B177" s="62" t="s">
        <v>114</v>
      </c>
    </row>
    <row r="178" spans="2:2" hidden="1" x14ac:dyDescent="0.2"/>
  </sheetData>
  <sheetProtection sort="0" autoFilter="0" pivotTables="0"/>
  <mergeCells count="3">
    <mergeCell ref="B157:C159"/>
    <mergeCell ref="B120:C120"/>
    <mergeCell ref="B121:C121"/>
  </mergeCells>
  <conditionalFormatting sqref="C153">
    <cfRule type="iconSet" priority="3">
      <iconSet iconSet="3Symbols" showValue="0" reverse="1">
        <cfvo type="percent" val="0"/>
        <cfvo type="num" val="0" gte="0"/>
        <cfvo type="num" val="1"/>
      </iconSet>
    </cfRule>
  </conditionalFormatting>
  <conditionalFormatting sqref="K145:K150">
    <cfRule type="iconSet" priority="8">
      <iconSet iconSet="3Symbols" showValue="0" reverse="1">
        <cfvo type="percent" val="0"/>
        <cfvo type="num" val="0" gte="0"/>
        <cfvo type="num" val="1"/>
      </iconSet>
    </cfRule>
  </conditionalFormatting>
  <conditionalFormatting sqref="K155">
    <cfRule type="iconSet" priority="6">
      <iconSet iconSet="3Symbols" showValue="0" reverse="1">
        <cfvo type="percent" val="0"/>
        <cfvo type="num" val="0" gte="0"/>
        <cfvo type="num" val="1"/>
      </iconSet>
    </cfRule>
  </conditionalFormatting>
  <conditionalFormatting sqref="K144:L144">
    <cfRule type="iconSet" priority="9">
      <iconSet iconSet="3Symbols" showValue="0" reverse="1">
        <cfvo type="percent" val="0"/>
        <cfvo type="num" val="0" gte="0"/>
        <cfvo type="num" val="1"/>
      </iconSet>
    </cfRule>
  </conditionalFormatting>
  <conditionalFormatting sqref="L155">
    <cfRule type="iconSet" priority="7">
      <iconSet iconSet="3Symbols" showValue="0" reverse="1">
        <cfvo type="percent" val="0"/>
        <cfvo type="num" val="0" gte="0"/>
        <cfvo type="num" val="1"/>
      </iconSet>
    </cfRule>
  </conditionalFormatting>
  <dataValidations count="1">
    <dataValidation type="list" allowBlank="1" showInputMessage="1" showErrorMessage="1" sqref="H145:H150" xr:uid="{00000000-0002-0000-1C00-000000000000}">
      <formula1>_xlfn.ANCHORARRAY($B$123)</formula1>
    </dataValidation>
  </dataValidations>
  <hyperlinks>
    <hyperlink ref="A3" location="Index!Navigation_Home" display="Index" xr:uid="{00000000-0004-0000-1C00-000000000000}"/>
    <hyperlink ref="C11" location="'Map adjustments'!A1" display="Go to Map adjustments" xr:uid="{00000000-0004-0000-1C00-000001000000}"/>
    <hyperlink ref="B121" r:id="rId1" xr:uid="{00000000-0004-0000-1C00-000002000000}"/>
    <hyperlink ref="B121:C121" r:id="rId2" display="For information on how PwC can help to automate this analysis" xr:uid="{00000000-0004-0000-1C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8EEFE921-4478-4DD3-B45D-D13D5372D51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5" id="{B50C53EE-72F5-4B82-8682-3ACF97BC897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3" id="{78172B8F-9450-48C9-B982-E2C684C5374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H153</xm:sqref>
        </x14:conditionalFormatting>
        <x14:conditionalFormatting xmlns:xm="http://schemas.microsoft.com/office/excel/2006/main">
          <x14:cfRule type="iconSet" priority="1" id="{CDF4D08E-4EF6-4B12-8E3D-F31B5DA1B5B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217" id="{44B98D83-7406-4FAD-8BCB-23859054EC0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K123:K142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Lists!$B$4:$B$5</xm:f>
          </x14:formula1>
          <xm:sqref>I145:I150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AFF2-AE2E-4D45-8200-61DE443C8781}">
  <sheetPr>
    <tabColor theme="7" tint="0.79995117038483843"/>
    <pageSetUpPr autoPageBreaks="0" fitToPage="1"/>
  </sheetPr>
  <dimension ref="A1:U171"/>
  <sheetViews>
    <sheetView workbookViewId="0">
      <pane xSplit="3" ySplit="5" topLeftCell="D6" activePane="bottomRight" state="frozen"/>
      <selection pane="topRight"/>
      <selection pane="bottomLeft"/>
      <selection pane="bottomRight" activeCell="C130" sqref="C130"/>
    </sheetView>
  </sheetViews>
  <sheetFormatPr defaultColWidth="8.625" defaultRowHeight="14.25" x14ac:dyDescent="0.2"/>
  <cols>
    <col min="1" max="1" width="10.875" style="62" customWidth="1"/>
    <col min="2" max="2" width="50.875" style="74" customWidth="1"/>
    <col min="3" max="3" width="15.625" style="62" customWidth="1"/>
    <col min="4"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e" cm="1">
        <f t="array" aca="1" ref="A2" ca="1">HYPERLINK("#Help!Navigation_"&amp;SUBSTITUTE(SheetName," ","_"),"Help")</f>
        <v>#NAME?</v>
      </c>
      <c r="B2" s="13" t="e">
        <f ca="1">HYPERLINK(Lists!$T$6&amp;SUBSTITUTE(SheetName," ","_"),Lists!$T$4)</f>
        <v>#NAME?</v>
      </c>
      <c r="J2"/>
    </row>
    <row r="3" spans="1:19" ht="30.6" customHeight="1" thickBot="1" x14ac:dyDescent="0.3">
      <c r="A3" s="64"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+_xlfn.ANCHORARRAY(C122)-C146:G146</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$B$158&amp;Lists!$V$7</f>
        <v>Other analysis / exceptional costs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1071</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IF(DataFlow_Hide_Rows_Enabled,[1]!DCHideRow($B$156,P14,FALSE,P15),Message_DataFlow_Disabled)</f>
        <v>#NAME?</v>
      </c>
    </row>
    <row r="17" spans="3:16" ht="14.1" hidden="1" customHeight="1" x14ac:dyDescent="0.2">
      <c r="C17" s="10"/>
      <c r="D17" s="10"/>
      <c r="E17" s="10"/>
      <c r="F17" s="10"/>
      <c r="G17" s="10"/>
      <c r="J17"/>
      <c r="O17" s="62" t="s">
        <v>1059</v>
      </c>
      <c r="P17" s="62">
        <f>ROW($P$120)</f>
        <v>120</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106</v>
      </c>
    </row>
    <row r="20" spans="3:16" ht="14.1" hidden="1" customHeight="1" x14ac:dyDescent="0.2">
      <c r="C20" s="10"/>
      <c r="D20" s="10"/>
      <c r="E20" s="10"/>
      <c r="F20" s="10"/>
      <c r="G20" s="10"/>
      <c r="J20"/>
      <c r="O20" s="62" t="s">
        <v>1062</v>
      </c>
      <c r="P20" s="62" t="e">
        <f ca="1">IF(DataFlow_Hide_Rows_Enabled,[1]!DCHideRow($B$156,P18,NOT('PwC Setup'!$B$58),P19),Message_DataFlow_Disabled)</f>
        <v>#NAME?</v>
      </c>
    </row>
    <row r="21" spans="3:16" ht="14.1" hidden="1" customHeight="1" x14ac:dyDescent="0.2">
      <c r="C21" s="10"/>
      <c r="D21" s="10"/>
      <c r="E21" s="10"/>
      <c r="F21" s="10"/>
      <c r="G21" s="10"/>
      <c r="J21"/>
    </row>
    <row r="22" spans="3:16" ht="14.1" hidden="1" customHeight="1" x14ac:dyDescent="0.2">
      <c r="C22" s="10"/>
      <c r="D22" s="10"/>
      <c r="E22" s="10"/>
      <c r="F22" s="10"/>
      <c r="G22" s="10"/>
      <c r="J22"/>
    </row>
    <row r="23" spans="3:16" ht="14.1" hidden="1" customHeight="1" x14ac:dyDescent="0.2">
      <c r="C23" s="10"/>
      <c r="D23" s="10"/>
      <c r="E23" s="10"/>
      <c r="F23" s="10"/>
      <c r="G23" s="10"/>
      <c r="J23"/>
    </row>
    <row r="24" spans="3:16" ht="14.1" hidden="1" customHeight="1" x14ac:dyDescent="0.2">
      <c r="C24" s="10"/>
      <c r="D24" s="10"/>
      <c r="E24" s="10"/>
      <c r="F24" s="10"/>
      <c r="G24" s="10"/>
      <c r="J24"/>
    </row>
    <row r="25" spans="3:16" ht="14.1" hidden="1" customHeight="1" x14ac:dyDescent="0.2">
      <c r="C25" s="10"/>
      <c r="D25" s="10"/>
      <c r="E25" s="10"/>
      <c r="F25" s="10"/>
      <c r="G25" s="10"/>
      <c r="J25"/>
    </row>
    <row r="26" spans="3:16" ht="14.1" hidden="1" customHeight="1" x14ac:dyDescent="0.2">
      <c r="C26" s="10"/>
      <c r="D26" s="10"/>
      <c r="E26" s="10"/>
      <c r="F26" s="10"/>
      <c r="G26" s="10"/>
      <c r="J26"/>
    </row>
    <row r="27" spans="3:16" ht="14.1" hidden="1" customHeight="1" x14ac:dyDescent="0.2">
      <c r="C27" s="10"/>
      <c r="D27" s="10"/>
      <c r="E27" s="10"/>
      <c r="F27" s="10"/>
      <c r="G27" s="10"/>
      <c r="J27"/>
    </row>
    <row r="28" spans="3:16" ht="14.1" hidden="1" customHeight="1" x14ac:dyDescent="0.2">
      <c r="C28" s="10"/>
      <c r="D28" s="10"/>
      <c r="E28" s="10"/>
      <c r="F28" s="10"/>
      <c r="G28" s="10"/>
      <c r="J28"/>
    </row>
    <row r="29" spans="3:16" ht="14.1" hidden="1" customHeight="1" x14ac:dyDescent="0.2">
      <c r="C29" s="10"/>
      <c r="D29" s="10"/>
      <c r="E29" s="10"/>
      <c r="F29" s="10"/>
      <c r="G29" s="10"/>
      <c r="J29"/>
    </row>
    <row r="30" spans="3:16" ht="14.1" hidden="1" customHeight="1" x14ac:dyDescent="0.2">
      <c r="C30" s="10"/>
      <c r="D30" s="10"/>
      <c r="E30" s="10"/>
      <c r="F30" s="10"/>
      <c r="G30" s="10"/>
      <c r="J30"/>
    </row>
    <row r="31" spans="3:16" ht="14.1" hidden="1" customHeight="1" x14ac:dyDescent="0.2">
      <c r="C31" s="10"/>
      <c r="D31" s="10"/>
      <c r="E31" s="10"/>
      <c r="F31" s="10"/>
      <c r="G31" s="10"/>
      <c r="J31"/>
    </row>
    <row r="32" spans="3:16" ht="14.1" hidden="1" customHeight="1" x14ac:dyDescent="0.2">
      <c r="C32" s="10"/>
      <c r="D32" s="10"/>
      <c r="E32" s="10"/>
      <c r="F32" s="10"/>
      <c r="G32" s="10"/>
      <c r="J32"/>
    </row>
    <row r="33" spans="3:10" ht="14.1" hidden="1" customHeight="1" x14ac:dyDescent="0.2">
      <c r="C33" s="10"/>
      <c r="D33" s="10"/>
      <c r="E33" s="10"/>
      <c r="F33" s="10"/>
      <c r="G33" s="10"/>
      <c r="J33"/>
    </row>
    <row r="34" spans="3:10" ht="14.1" hidden="1" customHeight="1" x14ac:dyDescent="0.2">
      <c r="C34" s="10"/>
      <c r="D34" s="10"/>
      <c r="E34" s="10"/>
      <c r="F34" s="10"/>
      <c r="G34" s="10"/>
      <c r="J34"/>
    </row>
    <row r="35" spans="3:10" ht="14.1" hidden="1" customHeight="1" x14ac:dyDescent="0.2">
      <c r="C35" s="10"/>
      <c r="D35" s="10"/>
      <c r="E35" s="10"/>
      <c r="F35" s="10"/>
      <c r="G35" s="10"/>
      <c r="J35"/>
    </row>
    <row r="36" spans="3:10" ht="14.1" hidden="1" customHeight="1" x14ac:dyDescent="0.2">
      <c r="C36" s="10"/>
      <c r="D36" s="10"/>
      <c r="E36" s="10"/>
      <c r="F36" s="10"/>
      <c r="G36" s="10"/>
      <c r="J36"/>
    </row>
    <row r="37" spans="3:10" ht="14.1" hidden="1" customHeight="1" x14ac:dyDescent="0.2">
      <c r="C37" s="10"/>
      <c r="D37" s="10"/>
      <c r="E37" s="10"/>
      <c r="F37" s="10"/>
      <c r="G37" s="10"/>
      <c r="J37"/>
    </row>
    <row r="38" spans="3:10" ht="14.1" hidden="1" customHeight="1" x14ac:dyDescent="0.2">
      <c r="C38" s="10"/>
      <c r="D38" s="10"/>
      <c r="E38" s="10"/>
      <c r="F38" s="10"/>
      <c r="G38" s="10"/>
      <c r="J38"/>
    </row>
    <row r="39" spans="3:10" ht="14.1" hidden="1" customHeight="1" x14ac:dyDescent="0.2">
      <c r="C39" s="10"/>
      <c r="D39" s="10"/>
      <c r="E39" s="10"/>
      <c r="F39" s="10"/>
      <c r="G39" s="10"/>
      <c r="J39"/>
    </row>
    <row r="40" spans="3:10" ht="14.1" hidden="1" customHeight="1" x14ac:dyDescent="0.2">
      <c r="C40" s="10"/>
      <c r="D40" s="10"/>
      <c r="E40" s="10"/>
      <c r="F40" s="10"/>
      <c r="G40" s="10"/>
      <c r="J40"/>
    </row>
    <row r="41" spans="3:10" ht="14.1" hidden="1" customHeight="1" x14ac:dyDescent="0.2">
      <c r="C41" s="10"/>
      <c r="D41" s="10"/>
      <c r="E41" s="10"/>
      <c r="F41" s="10"/>
      <c r="G41" s="10"/>
      <c r="J41"/>
    </row>
    <row r="42" spans="3:10" ht="14.1" hidden="1" customHeight="1" x14ac:dyDescent="0.2">
      <c r="C42" s="10"/>
      <c r="D42" s="10"/>
      <c r="E42" s="10"/>
      <c r="F42" s="10"/>
      <c r="G42" s="10"/>
      <c r="J42"/>
    </row>
    <row r="43" spans="3:10" ht="14.1" hidden="1" customHeight="1" x14ac:dyDescent="0.2">
      <c r="C43" s="10"/>
      <c r="D43" s="10"/>
      <c r="E43" s="10"/>
      <c r="F43" s="10"/>
      <c r="G43" s="10"/>
      <c r="J43"/>
    </row>
    <row r="44" spans="3:10" ht="14.1" hidden="1" customHeight="1" x14ac:dyDescent="0.2">
      <c r="C44" s="10"/>
      <c r="D44" s="10"/>
      <c r="E44" s="10"/>
      <c r="F44" s="10"/>
      <c r="G44" s="10"/>
      <c r="J44"/>
    </row>
    <row r="45" spans="3:10" ht="14.1" hidden="1" customHeight="1" x14ac:dyDescent="0.2">
      <c r="C45" s="10"/>
      <c r="D45" s="10"/>
      <c r="E45" s="10"/>
      <c r="F45" s="10"/>
      <c r="G45" s="10"/>
      <c r="J45"/>
    </row>
    <row r="46" spans="3:10" ht="14.1" hidden="1" customHeight="1" x14ac:dyDescent="0.2">
      <c r="C46" s="10"/>
      <c r="D46" s="10"/>
      <c r="E46" s="10"/>
      <c r="F46" s="10"/>
      <c r="G46" s="10"/>
      <c r="J46"/>
    </row>
    <row r="47" spans="3:10" ht="14.1" hidden="1" customHeight="1" x14ac:dyDescent="0.2">
      <c r="C47" s="10"/>
      <c r="D47" s="10"/>
      <c r="E47" s="10"/>
      <c r="F47" s="10"/>
      <c r="G47" s="10"/>
      <c r="J47"/>
    </row>
    <row r="48" spans="3:10" ht="14.1" hidden="1" customHeight="1" x14ac:dyDescent="0.2">
      <c r="C48" s="10"/>
      <c r="D48" s="10"/>
      <c r="E48" s="10"/>
      <c r="F48" s="10"/>
      <c r="G48" s="10"/>
      <c r="J48"/>
    </row>
    <row r="49" spans="3:10" ht="14.1" hidden="1" customHeight="1" x14ac:dyDescent="0.2">
      <c r="C49" s="10"/>
      <c r="D49" s="10"/>
      <c r="E49" s="10"/>
      <c r="F49" s="10"/>
      <c r="G49" s="10"/>
      <c r="J49"/>
    </row>
    <row r="50" spans="3:10" ht="14.1" hidden="1" customHeight="1" x14ac:dyDescent="0.2">
      <c r="C50" s="10"/>
      <c r="D50" s="10"/>
      <c r="E50" s="10"/>
      <c r="F50" s="10"/>
      <c r="G50" s="10"/>
      <c r="J50"/>
    </row>
    <row r="51" spans="3:10" ht="14.1" hidden="1" customHeight="1" x14ac:dyDescent="0.2">
      <c r="C51" s="10"/>
      <c r="D51" s="10"/>
      <c r="E51" s="10"/>
      <c r="F51" s="10"/>
      <c r="G51" s="10"/>
      <c r="J51"/>
    </row>
    <row r="52" spans="3:10" ht="14.1" hidden="1" customHeight="1" x14ac:dyDescent="0.2">
      <c r="C52" s="10"/>
      <c r="D52" s="10"/>
      <c r="E52" s="10"/>
      <c r="F52" s="10"/>
      <c r="G52" s="10"/>
      <c r="J52"/>
    </row>
    <row r="53" spans="3:10" ht="14.1" hidden="1" customHeight="1" x14ac:dyDescent="0.2">
      <c r="C53" s="10"/>
      <c r="D53" s="10"/>
      <c r="E53" s="10"/>
      <c r="F53" s="10"/>
      <c r="G53" s="10"/>
      <c r="J53"/>
    </row>
    <row r="54" spans="3:10" ht="14.1" hidden="1" customHeight="1" x14ac:dyDescent="0.2">
      <c r="C54" s="10"/>
      <c r="D54" s="10"/>
      <c r="E54" s="10"/>
      <c r="F54" s="10"/>
      <c r="G54" s="10"/>
      <c r="J54"/>
    </row>
    <row r="55" spans="3:10" ht="14.1" hidden="1" customHeight="1" x14ac:dyDescent="0.2">
      <c r="C55" s="10"/>
      <c r="D55" s="10"/>
      <c r="E55" s="10"/>
      <c r="F55" s="10"/>
      <c r="G55" s="10"/>
      <c r="J55"/>
    </row>
    <row r="56" spans="3:10" ht="14.1" hidden="1" customHeight="1" x14ac:dyDescent="0.2">
      <c r="C56" s="10"/>
      <c r="D56" s="10"/>
      <c r="E56" s="10"/>
      <c r="F56" s="10"/>
      <c r="G56" s="10"/>
      <c r="J56"/>
    </row>
    <row r="57" spans="3:10" ht="14.1" hidden="1" customHeight="1" x14ac:dyDescent="0.2">
      <c r="C57" s="10"/>
      <c r="D57" s="10"/>
      <c r="E57" s="10"/>
      <c r="F57" s="10"/>
      <c r="G57" s="10"/>
      <c r="J57"/>
    </row>
    <row r="58" spans="3:10" ht="14.1" hidden="1" customHeight="1" x14ac:dyDescent="0.2">
      <c r="C58" s="10"/>
      <c r="D58" s="10"/>
      <c r="E58" s="10"/>
      <c r="F58" s="10"/>
      <c r="G58" s="10"/>
      <c r="J58"/>
    </row>
    <row r="59" spans="3:10" ht="14.1" hidden="1" customHeight="1" x14ac:dyDescent="0.2">
      <c r="C59" s="10"/>
      <c r="D59" s="10"/>
      <c r="E59" s="10"/>
      <c r="F59" s="10"/>
      <c r="G59" s="10"/>
      <c r="J59"/>
    </row>
    <row r="60" spans="3:10" ht="14.1" hidden="1" customHeight="1" x14ac:dyDescent="0.2">
      <c r="C60" s="10"/>
      <c r="D60" s="10"/>
      <c r="E60" s="10"/>
      <c r="F60" s="10"/>
      <c r="G60" s="10"/>
      <c r="J60"/>
    </row>
    <row r="61" spans="3:10" ht="14.1" hidden="1" customHeight="1" x14ac:dyDescent="0.2">
      <c r="C61" s="10"/>
      <c r="D61" s="10"/>
      <c r="E61" s="10"/>
      <c r="F61" s="10"/>
      <c r="G61" s="10"/>
      <c r="J61"/>
    </row>
    <row r="62" spans="3:10" ht="14.1" hidden="1" customHeight="1" x14ac:dyDescent="0.2">
      <c r="C62" s="10"/>
      <c r="D62" s="10"/>
      <c r="E62" s="10"/>
      <c r="F62" s="10"/>
      <c r="G62" s="10"/>
      <c r="J62"/>
    </row>
    <row r="63" spans="3:10" ht="14.1" hidden="1" customHeight="1" x14ac:dyDescent="0.2">
      <c r="C63" s="10"/>
      <c r="D63" s="10"/>
      <c r="E63" s="10"/>
      <c r="F63" s="10"/>
      <c r="G63" s="10"/>
      <c r="J63"/>
    </row>
    <row r="64" spans="3:10" ht="14.1" hidden="1" customHeight="1" x14ac:dyDescent="0.2">
      <c r="C64" s="10"/>
      <c r="D64" s="10"/>
      <c r="E64" s="10"/>
      <c r="F64" s="10"/>
      <c r="G64" s="10"/>
      <c r="J64"/>
    </row>
    <row r="65" spans="3:10" ht="14.1" hidden="1" customHeight="1" x14ac:dyDescent="0.2">
      <c r="C65" s="10"/>
      <c r="D65" s="10"/>
      <c r="E65" s="10"/>
      <c r="F65" s="10"/>
      <c r="G65" s="10"/>
      <c r="J65"/>
    </row>
    <row r="66" spans="3:10" ht="14.1" hidden="1" customHeight="1" x14ac:dyDescent="0.2">
      <c r="C66" s="10"/>
      <c r="D66" s="10"/>
      <c r="E66" s="10"/>
      <c r="F66" s="10"/>
      <c r="G66" s="10"/>
      <c r="J66"/>
    </row>
    <row r="67" spans="3:10" ht="14.1" hidden="1" customHeight="1" x14ac:dyDescent="0.2">
      <c r="C67" s="10"/>
      <c r="D67" s="10"/>
      <c r="E67" s="10"/>
      <c r="F67" s="10"/>
      <c r="G67" s="10"/>
      <c r="J67"/>
    </row>
    <row r="68" spans="3:10" ht="14.1" hidden="1" customHeight="1" x14ac:dyDescent="0.2">
      <c r="C68" s="10"/>
      <c r="D68" s="10"/>
      <c r="E68" s="10"/>
      <c r="F68" s="10"/>
      <c r="G68" s="10"/>
      <c r="J68"/>
    </row>
    <row r="69" spans="3:10" ht="14.1" hidden="1" customHeight="1" x14ac:dyDescent="0.2">
      <c r="C69" s="10"/>
      <c r="D69" s="10"/>
      <c r="E69" s="10"/>
      <c r="F69" s="10"/>
      <c r="G69" s="10"/>
      <c r="J69"/>
    </row>
    <row r="70" spans="3:10" ht="14.1" hidden="1" customHeight="1" x14ac:dyDescent="0.2">
      <c r="C70" s="10"/>
      <c r="D70" s="10"/>
      <c r="E70" s="10"/>
      <c r="F70" s="10"/>
      <c r="G70" s="10"/>
      <c r="J70"/>
    </row>
    <row r="71" spans="3:10" ht="14.1" hidden="1" customHeight="1" x14ac:dyDescent="0.2">
      <c r="C71" s="10"/>
      <c r="D71" s="10"/>
      <c r="E71" s="10"/>
      <c r="F71" s="10"/>
      <c r="G71" s="10"/>
      <c r="J71"/>
    </row>
    <row r="72" spans="3:10" ht="14.1" hidden="1" customHeight="1" x14ac:dyDescent="0.2">
      <c r="C72" s="10"/>
      <c r="D72" s="10"/>
      <c r="E72" s="10"/>
      <c r="F72" s="10"/>
      <c r="G72" s="10"/>
      <c r="J72"/>
    </row>
    <row r="73" spans="3:10" ht="14.1" hidden="1" customHeight="1" x14ac:dyDescent="0.2">
      <c r="C73" s="10"/>
      <c r="D73" s="10"/>
      <c r="E73" s="10"/>
      <c r="F73" s="10"/>
      <c r="G73" s="10"/>
      <c r="J73"/>
    </row>
    <row r="74" spans="3:10" ht="14.1" hidden="1" customHeight="1" x14ac:dyDescent="0.2">
      <c r="C74" s="10"/>
      <c r="D74" s="10"/>
      <c r="E74" s="10"/>
      <c r="F74" s="10"/>
      <c r="G74" s="10"/>
      <c r="J74"/>
    </row>
    <row r="75" spans="3:10" ht="14.1" hidden="1" customHeight="1" x14ac:dyDescent="0.2">
      <c r="C75" s="10"/>
      <c r="D75" s="10"/>
      <c r="E75" s="10"/>
      <c r="F75" s="10"/>
      <c r="G75" s="10"/>
      <c r="J75"/>
    </row>
    <row r="76" spans="3:10" ht="14.1" hidden="1" customHeight="1" x14ac:dyDescent="0.2">
      <c r="C76" s="10"/>
      <c r="D76" s="10"/>
      <c r="E76" s="10"/>
      <c r="F76" s="10"/>
      <c r="G76" s="10"/>
      <c r="J76"/>
    </row>
    <row r="77" spans="3:10" ht="14.1" hidden="1" customHeight="1" x14ac:dyDescent="0.2">
      <c r="C77" s="10"/>
      <c r="D77" s="10"/>
      <c r="E77" s="10"/>
      <c r="F77" s="10"/>
      <c r="G77" s="10"/>
      <c r="J77"/>
    </row>
    <row r="78" spans="3:10" ht="14.1" hidden="1" customHeight="1" x14ac:dyDescent="0.2">
      <c r="C78" s="10"/>
      <c r="D78" s="10"/>
      <c r="E78" s="10"/>
      <c r="F78" s="10"/>
      <c r="G78" s="10"/>
      <c r="J78"/>
    </row>
    <row r="79" spans="3:10" ht="14.1" hidden="1" customHeight="1" x14ac:dyDescent="0.2">
      <c r="C79" s="10"/>
      <c r="D79" s="10"/>
      <c r="E79" s="10"/>
      <c r="F79" s="10"/>
      <c r="G79" s="10"/>
      <c r="J79"/>
    </row>
    <row r="80" spans="3:10" ht="14.1" hidden="1" customHeight="1" x14ac:dyDescent="0.2">
      <c r="C80" s="10"/>
      <c r="D80" s="10"/>
      <c r="E80" s="10"/>
      <c r="F80" s="10"/>
      <c r="G80" s="10"/>
      <c r="J80"/>
    </row>
    <row r="81" spans="3:10" ht="14.1" hidden="1" customHeight="1" x14ac:dyDescent="0.2">
      <c r="C81" s="10"/>
      <c r="D81" s="10"/>
      <c r="E81" s="10"/>
      <c r="F81" s="10"/>
      <c r="G81" s="10"/>
      <c r="J81"/>
    </row>
    <row r="82" spans="3:10" ht="14.1" hidden="1" customHeight="1" x14ac:dyDescent="0.2">
      <c r="C82" s="10"/>
      <c r="D82" s="10"/>
      <c r="E82" s="10"/>
      <c r="F82" s="10"/>
      <c r="G82" s="10"/>
      <c r="J82"/>
    </row>
    <row r="83" spans="3:10" ht="14.1" hidden="1" customHeight="1" x14ac:dyDescent="0.2">
      <c r="C83" s="10"/>
      <c r="D83" s="10"/>
      <c r="E83" s="10"/>
      <c r="F83" s="10"/>
      <c r="G83" s="10"/>
      <c r="J83"/>
    </row>
    <row r="84" spans="3:10" ht="14.1" hidden="1" customHeight="1" x14ac:dyDescent="0.2">
      <c r="C84" s="10"/>
      <c r="D84" s="10"/>
      <c r="E84" s="10"/>
      <c r="F84" s="10"/>
      <c r="G84" s="10"/>
      <c r="J84"/>
    </row>
    <row r="85" spans="3:10" ht="14.1" hidden="1" customHeight="1" x14ac:dyDescent="0.2">
      <c r="C85" s="10"/>
      <c r="D85" s="10"/>
      <c r="E85" s="10"/>
      <c r="F85" s="10"/>
      <c r="G85" s="10"/>
      <c r="J85"/>
    </row>
    <row r="86" spans="3:10" ht="14.1" hidden="1" customHeight="1" x14ac:dyDescent="0.2">
      <c r="C86" s="10"/>
      <c r="D86" s="10"/>
      <c r="E86" s="10"/>
      <c r="F86" s="10"/>
      <c r="G86" s="10"/>
      <c r="J86"/>
    </row>
    <row r="87" spans="3:10" ht="14.1" hidden="1" customHeight="1" x14ac:dyDescent="0.2">
      <c r="C87" s="10"/>
      <c r="D87" s="10"/>
      <c r="E87" s="10"/>
      <c r="F87" s="10"/>
      <c r="G87" s="10"/>
      <c r="J87"/>
    </row>
    <row r="88" spans="3:10" ht="14.1" hidden="1" customHeight="1" x14ac:dyDescent="0.2">
      <c r="C88" s="10"/>
      <c r="D88" s="10"/>
      <c r="E88" s="10"/>
      <c r="F88" s="10"/>
      <c r="G88" s="10"/>
      <c r="J88"/>
    </row>
    <row r="89" spans="3:10" ht="14.1" hidden="1" customHeight="1" x14ac:dyDescent="0.2">
      <c r="C89" s="10"/>
      <c r="D89" s="10"/>
      <c r="E89" s="10"/>
      <c r="F89" s="10"/>
      <c r="G89" s="10"/>
      <c r="J89"/>
    </row>
    <row r="90" spans="3:10" ht="14.1" hidden="1" customHeight="1" x14ac:dyDescent="0.2">
      <c r="C90" s="10"/>
      <c r="D90" s="10"/>
      <c r="E90" s="10"/>
      <c r="F90" s="10"/>
      <c r="G90" s="10"/>
      <c r="J90"/>
    </row>
    <row r="91" spans="3:10" ht="14.1" hidden="1" customHeight="1" x14ac:dyDescent="0.2">
      <c r="C91" s="10"/>
      <c r="D91" s="10"/>
      <c r="E91" s="10"/>
      <c r="F91" s="10"/>
      <c r="G91" s="10"/>
      <c r="J91"/>
    </row>
    <row r="92" spans="3:10" ht="14.1" hidden="1" customHeight="1" x14ac:dyDescent="0.2">
      <c r="C92" s="10"/>
      <c r="D92" s="10"/>
      <c r="E92" s="10"/>
      <c r="F92" s="10"/>
      <c r="G92" s="10"/>
      <c r="J92"/>
    </row>
    <row r="93" spans="3:10" ht="14.1" hidden="1" customHeight="1" x14ac:dyDescent="0.2">
      <c r="C93" s="10"/>
      <c r="D93" s="10"/>
      <c r="E93" s="10"/>
      <c r="F93" s="10"/>
      <c r="G93" s="10"/>
      <c r="J93"/>
    </row>
    <row r="94" spans="3:10" ht="14.1" hidden="1" customHeight="1" x14ac:dyDescent="0.2">
      <c r="C94" s="10"/>
      <c r="D94" s="10"/>
      <c r="E94" s="10"/>
      <c r="F94" s="10"/>
      <c r="G94" s="10"/>
      <c r="J94"/>
    </row>
    <row r="95" spans="3:10" ht="14.1" hidden="1" customHeight="1" x14ac:dyDescent="0.2">
      <c r="C95" s="10"/>
      <c r="D95" s="10"/>
      <c r="E95" s="10"/>
      <c r="F95" s="10"/>
      <c r="G95" s="10"/>
      <c r="J95"/>
    </row>
    <row r="96" spans="3:10" ht="14.1" hidden="1" customHeight="1" x14ac:dyDescent="0.2">
      <c r="C96" s="10"/>
      <c r="D96" s="10"/>
      <c r="E96" s="10"/>
      <c r="F96" s="10"/>
      <c r="G96" s="10"/>
      <c r="J96"/>
    </row>
    <row r="97" spans="3:10" ht="14.1" hidden="1" customHeight="1" x14ac:dyDescent="0.2">
      <c r="C97" s="10"/>
      <c r="D97" s="10"/>
      <c r="E97" s="10"/>
      <c r="F97" s="10"/>
      <c r="G97" s="10"/>
      <c r="J97"/>
    </row>
    <row r="98" spans="3:10" ht="14.1" hidden="1" customHeight="1" x14ac:dyDescent="0.2">
      <c r="C98" s="10"/>
      <c r="D98" s="10"/>
      <c r="E98" s="10"/>
      <c r="F98" s="10"/>
      <c r="G98" s="10"/>
      <c r="J98"/>
    </row>
    <row r="99" spans="3:10" ht="14.1" hidden="1" customHeight="1" x14ac:dyDescent="0.2">
      <c r="C99" s="10"/>
      <c r="D99" s="10"/>
      <c r="E99" s="10"/>
      <c r="F99" s="10"/>
      <c r="G99" s="10"/>
      <c r="J99"/>
    </row>
    <row r="100" spans="3:10" ht="14.1" hidden="1" customHeight="1" x14ac:dyDescent="0.2">
      <c r="C100" s="10"/>
      <c r="D100" s="10"/>
      <c r="E100" s="10"/>
      <c r="F100" s="10"/>
      <c r="G100" s="10"/>
      <c r="J100"/>
    </row>
    <row r="101" spans="3:10" ht="14.1" hidden="1" customHeight="1" x14ac:dyDescent="0.2">
      <c r="C101" s="10"/>
      <c r="D101" s="10"/>
      <c r="E101" s="10"/>
      <c r="F101" s="10"/>
      <c r="G101" s="10"/>
      <c r="J101"/>
    </row>
    <row r="102" spans="3:10" ht="14.1" hidden="1" customHeight="1" x14ac:dyDescent="0.2">
      <c r="C102" s="10"/>
      <c r="D102" s="10"/>
      <c r="E102" s="10"/>
      <c r="F102" s="10"/>
      <c r="G102" s="10"/>
      <c r="J102"/>
    </row>
    <row r="103" spans="3:10" ht="14.1" hidden="1" customHeight="1" x14ac:dyDescent="0.2">
      <c r="C103" s="10"/>
      <c r="D103" s="10"/>
      <c r="E103" s="10"/>
      <c r="F103" s="10"/>
      <c r="G103" s="10"/>
      <c r="J103"/>
    </row>
    <row r="104" spans="3:10" ht="14.1" hidden="1" customHeight="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17" hidden="1" x14ac:dyDescent="0.2">
      <c r="C113" s="10"/>
      <c r="D113" s="10"/>
      <c r="E113" s="10"/>
      <c r="F113" s="10"/>
      <c r="G113" s="10"/>
      <c r="J113"/>
    </row>
    <row r="114" spans="1:17" hidden="1" x14ac:dyDescent="0.2">
      <c r="C114" s="10"/>
      <c r="D114" s="10"/>
      <c r="E114" s="10"/>
      <c r="F114" s="10"/>
      <c r="G114" s="10"/>
      <c r="J114"/>
    </row>
    <row r="115" spans="1:17" hidden="1" x14ac:dyDescent="0.2">
      <c r="C115" s="10"/>
      <c r="D115" s="10"/>
      <c r="E115" s="10"/>
      <c r="F115" s="10"/>
      <c r="G115" s="10"/>
      <c r="J115"/>
    </row>
    <row r="116" spans="1:17" hidden="1" x14ac:dyDescent="0.2">
      <c r="C116" s="10"/>
      <c r="D116" s="10"/>
      <c r="E116" s="10"/>
      <c r="F116" s="10"/>
      <c r="G116" s="10"/>
      <c r="J116"/>
    </row>
    <row r="117" spans="1:17" hidden="1" x14ac:dyDescent="0.2">
      <c r="C117" s="10"/>
      <c r="D117" s="10"/>
      <c r="E117" s="10"/>
      <c r="F117" s="10"/>
      <c r="G117" s="10"/>
      <c r="J117"/>
    </row>
    <row r="118" spans="1:17" hidden="1" x14ac:dyDescent="0.2">
      <c r="C118" s="10"/>
      <c r="D118" s="10"/>
      <c r="E118" s="10"/>
      <c r="F118" s="10"/>
      <c r="G118" s="10"/>
      <c r="J118"/>
    </row>
    <row r="119" spans="1:17" hidden="1" x14ac:dyDescent="0.2">
      <c r="C119" s="10"/>
      <c r="D119" s="10"/>
      <c r="E119" s="10"/>
      <c r="F119" s="10"/>
      <c r="G119" s="10"/>
      <c r="J119"/>
    </row>
    <row r="120" spans="1:17" hidden="1" x14ac:dyDescent="0.2">
      <c r="C120" s="10"/>
      <c r="D120" s="10"/>
      <c r="E120" s="10"/>
      <c r="F120" s="10"/>
      <c r="G120" s="10"/>
      <c r="J120"/>
    </row>
    <row r="121" spans="1:17" ht="15" thickBot="1" x14ac:dyDescent="0.25"/>
    <row r="122" spans="1:17" ht="15" thickBot="1" x14ac:dyDescent="0.25">
      <c r="B122" s="74" t="s">
        <v>1063</v>
      </c>
      <c r="C122" s="68" cm="1">
        <f t="array" ref="C122:G122">IFERROR(_xlfn.BYCOL(_xlfn.CHOOSECOLS(_xlfn.ANCHORARRAY(A$14),3,4,5,6,7),_xleta.SUM),{0,0,0,0,0})</f>
        <v>0</v>
      </c>
      <c r="D122" s="68">
        <v>0</v>
      </c>
      <c r="E122" s="68">
        <v>0</v>
      </c>
      <c r="F122" s="68">
        <v>0</v>
      </c>
      <c r="G122" s="68">
        <v>0</v>
      </c>
      <c r="J122"/>
    </row>
    <row r="123" spans="1:17" x14ac:dyDescent="0.2">
      <c r="C123" s="71"/>
      <c r="D123" s="71"/>
      <c r="E123" s="71"/>
      <c r="F123" s="71"/>
      <c r="G123" s="71"/>
      <c r="J123"/>
    </row>
    <row r="124" spans="1:17" x14ac:dyDescent="0.2">
      <c r="A124"/>
      <c r="B124" s="5"/>
      <c r="C124"/>
      <c r="D124"/>
      <c r="E124"/>
      <c r="F124"/>
      <c r="G124"/>
      <c r="H124"/>
      <c r="I124"/>
      <c r="J124"/>
      <c r="K124" s="43"/>
      <c r="L124"/>
      <c r="M124"/>
      <c r="N124"/>
      <c r="O124"/>
      <c r="P124"/>
      <c r="Q124"/>
    </row>
    <row r="125" spans="1:17" ht="15.75" x14ac:dyDescent="0.25">
      <c r="A125" s="70" t="str">
        <f>$B$157&amp;Lists!$V$6</f>
        <v>Other analysis / exceptional costs disclosure table</v>
      </c>
      <c r="B125" s="102"/>
      <c r="C125"/>
      <c r="D125"/>
      <c r="E125"/>
      <c r="F125"/>
      <c r="G125"/>
      <c r="H125"/>
      <c r="I125"/>
      <c r="J125"/>
      <c r="K125" s="43"/>
      <c r="L125"/>
      <c r="M125"/>
      <c r="N125"/>
      <c r="Q125"/>
    </row>
    <row r="126" spans="1:17" ht="15.75" x14ac:dyDescent="0.25">
      <c r="A126" s="70"/>
      <c r="B126" s="102"/>
      <c r="C126"/>
      <c r="D126"/>
      <c r="E126"/>
      <c r="F126"/>
      <c r="G126"/>
      <c r="H126"/>
      <c r="I126"/>
      <c r="J126"/>
      <c r="K126" s="43"/>
      <c r="L126"/>
      <c r="M126"/>
      <c r="N126"/>
      <c r="P126" s="103"/>
      <c r="Q126"/>
    </row>
    <row r="127" spans="1:17" ht="105.95" customHeight="1" x14ac:dyDescent="0.25">
      <c r="A127" s="70"/>
      <c r="B127"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7" s="336"/>
      <c r="D127"/>
      <c r="E127"/>
      <c r="F127"/>
      <c r="G127"/>
      <c r="H127"/>
      <c r="I127"/>
      <c r="J127"/>
      <c r="K127" s="43"/>
      <c r="L127"/>
      <c r="M127"/>
      <c r="N127"/>
      <c r="Q127"/>
    </row>
    <row r="128" spans="1:17" ht="16.5" x14ac:dyDescent="0.3">
      <c r="A128" s="70"/>
      <c r="B128" s="344" t="s">
        <v>1064</v>
      </c>
      <c r="C128" s="344"/>
      <c r="D128"/>
      <c r="E128"/>
      <c r="F128"/>
      <c r="G128"/>
      <c r="H128"/>
      <c r="I128"/>
      <c r="J128"/>
      <c r="K128" s="43"/>
      <c r="L128"/>
      <c r="M128"/>
      <c r="N128"/>
      <c r="Q128"/>
    </row>
    <row r="129" spans="1:21" x14ac:dyDescent="0.2">
      <c r="A129"/>
      <c r="B129" s="102"/>
      <c r="C129"/>
      <c r="D129"/>
      <c r="E129"/>
      <c r="F129"/>
      <c r="G129"/>
      <c r="J129"/>
      <c r="K129" s="122" t="str" cm="1">
        <f t="array" ref="K129:L136">IF(Multiple_Business*(C129:C136&lt;&gt;0)*(C129:C136&lt;&gt;_SUMBYROW(D129:G136)),_xlfn.HSTACK(1,Message_Total_Equal_Breakdown),"")</f>
        <v/>
      </c>
      <c r="L129" t="str">
        <v/>
      </c>
      <c r="M129"/>
      <c r="N129"/>
      <c r="Q129" s="54" cm="1">
        <f t="array" ref="Q129:Q136">B129:$B$136</f>
        <v>0</v>
      </c>
    </row>
    <row r="130" spans="1:21" x14ac:dyDescent="0.2">
      <c r="A130"/>
      <c r="B130" s="102" t="str" cm="1">
        <f t="array" ref="B130:B136">_xlfn.ANCHORARRAY(Disclosure_List_Other_analysis___exceptional_costs)</f>
        <v>Other allowable expenditure</v>
      </c>
      <c r="C130" s="235"/>
      <c r="D130" s="235"/>
      <c r="E130" s="235"/>
      <c r="F130" s="235"/>
      <c r="G130" s="235"/>
      <c r="J130"/>
      <c r="K130" s="121" t="str">
        <v/>
      </c>
      <c r="L130" s="1" t="str">
        <v/>
      </c>
      <c r="M130"/>
      <c r="N130"/>
      <c r="Q130" s="54" t="str">
        <v>Other allowable expenditure</v>
      </c>
    </row>
    <row r="131" spans="1:21" x14ac:dyDescent="0.2">
      <c r="A131"/>
      <c r="B131" s="102" t="str">
        <v>Fines and penalties - disallowable</v>
      </c>
      <c r="C131" s="235"/>
      <c r="D131" s="235"/>
      <c r="E131" s="235"/>
      <c r="F131" s="235"/>
      <c r="G131" s="235"/>
      <c r="J131"/>
      <c r="K131" s="121" t="str">
        <v/>
      </c>
      <c r="L131" s="1" t="str">
        <v/>
      </c>
      <c r="M131"/>
      <c r="N131"/>
      <c r="Q131" t="str">
        <v>Fines and penalties - disallowable</v>
      </c>
    </row>
    <row r="132" spans="1:21" x14ac:dyDescent="0.2">
      <c r="A132"/>
      <c r="B132" s="102" t="str">
        <v>Entertaining - disallowable</v>
      </c>
      <c r="C132" s="235"/>
      <c r="D132" s="235"/>
      <c r="E132" s="235"/>
      <c r="F132" s="235"/>
      <c r="G132" s="235"/>
      <c r="J132"/>
      <c r="K132" s="121" t="str">
        <v/>
      </c>
      <c r="L132" s="1" t="str">
        <v/>
      </c>
      <c r="M132"/>
      <c r="N132"/>
      <c r="Q132" t="str">
        <v>Entertaining - disallowable</v>
      </c>
    </row>
    <row r="133" spans="1:21" x14ac:dyDescent="0.2">
      <c r="B133" s="102" t="str">
        <v>Capital expenditure</v>
      </c>
      <c r="C133" s="235"/>
      <c r="D133" s="235"/>
      <c r="E133" s="235"/>
      <c r="F133" s="235"/>
      <c r="G133" s="235"/>
      <c r="J133"/>
      <c r="K133" s="121" t="str">
        <v/>
      </c>
      <c r="L133" s="1" t="str">
        <v/>
      </c>
      <c r="M133"/>
      <c r="N133"/>
      <c r="Q133" t="str">
        <v>Capital expenditure</v>
      </c>
    </row>
    <row r="134" spans="1:21" x14ac:dyDescent="0.2">
      <c r="B134" s="102" t="str">
        <v>Other disallowable expenditure</v>
      </c>
      <c r="C134" s="235"/>
      <c r="D134" s="235"/>
      <c r="E134" s="235"/>
      <c r="F134" s="235"/>
      <c r="G134" s="235"/>
      <c r="J134"/>
      <c r="K134" s="121" t="str">
        <v/>
      </c>
      <c r="L134" s="1" t="str">
        <v/>
      </c>
      <c r="M134"/>
      <c r="N134"/>
      <c r="Q134" t="str">
        <v>Other disallowable expenditure</v>
      </c>
    </row>
    <row r="135" spans="1:21" x14ac:dyDescent="0.2">
      <c r="B135" s="102" t="str">
        <v>Other analysis / exceptional costs [Allowed]</v>
      </c>
      <c r="C135" s="235"/>
      <c r="D135" s="235"/>
      <c r="E135" s="235"/>
      <c r="F135" s="235"/>
      <c r="G135" s="235"/>
      <c r="J135"/>
      <c r="K135" s="121" t="str">
        <v/>
      </c>
      <c r="L135" s="1" t="str">
        <v/>
      </c>
      <c r="M135"/>
      <c r="N135"/>
      <c r="O135"/>
      <c r="P135"/>
      <c r="Q135" t="str">
        <v>Other analysis / exceptional costs [Allowed]</v>
      </c>
    </row>
    <row r="136" spans="1:21" x14ac:dyDescent="0.2">
      <c r="A136"/>
      <c r="B136" s="102" t="str">
        <v>Other analysis / exceptional costs [Disallowed]</v>
      </c>
      <c r="C136" s="235"/>
      <c r="D136" s="235"/>
      <c r="E136" s="235"/>
      <c r="F136" s="235"/>
      <c r="G136" s="235"/>
      <c r="J136"/>
      <c r="K136" s="121" t="str">
        <v/>
      </c>
      <c r="L136" s="1" t="str">
        <v/>
      </c>
      <c r="M136"/>
      <c r="N136"/>
      <c r="O136"/>
      <c r="P136"/>
      <c r="Q136" t="str">
        <v>Other analysis / exceptional costs [Disallowed]</v>
      </c>
      <c r="R136"/>
      <c r="S136"/>
      <c r="T136"/>
      <c r="U136"/>
    </row>
    <row r="137" spans="1:21" ht="30.75" thickBot="1" x14ac:dyDescent="0.3">
      <c r="A137" s="189"/>
      <c r="B137" s="104"/>
      <c r="C137" s="71"/>
      <c r="D137" s="71"/>
      <c r="E137" s="71"/>
      <c r="F137" s="71"/>
      <c r="G137" s="71"/>
      <c r="H137" s="65" t="s">
        <v>1065</v>
      </c>
      <c r="I137" s="8" t="s">
        <v>1066</v>
      </c>
      <c r="J137"/>
      <c r="O137" s="62" t="s">
        <v>1067</v>
      </c>
      <c r="P137" s="62">
        <f>ROW()</f>
        <v>137</v>
      </c>
      <c r="S137" s="62" t="s">
        <v>1072</v>
      </c>
      <c r="T137" s="62" t="s">
        <v>1053</v>
      </c>
      <c r="U137" s="62" t="s">
        <v>1054</v>
      </c>
    </row>
    <row r="138" spans="1:21" ht="15" x14ac:dyDescent="0.25">
      <c r="A138" s="87"/>
      <c r="B138" s="87"/>
      <c r="C138" s="87"/>
      <c r="D138" s="87"/>
      <c r="E138" s="87"/>
      <c r="F138" s="87"/>
      <c r="G138" s="87"/>
      <c r="H138" s="87"/>
      <c r="J138"/>
      <c r="K138" s="88" t="str" cm="1">
        <f t="array" ref="K138:L144">_xlfn.SWITCH(U138:U144,21,_xlfn.HSTACK(1,Message_Select_From_Dropdown_Or_Add_New_Disclosure),11,_xlfn.HSTACK(1,Message_Total_Equal_Breakdown),"")</f>
        <v/>
      </c>
      <c r="L138" s="79" t="str">
        <v/>
      </c>
      <c r="O138" s="62" t="s">
        <v>1068</v>
      </c>
      <c r="P138" s="103">
        <v>2</v>
      </c>
      <c r="Q138" s="62" t="str" cm="1">
        <f t="array" ref="Q138:Q145">IF(I138:I145=Yes,B138:B145,IF(H138:H145&lt;&gt;"",H138:H145,""))</f>
        <v/>
      </c>
      <c r="S138" s="62" cm="1">
        <f t="array" ref="S138:S144">IF(NOT(IsClient)*ISNUMBER($C138:$C144)*(LEN($H138:$H144)=0)*(LEN($I138:$I144)=0),21,0)</f>
        <v>0</v>
      </c>
      <c r="T138" s="62" cm="1">
        <f t="array" ref="T138:T144">IF(Multiple_Business*ISNUMBER(C138:C144)*(C138:C144&lt;&gt;_SUMBYROW(D138:G144)),11,0)</f>
        <v>0</v>
      </c>
      <c r="U138" s="62" cm="1">
        <f t="array" ref="U138:U144">_xlfn.BYROW(S138:T144,_xlfn.LAMBDA(_xlpm.row,MAX(_xlpm.row)))</f>
        <v>0</v>
      </c>
    </row>
    <row r="139" spans="1:21" x14ac:dyDescent="0.2">
      <c r="B139" s="247"/>
      <c r="C139" s="235"/>
      <c r="D139" s="235"/>
      <c r="E139" s="235"/>
      <c r="F139" s="235"/>
      <c r="G139" s="235"/>
      <c r="H139" s="232"/>
      <c r="I139" s="232"/>
      <c r="J139"/>
      <c r="K139" s="88" t="str">
        <v/>
      </c>
      <c r="L139" s="1" t="str">
        <v/>
      </c>
      <c r="O139" s="62" t="s">
        <v>1062</v>
      </c>
      <c r="P139" s="62" t="e">
        <f ca="1">IF(DataFlow_Hide_Rows_Enabled,[1]!DCHideRow(SheetName,P137,IsClient,P138),Message_DataFlow_Disabled)</f>
        <v>#NAME?</v>
      </c>
      <c r="Q139" s="62" t="str">
        <v/>
      </c>
      <c r="S139" s="62">
        <v>0</v>
      </c>
      <c r="T139" s="62">
        <v>0</v>
      </c>
      <c r="U139" s="62">
        <v>0</v>
      </c>
    </row>
    <row r="140" spans="1:21" x14ac:dyDescent="0.2">
      <c r="B140" s="247"/>
      <c r="C140" s="235"/>
      <c r="D140" s="235"/>
      <c r="E140" s="235"/>
      <c r="F140" s="235"/>
      <c r="G140" s="235"/>
      <c r="H140" s="232"/>
      <c r="I140" s="232"/>
      <c r="J140"/>
      <c r="K140" s="88" t="str">
        <v/>
      </c>
      <c r="L140" s="1" t="str">
        <v/>
      </c>
      <c r="Q140" s="62" t="str">
        <v/>
      </c>
      <c r="S140" s="62">
        <v>0</v>
      </c>
      <c r="T140" s="62">
        <v>0</v>
      </c>
      <c r="U140" s="62">
        <v>0</v>
      </c>
    </row>
    <row r="141" spans="1:21" x14ac:dyDescent="0.2">
      <c r="B141" s="247"/>
      <c r="C141" s="235"/>
      <c r="D141" s="235"/>
      <c r="E141" s="235"/>
      <c r="F141" s="235"/>
      <c r="G141" s="235"/>
      <c r="H141" s="232"/>
      <c r="I141" s="232"/>
      <c r="J141"/>
      <c r="K141" s="88" t="str">
        <v/>
      </c>
      <c r="L141" s="1" t="str">
        <v/>
      </c>
      <c r="Q141" s="62" t="str">
        <v/>
      </c>
      <c r="S141" s="62">
        <v>0</v>
      </c>
      <c r="T141" s="62">
        <v>0</v>
      </c>
      <c r="U141" s="62">
        <v>0</v>
      </c>
    </row>
    <row r="142" spans="1:21" x14ac:dyDescent="0.2">
      <c r="B142" s="247"/>
      <c r="C142" s="235" t="s">
        <v>384</v>
      </c>
      <c r="D142" s="235"/>
      <c r="E142" s="235"/>
      <c r="F142" s="235"/>
      <c r="G142" s="235"/>
      <c r="H142" s="232"/>
      <c r="I142" s="232"/>
      <c r="J142"/>
      <c r="K142" s="88" t="str">
        <v/>
      </c>
      <c r="L142" s="1" t="str">
        <v/>
      </c>
      <c r="Q142" s="62" t="str">
        <v/>
      </c>
      <c r="S142" s="62">
        <v>0</v>
      </c>
      <c r="T142" s="62">
        <v>0</v>
      </c>
      <c r="U142" s="62">
        <v>0</v>
      </c>
    </row>
    <row r="143" spans="1:21" x14ac:dyDescent="0.2">
      <c r="B143" s="247"/>
      <c r="C143" s="235"/>
      <c r="D143" s="235"/>
      <c r="E143" s="235"/>
      <c r="F143" s="235"/>
      <c r="G143" s="235"/>
      <c r="H143" s="232"/>
      <c r="I143" s="232"/>
      <c r="J143"/>
      <c r="K143" s="88" t="str">
        <v/>
      </c>
      <c r="L143" s="1" t="str">
        <v/>
      </c>
      <c r="Q143" s="62" t="str">
        <v/>
      </c>
      <c r="S143" s="62">
        <v>0</v>
      </c>
      <c r="T143" s="62">
        <v>0</v>
      </c>
      <c r="U143" s="62">
        <v>0</v>
      </c>
    </row>
    <row r="144" spans="1:21" x14ac:dyDescent="0.2">
      <c r="B144" s="247"/>
      <c r="C144" s="235"/>
      <c r="D144" s="235"/>
      <c r="E144" s="235"/>
      <c r="F144" s="235"/>
      <c r="G144" s="235"/>
      <c r="H144" s="232"/>
      <c r="I144" s="232"/>
      <c r="J144"/>
      <c r="K144" s="88" t="str">
        <v/>
      </c>
      <c r="L144" s="1" t="str">
        <v/>
      </c>
      <c r="Q144" s="62" t="str">
        <v/>
      </c>
      <c r="S144" s="62">
        <v>0</v>
      </c>
      <c r="T144" s="62">
        <v>0</v>
      </c>
      <c r="U144" s="62">
        <v>0</v>
      </c>
    </row>
    <row r="145" spans="1:21" ht="15" thickBot="1" x14ac:dyDescent="0.25">
      <c r="C145" s="71"/>
      <c r="D145" s="71"/>
      <c r="E145" s="71"/>
      <c r="F145" s="71"/>
      <c r="G145" s="71"/>
      <c r="J145"/>
      <c r="K145" s="88"/>
      <c r="L145" s="79"/>
      <c r="Q145" s="62" t="str">
        <v/>
      </c>
    </row>
    <row r="146" spans="1:21" ht="15" thickBot="1" x14ac:dyDescent="0.25">
      <c r="A146"/>
      <c r="B146" s="74" t="s">
        <v>1069</v>
      </c>
      <c r="C146" s="68">
        <f>SUM(C129:C145)</f>
        <v>0</v>
      </c>
      <c r="D146" s="68">
        <f>SUM(D129:D145)</f>
        <v>0</v>
      </c>
      <c r="E146" s="68">
        <f>SUM(E129:E145)</f>
        <v>0</v>
      </c>
      <c r="F146" s="68">
        <f>SUM(F129:F145)</f>
        <v>0</v>
      </c>
      <c r="G146" s="68">
        <f>SUM(G129:G145)</f>
        <v>0</v>
      </c>
      <c r="H146"/>
      <c r="I146"/>
      <c r="J146"/>
      <c r="K146" s="43"/>
      <c r="L146"/>
      <c r="M146"/>
      <c r="N146"/>
      <c r="O146"/>
      <c r="P146"/>
      <c r="Q146"/>
      <c r="R146"/>
      <c r="S146"/>
      <c r="T146"/>
      <c r="U146"/>
    </row>
    <row r="147" spans="1:21" ht="16.5" x14ac:dyDescent="0.2">
      <c r="A147"/>
      <c r="B147" s="104"/>
      <c r="C147"/>
      <c r="D147"/>
      <c r="E147"/>
      <c r="F147"/>
      <c r="G147"/>
      <c r="H147"/>
      <c r="I147"/>
      <c r="J147"/>
      <c r="K147" s="43"/>
      <c r="L147"/>
      <c r="M147"/>
      <c r="N147"/>
      <c r="O147"/>
      <c r="P147"/>
      <c r="Q147"/>
      <c r="R147"/>
      <c r="S147"/>
      <c r="T147"/>
      <c r="U147"/>
    </row>
    <row r="148" spans="1:21" ht="33" x14ac:dyDescent="0.2">
      <c r="B148" s="104" t="str">
        <f>Lists!$BR$9</f>
        <v>Add attachments by double clicking on the icon below, for example workings to back up the allocations you have made above</v>
      </c>
      <c r="C148" s="71"/>
      <c r="E148" s="71"/>
      <c r="F148" s="71"/>
      <c r="G148" s="71"/>
      <c r="J148"/>
    </row>
    <row r="149" spans="1:21" ht="15" x14ac:dyDescent="0.2">
      <c r="B149" s="35" t="s">
        <v>633</v>
      </c>
      <c r="C149" s="71"/>
      <c r="D149" s="71"/>
      <c r="E149" s="71"/>
      <c r="F149" s="71"/>
      <c r="G149" s="71"/>
      <c r="J149"/>
      <c r="K149" s="88"/>
      <c r="L149" s="1"/>
    </row>
    <row r="150" spans="1:21" x14ac:dyDescent="0.2">
      <c r="B150" s="74" t="s">
        <v>936</v>
      </c>
      <c r="C150" s="71"/>
      <c r="D150" s="71"/>
      <c r="E150" s="71"/>
      <c r="F150" s="71"/>
      <c r="G150" s="71"/>
      <c r="J150"/>
    </row>
    <row r="151" spans="1:21" ht="14.25" customHeight="1" x14ac:dyDescent="0.2">
      <c r="B151" s="342"/>
      <c r="C151" s="342"/>
      <c r="D151" s="71"/>
      <c r="E151" s="71"/>
      <c r="F151" s="71"/>
      <c r="G151" s="71"/>
      <c r="H151" s="71"/>
      <c r="J151"/>
    </row>
    <row r="152" spans="1:21" ht="14.25" customHeight="1" x14ac:dyDescent="0.2">
      <c r="B152" s="342"/>
      <c r="C152" s="342"/>
      <c r="D152" s="71"/>
      <c r="E152" s="71"/>
      <c r="F152" s="71"/>
      <c r="G152" s="71"/>
      <c r="H152" s="71"/>
      <c r="J152"/>
    </row>
    <row r="153" spans="1:21" ht="14.25" customHeight="1" x14ac:dyDescent="0.2">
      <c r="B153" s="342"/>
      <c r="C153" s="342"/>
      <c r="D153" s="71"/>
      <c r="E153" s="71"/>
      <c r="F153" s="71"/>
      <c r="G153" s="71"/>
      <c r="H153" s="71"/>
      <c r="J153"/>
    </row>
    <row r="154" spans="1:21" x14ac:dyDescent="0.2">
      <c r="A154"/>
      <c r="B154"/>
      <c r="C154"/>
      <c r="D154"/>
      <c r="E154"/>
      <c r="F154"/>
      <c r="G154"/>
      <c r="H154"/>
      <c r="I154"/>
      <c r="J154"/>
      <c r="K154" s="43"/>
      <c r="L154"/>
      <c r="M154"/>
      <c r="N154"/>
      <c r="O154"/>
      <c r="P154"/>
      <c r="Q154"/>
      <c r="R154"/>
      <c r="S154"/>
      <c r="T154"/>
      <c r="U154"/>
    </row>
    <row r="155" spans="1:21" ht="15.75" hidden="1" thickBot="1" x14ac:dyDescent="0.3">
      <c r="A155" s="65" t="s">
        <v>83</v>
      </c>
      <c r="J155"/>
    </row>
    <row r="156" spans="1:21" hidden="1" x14ac:dyDescent="0.2">
      <c r="A156" s="62" t="s">
        <v>106</v>
      </c>
      <c r="B156" s="107" t="e">
        <f ca="1">[1]!DCRefersToSheetName()</f>
        <v>#NAME?</v>
      </c>
      <c r="J156"/>
    </row>
    <row r="157" spans="1:21" hidden="1" x14ac:dyDescent="0.2">
      <c r="A157" s="62" t="s">
        <v>18</v>
      </c>
      <c r="B157" s="107" t="s">
        <v>285</v>
      </c>
      <c r="J157"/>
    </row>
    <row r="158" spans="1:21" hidden="1" x14ac:dyDescent="0.2">
      <c r="A158" s="62" t="s">
        <v>937</v>
      </c>
      <c r="B158" s="74" t="str">
        <f>+$B$157&amp;Lists!$V$5</f>
        <v>Other analysis / exceptional costs to be allocated</v>
      </c>
    </row>
    <row r="159" spans="1:21" hidden="1" x14ac:dyDescent="0.2">
      <c r="A159" s="62" t="s">
        <v>107</v>
      </c>
      <c r="B159" s="74" t="e">
        <f ca="1">Admin!G61</f>
        <v>#NAME?</v>
      </c>
    </row>
    <row r="160" spans="1:21" hidden="1" x14ac:dyDescent="0.2">
      <c r="A160" s="62" t="s">
        <v>108</v>
      </c>
      <c r="B160" s="74" t="e">
        <f ca="1">Admin!H61</f>
        <v>#NAME?</v>
      </c>
    </row>
    <row r="161" spans="1:5" hidden="1" x14ac:dyDescent="0.2">
      <c r="A161" s="62" t="s">
        <v>109</v>
      </c>
      <c r="B161" s="74" t="b">
        <f>Admin!I61</f>
        <v>1</v>
      </c>
    </row>
    <row r="162" spans="1:5" hidden="1" x14ac:dyDescent="0.2">
      <c r="A162" s="62" t="s">
        <v>507</v>
      </c>
      <c r="B162" s="108">
        <f>SUM(C6:G6,K6:K145)</f>
        <v>0</v>
      </c>
    </row>
    <row r="163" spans="1:5" hidden="1" x14ac:dyDescent="0.2">
      <c r="A163" s="62" t="s">
        <v>801</v>
      </c>
      <c r="B163" s="108" t="str" cm="1">
        <f t="array" ref="B163">_VALIDATIONSMESSAGE2(B162,_xlfn.VSTACK(B6,L6:L145),)</f>
        <v/>
      </c>
    </row>
    <row r="164" spans="1:5" hidden="1" x14ac:dyDescent="0.2">
      <c r="A164" s="62" t="s">
        <v>1070</v>
      </c>
      <c r="B164" s="108" t="b">
        <f>$C$122&lt;&gt;0</f>
        <v>0</v>
      </c>
    </row>
    <row r="165" spans="1:5" ht="15.75" hidden="1" thickBot="1" x14ac:dyDescent="0.3">
      <c r="A165" s="73" t="s">
        <v>737</v>
      </c>
    </row>
    <row r="166" spans="1:5" hidden="1" x14ac:dyDescent="0.2">
      <c r="A166" s="62" t="s">
        <v>738</v>
      </c>
    </row>
    <row r="167" spans="1:5" hidden="1" x14ac:dyDescent="0.2">
      <c r="A167" s="62" t="s">
        <v>828</v>
      </c>
      <c r="D167" s="62" t="e">
        <f ca="1">IF(DataFlow_Hide_Cols_Enabled,[1]!DCHideCol(SheetName,COLUMN(D$3),FALSE,Business_show_count),Message_DataFlow_Disabled)</f>
        <v>#NAME?</v>
      </c>
      <c r="E167" s="62" t="e">
        <f ca="1">IF(DataFlow_Hide_Cols_Enabled,[1]!DCHideCol(SheetName,COLUMN(D$3)+Business_show_count,TRUE,Business_hide_count),Message_DataFlow_Disabled)</f>
        <v>#NAME?</v>
      </c>
    </row>
    <row r="168" spans="1:5" hidden="1" x14ac:dyDescent="0.2">
      <c r="A168" s="62" t="s">
        <v>889</v>
      </c>
      <c r="B168" s="74">
        <f>COLUMN($H$1)</f>
        <v>8</v>
      </c>
    </row>
    <row r="169" spans="1:5" hidden="1" x14ac:dyDescent="0.2">
      <c r="A169" s="62" t="s">
        <v>890</v>
      </c>
      <c r="B169" s="74">
        <v>2</v>
      </c>
    </row>
    <row r="170" spans="1:5" hidden="1" x14ac:dyDescent="0.2">
      <c r="A170" s="62" t="s">
        <v>113</v>
      </c>
      <c r="B170" s="74" t="e">
        <f ca="1">IF(DataFlow_Hide_Cols_Enabled,[1]!DCHideCol(SheetName,B168,IsClient,B169),Message_DataFlow_Disabled)</f>
        <v>#NAME?</v>
      </c>
    </row>
    <row r="171" spans="1:5" hidden="1" x14ac:dyDescent="0.2">
      <c r="B171" s="62" t="s">
        <v>114</v>
      </c>
    </row>
  </sheetData>
  <sheetProtection sort="0" autoFilter="0" pivotTables="0"/>
  <mergeCells count="3">
    <mergeCell ref="B151:C153"/>
    <mergeCell ref="B127:C127"/>
    <mergeCell ref="B128:C128"/>
  </mergeCells>
  <conditionalFormatting sqref="K139:K144">
    <cfRule type="iconSet" priority="9">
      <iconSet iconSet="3Symbols" showValue="0" reverse="1">
        <cfvo type="percent" val="0"/>
        <cfvo type="num" val="0" gte="0"/>
        <cfvo type="num" val="1"/>
      </iconSet>
    </cfRule>
  </conditionalFormatting>
  <conditionalFormatting sqref="K145">
    <cfRule type="iconSet" priority="12">
      <iconSet iconSet="3Symbols" showValue="0" reverse="1">
        <cfvo type="percent" val="0"/>
        <cfvo type="num" val="0" gte="0"/>
        <cfvo type="num" val="1"/>
      </iconSet>
    </cfRule>
  </conditionalFormatting>
  <conditionalFormatting sqref="K149">
    <cfRule type="iconSet" priority="7">
      <iconSet iconSet="3Symbols" showValue="0" reverse="1">
        <cfvo type="percent" val="0"/>
        <cfvo type="num" val="0" gte="0"/>
        <cfvo type="num" val="1"/>
      </iconSet>
    </cfRule>
  </conditionalFormatting>
  <conditionalFormatting sqref="K138:L138">
    <cfRule type="iconSet" priority="10">
      <iconSet iconSet="3Symbols" showValue="0" reverse="1">
        <cfvo type="percent" val="0"/>
        <cfvo type="num" val="0" gte="0"/>
        <cfvo type="num" val="1"/>
      </iconSet>
    </cfRule>
  </conditionalFormatting>
  <conditionalFormatting sqref="L145">
    <cfRule type="iconSet" priority="11">
      <iconSet iconSet="3Symbols" showValue="0" reverse="1">
        <cfvo type="percent" val="0"/>
        <cfvo type="num" val="0" gte="0"/>
        <cfvo type="num" val="1"/>
      </iconSet>
    </cfRule>
  </conditionalFormatting>
  <conditionalFormatting sqref="L149">
    <cfRule type="iconSet" priority="8">
      <iconSet iconSet="3Symbols" showValue="0" reverse="1">
        <cfvo type="percent" val="0"/>
        <cfvo type="num" val="0" gte="0"/>
        <cfvo type="num" val="1"/>
      </iconSet>
    </cfRule>
  </conditionalFormatting>
  <dataValidations count="1">
    <dataValidation type="list" allowBlank="1" showInputMessage="1" showErrorMessage="1" sqref="H139:H144" xr:uid="{00000000-0002-0000-1D00-000000000000}">
      <formula1>_xlfn.ANCHORARRAY($B$130)</formula1>
    </dataValidation>
  </dataValidations>
  <hyperlinks>
    <hyperlink ref="A3" location="Index!A1" display="Index" xr:uid="{00000000-0004-0000-1D00-000000000000}"/>
    <hyperlink ref="C11" location="'Map adjustments'!A1" display="Go to map adjustments" xr:uid="{00000000-0004-0000-1D00-000001000000}"/>
    <hyperlink ref="B128:C128" r:id="rId1" display="For information on how PwC can help to automate this analysis" xr:uid="{00000000-0004-0000-1D00-000002000000}"/>
    <hyperlink ref="B128" r:id="rId2" xr:uid="{00000000-0004-0000-1D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6650852B-4946-4994-8392-E61D9538B59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187D37CF-62F7-43DE-938A-467E2FFDEE8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 id="{A75ABEE9-86ED-45A2-964D-17351985BF6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56" id="{C0C7CCA3-A3BB-4DC9-90DE-FB8BFFFAF15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K130:K136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1000000}">
          <x14:formula1>
            <xm:f>Lists!$B$4:$B$5</xm:f>
          </x14:formula1>
          <xm:sqref>I139:I144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261D5-9652-4F5E-98F1-33726DEF5486}">
  <sheetPr>
    <tabColor theme="7" tint="0.79995117038483843"/>
    <pageSetUpPr autoPageBreaks="0" fitToPage="1"/>
  </sheetPr>
  <dimension ref="A1:U165"/>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e" cm="1">
        <f t="array" aca="1" ref="A2" ca="1">HYPERLINK("#Help!Navigation_"&amp;SUBSTITUTE(SheetName," ","_"),"Help")</f>
        <v>#NAME?</v>
      </c>
      <c r="B2" s="13" t="e">
        <f ca="1">HYPERLINK(Lists!$T$6&amp;SUBSTITUTE(SheetName," ","_"),Lists!$T$4)</f>
        <v>#NAME?</v>
      </c>
      <c r="J2"/>
    </row>
    <row r="3" spans="1:19" ht="30.6" customHeight="1" thickBot="1" x14ac:dyDescent="0.3">
      <c r="A3" s="64"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aca="1" ref="C5:G5" ca="1">+_xlfn.ANCHORARRAY(C115)-C140:G140</f>
        <v>0</v>
      </c>
      <c r="D5" s="68">
        <f ca="1"/>
        <v>0</v>
      </c>
      <c r="E5" s="68">
        <f ca="1"/>
        <v>0</v>
      </c>
      <c r="F5" s="68">
        <f ca="1"/>
        <v>0</v>
      </c>
      <c r="G5" s="68">
        <f ca="1"/>
        <v>0</v>
      </c>
      <c r="H5"/>
      <c r="I5"/>
      <c r="J5"/>
      <c r="K5" s="43"/>
      <c r="L5"/>
      <c r="M5"/>
      <c r="N5"/>
      <c r="O5"/>
      <c r="P5"/>
      <c r="Q5"/>
      <c r="R5"/>
      <c r="S5"/>
    </row>
    <row r="6" spans="1:19" ht="15" customHeight="1" x14ac:dyDescent="0.2">
      <c r="A6"/>
      <c r="B6" s="105" t="str">
        <f ca="1">IF(OR(C6:G6),+B5&amp;Message_Should_Be_Zero,"")</f>
        <v/>
      </c>
      <c r="C6" s="69" cm="1">
        <f t="array" aca="1" ref="C6:G6" ca="1">IF(C5:G5=0,0,1)</f>
        <v>0</v>
      </c>
      <c r="D6" s="69">
        <f ca="1"/>
        <v>0</v>
      </c>
      <c r="E6" s="69">
        <f ca="1"/>
        <v>0</v>
      </c>
      <c r="F6" s="69">
        <f ca="1"/>
        <v>0</v>
      </c>
      <c r="G6" s="69">
        <f ca="1"/>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e">
        <f ca="1">$B$152&amp;Lists!$V$7</f>
        <v>#NAME?</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1071</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aca="1" ref="A14:G14" ca="1">IFERROR(_xlfn._xlws.FILTER(_xlfn.ANCHORARRAY(Mapped_TB_Non_Zero_Data),_xlfn.ANCHORARRAY(Mapped_TB_Non_Zero_Filter_On)=Label_For_Allocations,_xlfn.ANCHORARRAY(Mapped_TB_No_Unallocated_Codes)),_xlfn.ANCHORARRAY(Mapped_TB_No_Unallocated_Codes))</f>
        <v/>
      </c>
      <c r="B14" s="74" t="str">
        <f ca="1"/>
        <v>No unallocated codes</v>
      </c>
      <c r="C14" s="10">
        <f ca="1"/>
        <v>0</v>
      </c>
      <c r="D14" s="10">
        <f ca="1"/>
        <v>0</v>
      </c>
      <c r="E14" s="10">
        <f ca="1"/>
        <v>0</v>
      </c>
      <c r="F14" s="10">
        <f ca="1"/>
        <v>0</v>
      </c>
      <c r="G14" s="10">
        <f ca="1"/>
        <v>0</v>
      </c>
      <c r="J14"/>
      <c r="K14" s="121" t="str" cm="1">
        <f t="array" aca="1" ref="K14" ca="1">IF(ISERROR(A14),{1,"Too many codes to be allocated"},"")</f>
        <v/>
      </c>
      <c r="L14" s="1"/>
      <c r="O14" s="62" t="s">
        <v>1056</v>
      </c>
      <c r="P14" s="62">
        <f>ROW($P$14)</f>
        <v>14</v>
      </c>
    </row>
    <row r="15" spans="1:19" ht="14.1" hidden="1" customHeight="1" x14ac:dyDescent="0.2">
      <c r="C15" s="10"/>
      <c r="D15" s="10"/>
      <c r="E15" s="10"/>
      <c r="F15" s="10"/>
      <c r="G15" s="10"/>
      <c r="J15"/>
      <c r="O15" s="62" t="s">
        <v>1057</v>
      </c>
      <c r="P15" s="62">
        <f ca="1">ROWS(_xlfn.ANCHORARRAY(A14))</f>
        <v>1</v>
      </c>
    </row>
    <row r="16" spans="1:19" ht="14.1" hidden="1" customHeight="1" x14ac:dyDescent="0.2">
      <c r="C16" s="10"/>
      <c r="D16" s="10"/>
      <c r="E16" s="10"/>
      <c r="F16" s="10"/>
      <c r="G16" s="10"/>
      <c r="J16"/>
      <c r="O16" s="62" t="s">
        <v>1058</v>
      </c>
      <c r="P16" s="62" t="e">
        <f ca="1">IF(DataFlow_Hide_Rows_Enabled,[1]!DCHideRow($B$150,P14,FALSE,P15),Message_DataFlow_Disabled)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 ca="1">P14+P15</f>
        <v>15</v>
      </c>
    </row>
    <row r="19" spans="3:16" ht="14.1" hidden="1" customHeight="1" x14ac:dyDescent="0.2">
      <c r="C19" s="10"/>
      <c r="D19" s="10"/>
      <c r="E19" s="10"/>
      <c r="F19" s="10"/>
      <c r="G19" s="10"/>
      <c r="J19"/>
      <c r="O19" s="62" t="s">
        <v>1061</v>
      </c>
      <c r="P19" s="62">
        <f ca="1">P17-P18+1</f>
        <v>99</v>
      </c>
    </row>
    <row r="20" spans="3:16" ht="14.1" hidden="1" customHeight="1" x14ac:dyDescent="0.2">
      <c r="C20" s="10"/>
      <c r="D20" s="10"/>
      <c r="E20" s="10"/>
      <c r="F20" s="10"/>
      <c r="G20" s="10"/>
      <c r="J20"/>
      <c r="O20" s="62" t="s">
        <v>1062</v>
      </c>
      <c r="P20" s="62" t="e">
        <f ca="1">IF(DataFlow_Hide_Rows_Enabled,[1]!DCHideRow($B$150,P18,NOT('PwC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17" hidden="1" x14ac:dyDescent="0.2">
      <c r="C113" s="10"/>
      <c r="D113" s="10"/>
      <c r="E113" s="10"/>
      <c r="F113" s="10"/>
      <c r="G113" s="10"/>
      <c r="J113"/>
    </row>
    <row r="114" spans="1:17" ht="15" thickBot="1" x14ac:dyDescent="0.25"/>
    <row r="115" spans="1:17" ht="15" thickBot="1" x14ac:dyDescent="0.25">
      <c r="B115" s="74" t="s">
        <v>1063</v>
      </c>
      <c r="C115" s="68" cm="1">
        <f t="array" aca="1" ref="C115:G115" ca="1">IFERROR(_xlfn.BYCOL(_xlfn.CHOOSECOLS(_xlfn.ANCHORARRAY(A$14),3,4,5,6,7),_xleta.SUM),{0,0,0,0,0})</f>
        <v>0</v>
      </c>
      <c r="D115" s="68">
        <f ca="1"/>
        <v>0</v>
      </c>
      <c r="E115" s="68">
        <f ca="1"/>
        <v>0</v>
      </c>
      <c r="F115" s="68">
        <f ca="1"/>
        <v>0</v>
      </c>
      <c r="G115" s="68">
        <f ca="1"/>
        <v>0</v>
      </c>
      <c r="J115"/>
    </row>
    <row r="116" spans="1:17" x14ac:dyDescent="0.2">
      <c r="C116" s="71"/>
      <c r="D116" s="71"/>
      <c r="E116" s="71"/>
      <c r="F116" s="71"/>
      <c r="G116" s="71"/>
      <c r="J116"/>
    </row>
    <row r="117" spans="1:17" x14ac:dyDescent="0.2">
      <c r="A117"/>
      <c r="B117" s="5"/>
      <c r="C117"/>
      <c r="D117"/>
      <c r="E117"/>
      <c r="F117"/>
      <c r="G117"/>
      <c r="H117"/>
      <c r="I117"/>
      <c r="J117"/>
      <c r="K117" s="43"/>
      <c r="L117"/>
      <c r="M117"/>
      <c r="N117"/>
      <c r="O117"/>
      <c r="P117"/>
      <c r="Q117"/>
    </row>
    <row r="118" spans="1:17" ht="15.75" x14ac:dyDescent="0.25">
      <c r="A118" s="70" t="e">
        <f ca="1">$B$151&amp;Lists!$V$6</f>
        <v>#NAME?</v>
      </c>
      <c r="B118" s="102"/>
      <c r="C118"/>
      <c r="D118"/>
      <c r="E118"/>
      <c r="F118"/>
      <c r="G118"/>
      <c r="H118"/>
      <c r="I118"/>
      <c r="J118"/>
      <c r="K118" s="43"/>
      <c r="L118"/>
      <c r="M118"/>
      <c r="N118"/>
      <c r="Q118"/>
    </row>
    <row r="119" spans="1:17" ht="15.75" x14ac:dyDescent="0.25">
      <c r="A119" s="70"/>
      <c r="B119" s="102"/>
      <c r="C119"/>
      <c r="D119"/>
      <c r="E119"/>
      <c r="F119"/>
      <c r="G119"/>
      <c r="H119"/>
      <c r="I119"/>
      <c r="J119"/>
      <c r="K119" s="43"/>
      <c r="L119"/>
      <c r="M119"/>
      <c r="N119"/>
      <c r="P119" s="103"/>
      <c r="Q119"/>
    </row>
    <row r="120" spans="1:17" ht="102.6"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17" customFormat="1" ht="16.5" x14ac:dyDescent="0.3">
      <c r="B121" s="344" t="s">
        <v>1064</v>
      </c>
      <c r="C121" s="344"/>
    </row>
    <row r="122" spans="1:17" x14ac:dyDescent="0.2">
      <c r="A122"/>
      <c r="B122" s="102"/>
      <c r="C122"/>
      <c r="D122"/>
      <c r="E122"/>
      <c r="F122"/>
      <c r="G122"/>
      <c r="J122"/>
      <c r="K122" s="122" t="str" cm="1">
        <f t="array" ref="K122:L130">IF(Multiple_Business*(C122:C130&lt;&gt;0)*(C122:C130&lt;&gt;_SUMBYROW(D122:G130)),_xlfn.HSTACK(1,Message_Total_Equal_Breakdown),"")</f>
        <v/>
      </c>
      <c r="L122" t="str">
        <v/>
      </c>
      <c r="M122"/>
      <c r="N122"/>
      <c r="Q122" s="62" cm="1">
        <f t="array" ref="Q122:Q130">B122:$B$130</f>
        <v>0</v>
      </c>
    </row>
    <row r="123" spans="1:17" x14ac:dyDescent="0.2">
      <c r="A123"/>
      <c r="B123" s="102" t="str" cm="1">
        <f t="array" ref="B123:B130">_xlfn.ANCHORARRAY(Disclosure_List_Irrecoverable_VAT)</f>
        <v>Capital - capital allowances</v>
      </c>
      <c r="C123" s="235"/>
      <c r="D123" s="235"/>
      <c r="E123" s="235"/>
      <c r="F123" s="235"/>
      <c r="G123" s="235"/>
      <c r="J123"/>
      <c r="K123" s="121" t="str">
        <v/>
      </c>
      <c r="L123" s="1" t="str">
        <v/>
      </c>
      <c r="M123"/>
      <c r="N123"/>
      <c r="Q123" s="62" t="str">
        <v>Capital - capital allowances</v>
      </c>
    </row>
    <row r="124" spans="1:17" x14ac:dyDescent="0.2">
      <c r="A124"/>
      <c r="B124" s="102" t="str">
        <v>Capital - non-deductible</v>
      </c>
      <c r="C124" s="235"/>
      <c r="D124" s="235"/>
      <c r="E124" s="235"/>
      <c r="F124" s="235"/>
      <c r="G124" s="235"/>
      <c r="J124"/>
      <c r="K124" s="121" t="str">
        <v/>
      </c>
      <c r="L124" s="1" t="str">
        <v/>
      </c>
      <c r="M124"/>
      <c r="N124"/>
      <c r="Q124" s="62" t="str">
        <v>Capital - non-deductible</v>
      </c>
    </row>
    <row r="125" spans="1:17" x14ac:dyDescent="0.2">
      <c r="A125"/>
      <c r="B125" s="102" t="str">
        <v>Entertaining - disallowable</v>
      </c>
      <c r="C125" s="235"/>
      <c r="D125" s="235"/>
      <c r="E125" s="235"/>
      <c r="F125" s="235"/>
      <c r="G125" s="235"/>
      <c r="J125"/>
      <c r="K125" s="121" t="str">
        <v/>
      </c>
      <c r="L125" s="1" t="str">
        <v/>
      </c>
      <c r="M125"/>
      <c r="N125"/>
      <c r="Q125" s="62" t="str">
        <v>Entertaining - disallowable</v>
      </c>
    </row>
    <row r="126" spans="1:17" x14ac:dyDescent="0.2">
      <c r="B126" s="102" t="str">
        <v>Car leases</v>
      </c>
      <c r="C126" s="235"/>
      <c r="D126" s="235"/>
      <c r="E126" s="235"/>
      <c r="F126" s="235"/>
      <c r="G126" s="235"/>
      <c r="J126"/>
      <c r="K126" s="121" t="str">
        <v/>
      </c>
      <c r="L126" s="1" t="str">
        <v/>
      </c>
      <c r="M126"/>
      <c r="N126"/>
      <c r="Q126" s="62" t="str">
        <v>Car leases</v>
      </c>
    </row>
    <row r="127" spans="1:17" x14ac:dyDescent="0.2">
      <c r="B127" s="102" t="str">
        <v>Other disallowable costs</v>
      </c>
      <c r="C127" s="235"/>
      <c r="D127" s="235"/>
      <c r="E127" s="235"/>
      <c r="F127" s="235"/>
      <c r="G127" s="235"/>
      <c r="J127"/>
      <c r="K127" s="121" t="str">
        <v/>
      </c>
      <c r="L127" s="1" t="str">
        <v/>
      </c>
      <c r="M127"/>
      <c r="N127"/>
      <c r="Q127" s="62" t="str">
        <v>Other disallowable costs</v>
      </c>
    </row>
    <row r="128" spans="1:17" x14ac:dyDescent="0.2">
      <c r="B128" s="102" t="str">
        <v>Allowable costs</v>
      </c>
      <c r="C128" s="235"/>
      <c r="D128" s="235"/>
      <c r="E128" s="235"/>
      <c r="F128" s="235"/>
      <c r="G128" s="235"/>
      <c r="J128"/>
      <c r="K128" s="121" t="str">
        <v/>
      </c>
      <c r="L128" s="1" t="str">
        <v/>
      </c>
      <c r="M128"/>
      <c r="N128"/>
      <c r="Q128" s="62" t="str">
        <v>Allowable costs</v>
      </c>
    </row>
    <row r="129" spans="1:21" x14ac:dyDescent="0.2">
      <c r="A129"/>
      <c r="B129" s="102" t="str">
        <v>Irrecoverable VAT TA estimate - [Allowed]</v>
      </c>
      <c r="C129" s="235"/>
      <c r="D129" s="235"/>
      <c r="E129" s="235"/>
      <c r="F129" s="235"/>
      <c r="G129" s="235"/>
      <c r="J129"/>
      <c r="K129" s="121" t="str">
        <v/>
      </c>
      <c r="L129" s="1" t="str">
        <v/>
      </c>
      <c r="M129"/>
      <c r="N129"/>
      <c r="O129"/>
      <c r="P129"/>
      <c r="Q129" t="str">
        <v>Irrecoverable VAT TA estimate - [Allowed]</v>
      </c>
      <c r="R129"/>
      <c r="S129"/>
      <c r="T129"/>
      <c r="U129"/>
    </row>
    <row r="130" spans="1:21" x14ac:dyDescent="0.2">
      <c r="A130"/>
      <c r="B130" s="102" t="str">
        <v>Irrecoverable VAT TA estimate - [Disallowed]</v>
      </c>
      <c r="C130" s="235"/>
      <c r="D130" s="235"/>
      <c r="E130" s="235"/>
      <c r="F130" s="235"/>
      <c r="G130" s="235"/>
      <c r="J130"/>
      <c r="K130" s="121" t="str">
        <v/>
      </c>
      <c r="L130" s="1" t="str">
        <v/>
      </c>
      <c r="M130"/>
      <c r="N130"/>
      <c r="O130"/>
      <c r="P130"/>
      <c r="Q130" s="62" t="str">
        <v>Irrecoverable VAT TA estimate - [Disallowed]</v>
      </c>
      <c r="R130"/>
      <c r="S130"/>
      <c r="T130"/>
      <c r="U130"/>
    </row>
    <row r="131" spans="1:21" ht="30.75" thickBot="1" x14ac:dyDescent="0.3">
      <c r="A131" s="189"/>
      <c r="B131" s="104"/>
      <c r="C131" s="71"/>
      <c r="D131" s="71"/>
      <c r="E131" s="71"/>
      <c r="F131" s="71"/>
      <c r="G131" s="71"/>
      <c r="H131" s="65" t="s">
        <v>1065</v>
      </c>
      <c r="I131" s="8" t="s">
        <v>1066</v>
      </c>
      <c r="J131"/>
      <c r="O131" s="62" t="s">
        <v>1067</v>
      </c>
      <c r="P131" s="62">
        <f>ROW()</f>
        <v>131</v>
      </c>
      <c r="S131" s="62" t="s">
        <v>1072</v>
      </c>
      <c r="T131" s="62" t="s">
        <v>1053</v>
      </c>
      <c r="U131" s="62" t="s">
        <v>1054</v>
      </c>
    </row>
    <row r="132" spans="1:21" ht="15" x14ac:dyDescent="0.25">
      <c r="A132" s="87"/>
      <c r="B132" s="87"/>
      <c r="C132" s="87"/>
      <c r="D132" s="87"/>
      <c r="E132" s="87"/>
      <c r="F132" s="87"/>
      <c r="G132" s="87"/>
      <c r="H132" s="87"/>
      <c r="J132"/>
      <c r="K132" s="88" t="str" cm="1">
        <f t="array" ref="K132:L138">_xlfn.SWITCH(U132:U138,21,_xlfn.HSTACK(1,Message_Select_From_Dropdown_Or_Add_New_Disclosure),11,_xlfn.HSTACK(1,Message_Total_Equal_Breakdown),"")</f>
        <v/>
      </c>
      <c r="L132" s="79" t="str">
        <v/>
      </c>
      <c r="O132" s="62" t="s">
        <v>1068</v>
      </c>
      <c r="P132" s="103">
        <v>2</v>
      </c>
      <c r="Q132" s="62" t="str" cm="1">
        <f t="array" ref="Q132:Q139">IF(I132:I139=Yes,B132:B139,IF(H132:H139&lt;&gt;"",H132:H139,""))</f>
        <v/>
      </c>
      <c r="S132" s="62" cm="1">
        <f t="array" ref="S132:S138">IF(NOT(IsClient)*ISNUMBER($C132:$C138)*(LEN($H132:$H138)=0)*(LEN($I132:$I138)=0),21,0)</f>
        <v>0</v>
      </c>
      <c r="T132" s="62" cm="1">
        <f t="array" ref="T132:T138">IF(Multiple_Business*ISNUMBER(C132:C138)*(C132:C138&lt;&gt;_SUMBYROW(D132:G138)),11,0)</f>
        <v>0</v>
      </c>
      <c r="U132" s="62" cm="1">
        <f t="array" ref="U132:U138">_xlfn.BYROW(S132:T138,_xlfn.LAMBDA(_xlpm.row,MAX(_xlpm.row)))</f>
        <v>0</v>
      </c>
    </row>
    <row r="133" spans="1:21" x14ac:dyDescent="0.2">
      <c r="B133" s="247"/>
      <c r="C133" s="235"/>
      <c r="D133" s="235"/>
      <c r="E133" s="235"/>
      <c r="F133" s="235"/>
      <c r="G133" s="235"/>
      <c r="H133" s="232"/>
      <c r="I133" s="232"/>
      <c r="J133"/>
      <c r="K133" s="88" t="str">
        <v/>
      </c>
      <c r="L133" s="1" t="str">
        <v/>
      </c>
      <c r="O133" s="62" t="s">
        <v>1062</v>
      </c>
      <c r="P133" s="62" t="e">
        <f ca="1">IF(DataFlow_Hide_Rows_Enabled,[1]!DCHideRow(SheetName,P131,IsClient,P132),Message_DataFlow_Disabled)</f>
        <v>#NAME?</v>
      </c>
      <c r="Q133" s="62" t="str">
        <v/>
      </c>
      <c r="S133" s="62">
        <v>0</v>
      </c>
      <c r="T133" s="62">
        <v>0</v>
      </c>
      <c r="U133" s="62">
        <v>0</v>
      </c>
    </row>
    <row r="134" spans="1:21" x14ac:dyDescent="0.2">
      <c r="B134" s="247"/>
      <c r="C134" s="235"/>
      <c r="D134" s="235"/>
      <c r="E134" s="235"/>
      <c r="F134" s="235"/>
      <c r="G134" s="235"/>
      <c r="H134" s="232"/>
      <c r="I134" s="232"/>
      <c r="J134"/>
      <c r="K134" s="88" t="str">
        <v/>
      </c>
      <c r="L134" s="1" t="str">
        <v/>
      </c>
      <c r="Q134" s="62" t="str">
        <v/>
      </c>
      <c r="S134" s="62">
        <v>0</v>
      </c>
      <c r="T134" s="62">
        <v>0</v>
      </c>
      <c r="U134" s="62">
        <v>0</v>
      </c>
    </row>
    <row r="135" spans="1:21" x14ac:dyDescent="0.2">
      <c r="B135" s="247"/>
      <c r="C135" s="235"/>
      <c r="D135" s="235"/>
      <c r="E135" s="235"/>
      <c r="F135" s="235"/>
      <c r="G135" s="235"/>
      <c r="H135" s="232"/>
      <c r="I135" s="232"/>
      <c r="J135"/>
      <c r="K135" s="88" t="str">
        <v/>
      </c>
      <c r="L135" s="1" t="str">
        <v/>
      </c>
      <c r="Q135" s="62" t="str">
        <v/>
      </c>
      <c r="S135" s="62">
        <v>0</v>
      </c>
      <c r="T135" s="62">
        <v>0</v>
      </c>
      <c r="U135" s="62">
        <v>0</v>
      </c>
    </row>
    <row r="136" spans="1:21" x14ac:dyDescent="0.2">
      <c r="B136" s="247"/>
      <c r="C136" s="235" t="s">
        <v>384</v>
      </c>
      <c r="D136" s="235"/>
      <c r="E136" s="235"/>
      <c r="F136" s="235"/>
      <c r="G136" s="235"/>
      <c r="H136" s="232"/>
      <c r="I136" s="232"/>
      <c r="J136"/>
      <c r="K136" s="88" t="str">
        <v/>
      </c>
      <c r="L136" s="1" t="str">
        <v/>
      </c>
      <c r="Q136" s="62" t="str">
        <v/>
      </c>
      <c r="S136" s="62">
        <v>0</v>
      </c>
      <c r="T136" s="62">
        <v>0</v>
      </c>
      <c r="U136" s="62">
        <v>0</v>
      </c>
    </row>
    <row r="137" spans="1:21" x14ac:dyDescent="0.2">
      <c r="B137" s="247"/>
      <c r="C137" s="235"/>
      <c r="D137" s="235"/>
      <c r="E137" s="235"/>
      <c r="F137" s="235"/>
      <c r="G137" s="235"/>
      <c r="H137" s="232"/>
      <c r="I137" s="232"/>
      <c r="J137"/>
      <c r="K137" s="88" t="str">
        <v/>
      </c>
      <c r="L137" s="1" t="str">
        <v/>
      </c>
      <c r="Q137" s="62" t="str">
        <v/>
      </c>
      <c r="S137" s="62">
        <v>0</v>
      </c>
      <c r="T137" s="62">
        <v>0</v>
      </c>
      <c r="U137" s="62">
        <v>0</v>
      </c>
    </row>
    <row r="138" spans="1:21" x14ac:dyDescent="0.2">
      <c r="B138" s="247"/>
      <c r="C138" s="235"/>
      <c r="D138" s="235"/>
      <c r="E138" s="235"/>
      <c r="F138" s="235"/>
      <c r="G138" s="235"/>
      <c r="H138" s="232"/>
      <c r="I138" s="232"/>
      <c r="J138"/>
      <c r="K138" s="88" t="str">
        <v/>
      </c>
      <c r="L138" s="1" t="str">
        <v/>
      </c>
      <c r="Q138" s="62" t="str">
        <v/>
      </c>
      <c r="S138" s="62">
        <v>0</v>
      </c>
      <c r="T138" s="62">
        <v>0</v>
      </c>
      <c r="U138" s="62">
        <v>0</v>
      </c>
    </row>
    <row r="139" spans="1:21" ht="15" thickBot="1" x14ac:dyDescent="0.25">
      <c r="C139" s="71"/>
      <c r="D139" s="71"/>
      <c r="E139" s="71"/>
      <c r="F139" s="71"/>
      <c r="G139" s="71"/>
      <c r="J139"/>
      <c r="K139" s="88"/>
      <c r="L139" s="79"/>
      <c r="Q139" s="62" t="str">
        <v/>
      </c>
    </row>
    <row r="140" spans="1:21" ht="15" thickBot="1" x14ac:dyDescent="0.25">
      <c r="A140"/>
      <c r="B140" s="74" t="s">
        <v>1069</v>
      </c>
      <c r="C140" s="68">
        <f>SUM(C122:C139)</f>
        <v>0</v>
      </c>
      <c r="D140" s="68">
        <f>SUM(D122:D139)</f>
        <v>0</v>
      </c>
      <c r="E140" s="68">
        <f>SUM(E122:E139)</f>
        <v>0</v>
      </c>
      <c r="F140" s="68">
        <f>SUM(F122:F139)</f>
        <v>0</v>
      </c>
      <c r="G140" s="68">
        <f>SUM(G122:G139)</f>
        <v>0</v>
      </c>
      <c r="H140"/>
      <c r="I140"/>
      <c r="J140"/>
      <c r="K140" s="43"/>
      <c r="L140"/>
      <c r="M140"/>
      <c r="N140"/>
      <c r="O140"/>
      <c r="P140"/>
      <c r="Q140"/>
      <c r="R140"/>
      <c r="S140"/>
      <c r="T140"/>
      <c r="U140"/>
    </row>
    <row r="141" spans="1:21" x14ac:dyDescent="0.2">
      <c r="B141" s="1"/>
      <c r="C141" s="120"/>
      <c r="D141" s="71"/>
      <c r="E141" s="71"/>
      <c r="F141" s="71"/>
      <c r="G141" s="71"/>
      <c r="H141" s="69"/>
      <c r="J141"/>
    </row>
    <row r="142" spans="1:21" ht="33" x14ac:dyDescent="0.2">
      <c r="B142" s="104" t="str">
        <f>Lists!$BR$9</f>
        <v>Add attachments by double clicking on the icon below, for example workings to back up the allocations you have made above</v>
      </c>
      <c r="C142" s="71"/>
      <c r="E142" s="71"/>
      <c r="F142" s="71"/>
      <c r="G142" s="71"/>
      <c r="J142"/>
    </row>
    <row r="143" spans="1:21" ht="15" x14ac:dyDescent="0.2">
      <c r="B143" s="35" t="s">
        <v>633</v>
      </c>
      <c r="C143" s="71"/>
      <c r="D143" s="71"/>
      <c r="E143" s="71"/>
      <c r="F143" s="71"/>
      <c r="G143" s="71"/>
      <c r="J143"/>
      <c r="K143" s="88"/>
      <c r="L143" s="1"/>
    </row>
    <row r="144" spans="1:21" x14ac:dyDescent="0.2">
      <c r="B144" s="74" t="s">
        <v>936</v>
      </c>
      <c r="C144" s="71"/>
      <c r="D144" s="71"/>
      <c r="E144" s="71"/>
      <c r="F144" s="71"/>
      <c r="G144" s="71"/>
      <c r="J144"/>
    </row>
    <row r="145" spans="1:21" ht="14.25" customHeight="1" x14ac:dyDescent="0.2">
      <c r="B145" s="342"/>
      <c r="C145" s="342"/>
      <c r="D145" s="71"/>
      <c r="E145" s="71"/>
      <c r="F145" s="71"/>
      <c r="G145" s="71"/>
      <c r="H145" s="71"/>
      <c r="J145"/>
    </row>
    <row r="146" spans="1:21" ht="14.25" customHeight="1" x14ac:dyDescent="0.2">
      <c r="B146" s="342"/>
      <c r="C146" s="342"/>
      <c r="D146" s="71"/>
      <c r="E146" s="71"/>
      <c r="F146" s="71"/>
      <c r="G146" s="71"/>
      <c r="H146" s="71"/>
      <c r="J146"/>
    </row>
    <row r="147" spans="1:21" ht="14.25" customHeight="1" x14ac:dyDescent="0.2">
      <c r="B147" s="342"/>
      <c r="C147" s="342"/>
      <c r="D147" s="71"/>
      <c r="E147" s="71"/>
      <c r="F147" s="71"/>
      <c r="G147" s="71"/>
      <c r="H147" s="71"/>
      <c r="J147"/>
    </row>
    <row r="148" spans="1:21" x14ac:dyDescent="0.2">
      <c r="A148"/>
      <c r="B148"/>
      <c r="C148"/>
      <c r="D148"/>
      <c r="E148"/>
      <c r="F148"/>
      <c r="G148"/>
      <c r="H148"/>
      <c r="I148"/>
      <c r="J148"/>
      <c r="K148" s="43"/>
      <c r="L148"/>
      <c r="M148"/>
      <c r="N148"/>
      <c r="O148"/>
      <c r="P148"/>
      <c r="Q148"/>
      <c r="R148"/>
      <c r="S148"/>
      <c r="T148"/>
      <c r="U148"/>
    </row>
    <row r="149" spans="1:21" ht="15.75" hidden="1" thickBot="1" x14ac:dyDescent="0.3">
      <c r="A149" s="65" t="s">
        <v>83</v>
      </c>
      <c r="J149"/>
    </row>
    <row r="150" spans="1:21" hidden="1" x14ac:dyDescent="0.2">
      <c r="A150" s="62" t="s">
        <v>106</v>
      </c>
      <c r="B150" s="107" t="e">
        <f ca="1">[1]!DCRefersToSheetName()</f>
        <v>#NAME?</v>
      </c>
      <c r="J150"/>
    </row>
    <row r="151" spans="1:21" hidden="1" x14ac:dyDescent="0.2">
      <c r="A151" s="62" t="s">
        <v>18</v>
      </c>
      <c r="B151" s="107" t="e">
        <f ca="1">SheetName</f>
        <v>#NAME?</v>
      </c>
      <c r="J151"/>
    </row>
    <row r="152" spans="1:21" hidden="1" x14ac:dyDescent="0.2">
      <c r="A152" s="62" t="s">
        <v>937</v>
      </c>
      <c r="B152" s="74" t="e">
        <f ca="1">+$B$151&amp;Lists!$V$5</f>
        <v>#NAME?</v>
      </c>
    </row>
    <row r="153" spans="1:21" hidden="1" x14ac:dyDescent="0.2">
      <c r="A153" s="62" t="s">
        <v>107</v>
      </c>
      <c r="B153" s="74" t="e">
        <f ca="1">Admin!G62</f>
        <v>#NAME?</v>
      </c>
    </row>
    <row r="154" spans="1:21" hidden="1" x14ac:dyDescent="0.2">
      <c r="A154" s="62" t="s">
        <v>108</v>
      </c>
      <c r="B154" s="74" t="e">
        <f ca="1">Admin!H62</f>
        <v>#NAME?</v>
      </c>
    </row>
    <row r="155" spans="1:21" hidden="1" x14ac:dyDescent="0.2">
      <c r="A155" s="62" t="s">
        <v>109</v>
      </c>
      <c r="B155" s="74" t="b">
        <f>Admin!I62</f>
        <v>1</v>
      </c>
    </row>
    <row r="156" spans="1:21" hidden="1" x14ac:dyDescent="0.2">
      <c r="A156" s="62" t="s">
        <v>507</v>
      </c>
      <c r="B156" s="108">
        <f ca="1">SUM(C6:G6,K6:K139)</f>
        <v>0</v>
      </c>
    </row>
    <row r="157" spans="1:21" hidden="1" x14ac:dyDescent="0.2">
      <c r="A157" s="62" t="s">
        <v>801</v>
      </c>
      <c r="B157" s="108" t="str" cm="1">
        <f t="array" aca="1" ref="B157" ca="1">_VALIDATIONSMESSAGE2(B156,_xlfn.VSTACK(B6,L6:L139),)</f>
        <v/>
      </c>
    </row>
    <row r="158" spans="1:21" hidden="1" x14ac:dyDescent="0.2">
      <c r="A158" s="62" t="s">
        <v>1070</v>
      </c>
      <c r="B158" s="108" t="b">
        <f ca="1">$C$115&lt;&gt;0</f>
        <v>0</v>
      </c>
    </row>
    <row r="159" spans="1:21" ht="15.75" hidden="1" thickBot="1" x14ac:dyDescent="0.3">
      <c r="A159" s="73" t="s">
        <v>737</v>
      </c>
    </row>
    <row r="160" spans="1:21" hidden="1" x14ac:dyDescent="0.2">
      <c r="A160" s="62" t="s">
        <v>738</v>
      </c>
    </row>
    <row r="161" spans="1:5" hidden="1" x14ac:dyDescent="0.2">
      <c r="A161" s="62" t="s">
        <v>828</v>
      </c>
      <c r="D161" s="62" t="e">
        <f ca="1">IF(DataFlow_Hide_Cols_Enabled,[1]!DCHideCol(SheetName,COLUMN(D$3),FALSE,Business_show_count),Message_DataFlow_Disabled)</f>
        <v>#NAME?</v>
      </c>
      <c r="E161" s="62" t="e">
        <f ca="1">IF(DataFlow_Hide_Cols_Enabled,[1]!DCHideCol(SheetName,COLUMN(D$3)+Business_show_count,TRUE,Business_hide_count),Message_DataFlow_Disabled)</f>
        <v>#NAME?</v>
      </c>
    </row>
    <row r="162" spans="1:5" hidden="1" x14ac:dyDescent="0.2">
      <c r="A162" s="62" t="s">
        <v>889</v>
      </c>
      <c r="B162" s="74">
        <f>COLUMN($H$1)</f>
        <v>8</v>
      </c>
    </row>
    <row r="163" spans="1:5" hidden="1" x14ac:dyDescent="0.2">
      <c r="A163" s="62" t="s">
        <v>890</v>
      </c>
      <c r="B163" s="74">
        <v>2</v>
      </c>
    </row>
    <row r="164" spans="1:5" hidden="1" x14ac:dyDescent="0.2">
      <c r="A164" s="62" t="s">
        <v>113</v>
      </c>
      <c r="B164" s="74" t="e">
        <f ca="1">IF(DataFlow_Hide_Cols_Enabled,[1]!DCHideCol(SheetName,B162,IsClient,B163),Message_DataFlow_Disabled)</f>
        <v>#NAME?</v>
      </c>
    </row>
    <row r="165" spans="1:5" hidden="1" x14ac:dyDescent="0.2">
      <c r="B165" s="62" t="s">
        <v>114</v>
      </c>
    </row>
  </sheetData>
  <sheetProtection sort="0" autoFilter="0" pivotTables="0"/>
  <mergeCells count="3">
    <mergeCell ref="B145:C147"/>
    <mergeCell ref="B120:C120"/>
    <mergeCell ref="B121:C121"/>
  </mergeCells>
  <conditionalFormatting sqref="C141">
    <cfRule type="iconSet" priority="4">
      <iconSet iconSet="3Symbols" showValue="0" reverse="1">
        <cfvo type="percent" val="0"/>
        <cfvo type="num" val="0" gte="0"/>
        <cfvo type="num" val="1"/>
      </iconSet>
    </cfRule>
  </conditionalFormatting>
  <conditionalFormatting sqref="K133:K138">
    <cfRule type="iconSet" priority="9">
      <iconSet iconSet="3Symbols" showValue="0" reverse="1">
        <cfvo type="percent" val="0"/>
        <cfvo type="num" val="0" gte="0"/>
        <cfvo type="num" val="1"/>
      </iconSet>
    </cfRule>
  </conditionalFormatting>
  <conditionalFormatting sqref="K139">
    <cfRule type="iconSet" priority="12">
      <iconSet iconSet="3Symbols" showValue="0" reverse="1">
        <cfvo type="percent" val="0"/>
        <cfvo type="num" val="0" gte="0"/>
        <cfvo type="num" val="1"/>
      </iconSet>
    </cfRule>
  </conditionalFormatting>
  <conditionalFormatting sqref="K143">
    <cfRule type="iconSet" priority="7">
      <iconSet iconSet="3Symbols" showValue="0" reverse="1">
        <cfvo type="percent" val="0"/>
        <cfvo type="num" val="0" gte="0"/>
        <cfvo type="num" val="1"/>
      </iconSet>
    </cfRule>
  </conditionalFormatting>
  <conditionalFormatting sqref="K132:L132">
    <cfRule type="iconSet" priority="10">
      <iconSet iconSet="3Symbols" showValue="0" reverse="1">
        <cfvo type="percent" val="0"/>
        <cfvo type="num" val="0" gte="0"/>
        <cfvo type="num" val="1"/>
      </iconSet>
    </cfRule>
  </conditionalFormatting>
  <conditionalFormatting sqref="L139">
    <cfRule type="iconSet" priority="11">
      <iconSet iconSet="3Symbols" showValue="0" reverse="1">
        <cfvo type="percent" val="0"/>
        <cfvo type="num" val="0" gte="0"/>
        <cfvo type="num" val="1"/>
      </iconSet>
    </cfRule>
  </conditionalFormatting>
  <conditionalFormatting sqref="L143">
    <cfRule type="iconSet" priority="8">
      <iconSet iconSet="3Symbols" showValue="0" reverse="1">
        <cfvo type="percent" val="0"/>
        <cfvo type="num" val="0" gte="0"/>
        <cfvo type="num" val="1"/>
      </iconSet>
    </cfRule>
  </conditionalFormatting>
  <dataValidations count="1">
    <dataValidation type="list" allowBlank="1" showInputMessage="1" showErrorMessage="1" sqref="H133:H138" xr:uid="{00000000-0002-0000-1E00-000000000000}">
      <formula1>_xlfn.ANCHORARRAY($B$123)</formula1>
    </dataValidation>
  </dataValidations>
  <hyperlinks>
    <hyperlink ref="A3" location="Index!A1" display="Index" xr:uid="{00000000-0004-0000-1E00-000000000000}"/>
    <hyperlink ref="C11" location="'Map adjustments'!A1" display="Go to map adjustments" xr:uid="{00000000-0004-0000-1E00-000001000000}"/>
    <hyperlink ref="B121:C121" r:id="rId1" display="For information on how PwC can help to automate this analysis" xr:uid="{00000000-0004-0000-1E00-000002000000}"/>
    <hyperlink ref="B121" r:id="rId2" xr:uid="{00000000-0004-0000-1E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52752731-797F-4938-AC5C-7196F1BB83A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532F5B54-ADA5-4D6C-9CA0-7121BEBA3F1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4" id="{962D17C7-2EE7-44F5-8F6E-29BE743ECF9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H141</xm:sqref>
        </x14:conditionalFormatting>
        <x14:conditionalFormatting xmlns:xm="http://schemas.microsoft.com/office/excel/2006/main">
          <x14:cfRule type="iconSet" priority="1" id="{7246461E-9834-4B45-89C4-C9D30186C4A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51" id="{5D6BEB51-35E1-4706-8700-21E9F1A4953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1000000}">
          <x14:formula1>
            <xm:f>Lists!$B$4:$B$5</xm:f>
          </x14:formula1>
          <xm:sqref>I133:I138</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15F86-F956-4B27-88AE-2365B46E5C85}">
  <sheetPr>
    <tabColor theme="7" tint="0.79995117038483843"/>
    <pageSetUpPr autoPageBreaks="0" fitToPage="1"/>
  </sheetPr>
  <dimension ref="A1:U159"/>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4" width="18.625" style="62" hidden="1" customWidth="1"/>
    <col min="5" max="5" width="15.625" style="62" hidden="1" customWidth="1"/>
    <col min="6" max="6" width="14.875" style="62" hidden="1" customWidth="1"/>
    <col min="7" max="7" width="15.625" style="62" hidden="1" customWidth="1"/>
    <col min="8" max="8" width="50.625" style="62" customWidth="1"/>
    <col min="9" max="9" width="10.625" style="62" customWidth="1"/>
    <col min="10" max="10" width="4.625"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row>
    <row r="2" spans="1:19" x14ac:dyDescent="0.2">
      <c r="A2" s="13" t="e" cm="1">
        <f t="array" aca="1" ref="A2" ca="1">HYPERLINK("#Help!Navigation_"&amp;SUBSTITUTE(SheetName," ","_"),"Help")</f>
        <v>#NAME?</v>
      </c>
      <c r="B2" s="13" t="e">
        <f ca="1">HYPERLINK(Lists!$T$6&amp;SUBSTITUTE(SheetName," ","_"),Lists!$T$4)</f>
        <v>#NAME?</v>
      </c>
    </row>
    <row r="3" spans="1:19" ht="30.6" customHeight="1" thickBot="1" x14ac:dyDescent="0.3">
      <c r="A3" s="61" t="s">
        <v>117</v>
      </c>
      <c r="B3" s="65" t="str">
        <f>'TB and map'!B$4</f>
        <v xml:space="preserve">Narrative </v>
      </c>
      <c r="C3" s="65" t="str">
        <f>'TB and map'!C$4</f>
        <v>Amount</v>
      </c>
      <c r="D3" s="65" t="str" cm="1">
        <f t="array" ref="D3">_xlfn.ANCHORARRAY('PwC Setup'!$B$74)</f>
        <v/>
      </c>
      <c r="E3" s="65"/>
      <c r="F3" s="65"/>
      <c r="G3" s="65"/>
      <c r="L3" s="65" t="s">
        <v>808</v>
      </c>
      <c r="O3" s="62" t="s">
        <v>1050</v>
      </c>
      <c r="Q3" s="62" t="s">
        <v>1051</v>
      </c>
      <c r="R3" s="62" t="s">
        <v>7</v>
      </c>
      <c r="S3" s="62" t="s">
        <v>483</v>
      </c>
    </row>
    <row r="4" spans="1:19" customFormat="1" ht="15" customHeight="1" thickBot="1" x14ac:dyDescent="0.25">
      <c r="B4" s="5"/>
      <c r="C4" s="67" t="str">
        <f>+Currency_Symbol</f>
        <v>£</v>
      </c>
      <c r="D4" s="67" t="str">
        <f>+Currency_Symbol</f>
        <v>£</v>
      </c>
      <c r="E4" s="67" t="str">
        <f>+Currency_Symbol</f>
        <v>£</v>
      </c>
      <c r="F4" s="67" t="str">
        <f>+Currency_Symbol</f>
        <v>£</v>
      </c>
      <c r="G4" s="67" t="str">
        <f>+Currency_Symbol</f>
        <v>£</v>
      </c>
      <c r="K4" s="43"/>
    </row>
    <row r="5" spans="1:19" customFormat="1" ht="15" customHeight="1" thickBot="1" x14ac:dyDescent="0.25">
      <c r="A5" s="62"/>
      <c r="B5" s="10" t="s">
        <v>1055</v>
      </c>
      <c r="C5" s="68" cm="1">
        <f t="array" aca="1" ref="C5:G5" ca="1">+_xlfn.ANCHORARRAY(C115)-C134:G134</f>
        <v>0</v>
      </c>
      <c r="D5" s="68">
        <f ca="1"/>
        <v>0</v>
      </c>
      <c r="E5" s="68">
        <f ca="1"/>
        <v>0</v>
      </c>
      <c r="F5" s="68">
        <f ca="1"/>
        <v>0</v>
      </c>
      <c r="G5" s="68">
        <f ca="1"/>
        <v>0</v>
      </c>
      <c r="K5" s="43"/>
    </row>
    <row r="6" spans="1:19" customFormat="1" ht="15" customHeight="1" x14ac:dyDescent="0.2">
      <c r="B6" s="105" t="str">
        <f ca="1">IF(OR(C6:G6),B5&amp;Message_Should_Be_Zero,"")</f>
        <v/>
      </c>
      <c r="C6" s="69" cm="1">
        <f t="array" aca="1" ref="C6:G6" ca="1">IF(C5:G5=0,0,1)</f>
        <v>0</v>
      </c>
      <c r="D6" s="69">
        <f ca="1"/>
        <v>0</v>
      </c>
      <c r="E6" s="69">
        <f ca="1"/>
        <v>0</v>
      </c>
      <c r="F6" s="69">
        <f ca="1"/>
        <v>0</v>
      </c>
      <c r="G6" s="69">
        <f ca="1"/>
        <v>0</v>
      </c>
      <c r="K6" s="43"/>
    </row>
    <row r="7" spans="1:19" customFormat="1" ht="49.5" x14ac:dyDescent="0.2">
      <c r="B7" s="104" t="str">
        <f>Lists!$BR$4</f>
        <v>The remaining amount to be allocated, above, adjusts as you allocate amounts to the disclosures. Once complete the remaining amount should be zero.</v>
      </c>
      <c r="K7" s="43"/>
    </row>
    <row r="8" spans="1:19" customFormat="1" ht="15" customHeight="1" x14ac:dyDescent="0.2">
      <c r="B8" s="5"/>
      <c r="K8" s="43"/>
    </row>
    <row r="9" spans="1:19" ht="15.75" x14ac:dyDescent="0.25">
      <c r="A9" s="70" t="e">
        <f ca="1">$B$146&amp;Lists!$V$7</f>
        <v>#NAME?</v>
      </c>
      <c r="B9" s="184"/>
    </row>
    <row r="10" spans="1:19" customFormat="1" x14ac:dyDescent="0.2">
      <c r="B10" s="5"/>
      <c r="K10" s="43"/>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e">
        <f ca="1">Message_Navigation_Goto&amp;'Map adjustments'!SheetName</f>
        <v>#NAME?</v>
      </c>
    </row>
    <row r="13" spans="1:19" hidden="1" x14ac:dyDescent="0.2">
      <c r="B13" s="74" t="s">
        <v>785</v>
      </c>
      <c r="C13" s="62" t="s">
        <v>787</v>
      </c>
      <c r="D13" s="62" t="s">
        <v>817</v>
      </c>
      <c r="E13" s="62" t="s">
        <v>818</v>
      </c>
      <c r="F13" s="62" t="s">
        <v>819</v>
      </c>
      <c r="G13" s="62" t="s">
        <v>820</v>
      </c>
    </row>
    <row r="14" spans="1:19" ht="14.1" customHeight="1" x14ac:dyDescent="0.2">
      <c r="A14" s="62" t="str" cm="1">
        <f t="array" aca="1" ref="A14:G14" ca="1">IFERROR(_xlfn._xlws.FILTER(_xlfn.ANCHORARRAY(Mapped_TB_Non_Zero_Data),_xlfn.ANCHORARRAY(Mapped_TB_Non_Zero_Filter_On)=Label_For_Allocations,_xlfn.ANCHORARRAY(Mapped_TB_No_Unallocated_Codes)),_xlfn.ANCHORARRAY(Mapped_TB_No_Unallocated_Codes))</f>
        <v/>
      </c>
      <c r="B14" s="74" t="str">
        <f ca="1"/>
        <v>No unallocated codes</v>
      </c>
      <c r="C14" s="10">
        <f ca="1"/>
        <v>0</v>
      </c>
      <c r="D14" s="10">
        <f ca="1"/>
        <v>0</v>
      </c>
      <c r="E14" s="10">
        <f ca="1"/>
        <v>0</v>
      </c>
      <c r="F14" s="10">
        <f ca="1"/>
        <v>0</v>
      </c>
      <c r="G14" s="10">
        <f ca="1"/>
        <v>0</v>
      </c>
      <c r="K14" s="121" t="str" cm="1">
        <f t="array" aca="1" ref="K14" ca="1">IF(ISERROR(A14),{1,"Too many codes to be allocated"},"")</f>
        <v/>
      </c>
      <c r="L14" s="1"/>
      <c r="O14" s="62" t="s">
        <v>1056</v>
      </c>
      <c r="P14" s="62">
        <f>ROW($P$14)</f>
        <v>14</v>
      </c>
    </row>
    <row r="15" spans="1:19" ht="14.1" hidden="1" customHeight="1" x14ac:dyDescent="0.2">
      <c r="C15" s="10"/>
      <c r="D15" s="10"/>
      <c r="E15" s="10"/>
      <c r="F15" s="10"/>
      <c r="G15" s="10"/>
      <c r="O15" s="62" t="s">
        <v>1057</v>
      </c>
      <c r="P15" s="62">
        <f ca="1">ROWS(_xlfn.ANCHORARRAY(A14))</f>
        <v>1</v>
      </c>
    </row>
    <row r="16" spans="1:19" ht="14.1" hidden="1" customHeight="1" x14ac:dyDescent="0.2">
      <c r="C16" s="10"/>
      <c r="D16" s="10"/>
      <c r="E16" s="10"/>
      <c r="F16" s="10"/>
      <c r="G16" s="10"/>
      <c r="O16" s="62" t="s">
        <v>1058</v>
      </c>
      <c r="P16" s="62" t="e">
        <f ca="1">IF(DataFlow_Hide_Rows_Enabled,[1]!DCHideRow($B$144,P14,FALSE,P15),Message_DataFlow_Disabled)</f>
        <v>#NAME?</v>
      </c>
    </row>
    <row r="17" spans="3:16" ht="14.1" hidden="1" customHeight="1" x14ac:dyDescent="0.2">
      <c r="C17" s="10"/>
      <c r="D17" s="10"/>
      <c r="E17" s="10"/>
      <c r="F17" s="10"/>
      <c r="G17" s="10"/>
      <c r="O17" s="62" t="s">
        <v>1059</v>
      </c>
      <c r="P17" s="62">
        <f>ROW($P$113)</f>
        <v>113</v>
      </c>
    </row>
    <row r="18" spans="3:16" ht="14.1" hidden="1" customHeight="1" x14ac:dyDescent="0.2">
      <c r="C18" s="10"/>
      <c r="D18" s="10"/>
      <c r="E18" s="10"/>
      <c r="F18" s="10"/>
      <c r="G18" s="10"/>
      <c r="O18" s="62" t="s">
        <v>1060</v>
      </c>
      <c r="P18" s="62">
        <f ca="1">P14+P15</f>
        <v>15</v>
      </c>
    </row>
    <row r="19" spans="3:16" ht="14.1" hidden="1" customHeight="1" x14ac:dyDescent="0.2">
      <c r="C19" s="10"/>
      <c r="D19" s="10"/>
      <c r="E19" s="10"/>
      <c r="F19" s="10"/>
      <c r="G19" s="10"/>
      <c r="O19" s="62" t="s">
        <v>1061</v>
      </c>
      <c r="P19" s="62">
        <f ca="1">P17-P18+1</f>
        <v>99</v>
      </c>
    </row>
    <row r="20" spans="3:16" ht="14.1" hidden="1" customHeight="1" x14ac:dyDescent="0.2">
      <c r="C20" s="10"/>
      <c r="D20" s="10"/>
      <c r="E20" s="10"/>
      <c r="F20" s="10"/>
      <c r="G20" s="10"/>
      <c r="O20" s="62" t="s">
        <v>1062</v>
      </c>
      <c r="P20" s="62" t="e">
        <f ca="1">IF(DataFlow_Hide_Rows_Enabled,[1]!DCHideRow($B$144,P18,NOT('PwC Setup'!$B$58),P19),Message_DataFlow_Disabled)</f>
        <v>#NAME?</v>
      </c>
    </row>
    <row r="21" spans="3:16" hidden="1" x14ac:dyDescent="0.2">
      <c r="C21" s="10"/>
      <c r="D21" s="10"/>
      <c r="E21" s="10"/>
      <c r="F21" s="10"/>
      <c r="G21" s="10"/>
    </row>
    <row r="22" spans="3:16" hidden="1" x14ac:dyDescent="0.2">
      <c r="C22" s="10"/>
      <c r="D22" s="10"/>
      <c r="E22" s="10"/>
      <c r="F22" s="10"/>
      <c r="G22" s="10"/>
    </row>
    <row r="23" spans="3:16" hidden="1" x14ac:dyDescent="0.2">
      <c r="C23" s="10"/>
      <c r="D23" s="10"/>
      <c r="E23" s="10"/>
      <c r="F23" s="10"/>
      <c r="G23" s="10"/>
    </row>
    <row r="24" spans="3:16" hidden="1" x14ac:dyDescent="0.2">
      <c r="C24" s="10"/>
      <c r="D24" s="10"/>
      <c r="E24" s="10"/>
      <c r="F24" s="10"/>
      <c r="G24" s="10"/>
    </row>
    <row r="25" spans="3:16" hidden="1" x14ac:dyDescent="0.2">
      <c r="C25" s="10"/>
      <c r="D25" s="10"/>
      <c r="E25" s="10"/>
      <c r="F25" s="10"/>
      <c r="G25" s="10"/>
    </row>
    <row r="26" spans="3:16" hidden="1" x14ac:dyDescent="0.2">
      <c r="C26" s="10"/>
      <c r="D26" s="10"/>
      <c r="E26" s="10"/>
      <c r="F26" s="10"/>
      <c r="G26" s="10"/>
    </row>
    <row r="27" spans="3:16" hidden="1" x14ac:dyDescent="0.2">
      <c r="C27" s="10"/>
      <c r="D27" s="10"/>
      <c r="E27" s="10"/>
      <c r="F27" s="10"/>
      <c r="G27" s="10"/>
    </row>
    <row r="28" spans="3:16" hidden="1" x14ac:dyDescent="0.2">
      <c r="C28" s="10"/>
      <c r="D28" s="10"/>
      <c r="E28" s="10"/>
      <c r="F28" s="10"/>
      <c r="G28" s="10"/>
    </row>
    <row r="29" spans="3:16" hidden="1" x14ac:dyDescent="0.2">
      <c r="C29" s="10"/>
      <c r="D29" s="10"/>
      <c r="E29" s="10"/>
      <c r="F29" s="10"/>
      <c r="G29" s="10"/>
    </row>
    <row r="30" spans="3:16" hidden="1" x14ac:dyDescent="0.2">
      <c r="C30" s="10"/>
      <c r="D30" s="10"/>
      <c r="E30" s="10"/>
      <c r="F30" s="10"/>
      <c r="G30" s="10"/>
    </row>
    <row r="31" spans="3:16" hidden="1" x14ac:dyDescent="0.2">
      <c r="C31" s="10"/>
      <c r="D31" s="10"/>
      <c r="E31" s="10"/>
      <c r="F31" s="10"/>
      <c r="G31" s="10"/>
    </row>
    <row r="32" spans="3:16" hidden="1" x14ac:dyDescent="0.2">
      <c r="C32" s="10"/>
      <c r="D32" s="10"/>
      <c r="E32" s="10"/>
      <c r="F32" s="10"/>
      <c r="G32" s="10"/>
    </row>
    <row r="33" spans="3:7" hidden="1" x14ac:dyDescent="0.2">
      <c r="C33" s="10"/>
      <c r="D33" s="10"/>
      <c r="E33" s="10"/>
      <c r="F33" s="10"/>
      <c r="G33" s="10"/>
    </row>
    <row r="34" spans="3:7" hidden="1" x14ac:dyDescent="0.2">
      <c r="C34" s="10"/>
      <c r="D34" s="10"/>
      <c r="E34" s="10"/>
      <c r="F34" s="10"/>
      <c r="G34" s="10"/>
    </row>
    <row r="35" spans="3:7" hidden="1" x14ac:dyDescent="0.2">
      <c r="C35" s="10"/>
      <c r="D35" s="10"/>
      <c r="E35" s="10"/>
      <c r="F35" s="10"/>
      <c r="G35" s="10"/>
    </row>
    <row r="36" spans="3:7" hidden="1" x14ac:dyDescent="0.2">
      <c r="C36" s="10"/>
      <c r="D36" s="10"/>
      <c r="E36" s="10"/>
      <c r="F36" s="10"/>
      <c r="G36" s="10"/>
    </row>
    <row r="37" spans="3:7" hidden="1" x14ac:dyDescent="0.2">
      <c r="C37" s="10"/>
      <c r="D37" s="10"/>
      <c r="E37" s="10"/>
      <c r="F37" s="10"/>
      <c r="G37" s="10"/>
    </row>
    <row r="38" spans="3:7" hidden="1" x14ac:dyDescent="0.2">
      <c r="C38" s="10"/>
      <c r="D38" s="10"/>
      <c r="E38" s="10"/>
      <c r="F38" s="10"/>
      <c r="G38" s="10"/>
    </row>
    <row r="39" spans="3:7" hidden="1" x14ac:dyDescent="0.2">
      <c r="C39" s="10"/>
      <c r="D39" s="10"/>
      <c r="E39" s="10"/>
      <c r="F39" s="10"/>
      <c r="G39" s="10"/>
    </row>
    <row r="40" spans="3:7" hidden="1" x14ac:dyDescent="0.2">
      <c r="C40" s="10"/>
      <c r="D40" s="10"/>
      <c r="E40" s="10"/>
      <c r="F40" s="10"/>
      <c r="G40" s="10"/>
    </row>
    <row r="41" spans="3:7" hidden="1" x14ac:dyDescent="0.2">
      <c r="C41" s="10"/>
      <c r="D41" s="10"/>
      <c r="E41" s="10"/>
      <c r="F41" s="10"/>
      <c r="G41" s="10"/>
    </row>
    <row r="42" spans="3:7" hidden="1" x14ac:dyDescent="0.2">
      <c r="C42" s="10"/>
      <c r="D42" s="10"/>
      <c r="E42" s="10"/>
      <c r="F42" s="10"/>
      <c r="G42" s="10"/>
    </row>
    <row r="43" spans="3:7" hidden="1" x14ac:dyDescent="0.2">
      <c r="C43" s="10"/>
      <c r="D43" s="10"/>
      <c r="E43" s="10"/>
      <c r="F43" s="10"/>
      <c r="G43" s="10"/>
    </row>
    <row r="44" spans="3:7" hidden="1" x14ac:dyDescent="0.2">
      <c r="C44" s="10"/>
      <c r="D44" s="10"/>
      <c r="E44" s="10"/>
      <c r="F44" s="10"/>
      <c r="G44" s="10"/>
    </row>
    <row r="45" spans="3:7" hidden="1" x14ac:dyDescent="0.2">
      <c r="C45" s="10"/>
      <c r="D45" s="10"/>
      <c r="E45" s="10"/>
      <c r="F45" s="10"/>
      <c r="G45" s="10"/>
    </row>
    <row r="46" spans="3:7" hidden="1" x14ac:dyDescent="0.2">
      <c r="C46" s="10"/>
      <c r="D46" s="10"/>
      <c r="E46" s="10"/>
      <c r="F46" s="10"/>
      <c r="G46" s="10"/>
    </row>
    <row r="47" spans="3:7" hidden="1" x14ac:dyDescent="0.2">
      <c r="C47" s="10"/>
      <c r="D47" s="10"/>
      <c r="E47" s="10"/>
      <c r="F47" s="10"/>
      <c r="G47" s="10"/>
    </row>
    <row r="48" spans="3:7" hidden="1" x14ac:dyDescent="0.2">
      <c r="C48" s="10"/>
      <c r="D48" s="10"/>
      <c r="E48" s="10"/>
      <c r="F48" s="10"/>
      <c r="G48" s="10"/>
    </row>
    <row r="49" spans="3:7" hidden="1" x14ac:dyDescent="0.2">
      <c r="C49" s="10"/>
      <c r="D49" s="10"/>
      <c r="E49" s="10"/>
      <c r="F49" s="10"/>
      <c r="G49" s="10"/>
    </row>
    <row r="50" spans="3:7" hidden="1" x14ac:dyDescent="0.2">
      <c r="C50" s="10"/>
      <c r="D50" s="10"/>
      <c r="E50" s="10"/>
      <c r="F50" s="10"/>
      <c r="G50" s="10"/>
    </row>
    <row r="51" spans="3:7" hidden="1" x14ac:dyDescent="0.2">
      <c r="C51" s="10"/>
      <c r="D51" s="10"/>
      <c r="E51" s="10"/>
      <c r="F51" s="10"/>
      <c r="G51" s="10"/>
    </row>
    <row r="52" spans="3:7" hidden="1" x14ac:dyDescent="0.2">
      <c r="C52" s="10"/>
      <c r="D52" s="10"/>
      <c r="E52" s="10"/>
      <c r="F52" s="10"/>
      <c r="G52" s="10"/>
    </row>
    <row r="53" spans="3:7" hidden="1" x14ac:dyDescent="0.2">
      <c r="C53" s="10"/>
      <c r="D53" s="10"/>
      <c r="E53" s="10"/>
      <c r="F53" s="10"/>
      <c r="G53" s="10"/>
    </row>
    <row r="54" spans="3:7" hidden="1" x14ac:dyDescent="0.2">
      <c r="C54" s="10"/>
      <c r="D54" s="10"/>
      <c r="E54" s="10"/>
      <c r="F54" s="10"/>
      <c r="G54" s="10"/>
    </row>
    <row r="55" spans="3:7" hidden="1" x14ac:dyDescent="0.2">
      <c r="C55" s="10"/>
      <c r="D55" s="10"/>
      <c r="E55" s="10"/>
      <c r="F55" s="10"/>
      <c r="G55" s="10"/>
    </row>
    <row r="56" spans="3:7" hidden="1" x14ac:dyDescent="0.2">
      <c r="C56" s="10"/>
      <c r="D56" s="10"/>
      <c r="E56" s="10"/>
      <c r="F56" s="10"/>
      <c r="G56" s="10"/>
    </row>
    <row r="57" spans="3:7" hidden="1" x14ac:dyDescent="0.2">
      <c r="C57" s="10"/>
      <c r="D57" s="10"/>
      <c r="E57" s="10"/>
      <c r="F57" s="10"/>
      <c r="G57" s="10"/>
    </row>
    <row r="58" spans="3:7" hidden="1" x14ac:dyDescent="0.2">
      <c r="C58" s="10"/>
      <c r="D58" s="10"/>
      <c r="E58" s="10"/>
      <c r="F58" s="10"/>
      <c r="G58" s="10"/>
    </row>
    <row r="59" spans="3:7" hidden="1" x14ac:dyDescent="0.2">
      <c r="C59" s="10"/>
      <c r="D59" s="10"/>
      <c r="E59" s="10"/>
      <c r="F59" s="10"/>
      <c r="G59" s="10"/>
    </row>
    <row r="60" spans="3:7" hidden="1" x14ac:dyDescent="0.2">
      <c r="C60" s="10"/>
      <c r="D60" s="10"/>
      <c r="E60" s="10"/>
      <c r="F60" s="10"/>
      <c r="G60" s="10"/>
    </row>
    <row r="61" spans="3:7" hidden="1" x14ac:dyDescent="0.2">
      <c r="C61" s="10"/>
      <c r="D61" s="10"/>
      <c r="E61" s="10"/>
      <c r="F61" s="10"/>
      <c r="G61" s="10"/>
    </row>
    <row r="62" spans="3:7" hidden="1" x14ac:dyDescent="0.2">
      <c r="C62" s="10"/>
      <c r="D62" s="10"/>
      <c r="E62" s="10"/>
      <c r="F62" s="10"/>
      <c r="G62" s="10"/>
    </row>
    <row r="63" spans="3:7" hidden="1" x14ac:dyDescent="0.2">
      <c r="C63" s="10"/>
      <c r="D63" s="10"/>
      <c r="E63" s="10"/>
      <c r="F63" s="10"/>
      <c r="G63" s="10"/>
    </row>
    <row r="64" spans="3:7" hidden="1" x14ac:dyDescent="0.2">
      <c r="C64" s="10"/>
      <c r="D64" s="10"/>
      <c r="E64" s="10"/>
      <c r="F64" s="10"/>
      <c r="G64" s="10"/>
    </row>
    <row r="65" spans="3:7" hidden="1" x14ac:dyDescent="0.2">
      <c r="C65" s="10"/>
      <c r="D65" s="10"/>
      <c r="E65" s="10"/>
      <c r="F65" s="10"/>
      <c r="G65" s="10"/>
    </row>
    <row r="66" spans="3:7" hidden="1" x14ac:dyDescent="0.2">
      <c r="C66" s="10"/>
      <c r="D66" s="10"/>
      <c r="E66" s="10"/>
      <c r="F66" s="10"/>
      <c r="G66" s="10"/>
    </row>
    <row r="67" spans="3:7" hidden="1" x14ac:dyDescent="0.2">
      <c r="C67" s="10"/>
      <c r="D67" s="10"/>
      <c r="E67" s="10"/>
      <c r="F67" s="10"/>
      <c r="G67" s="10"/>
    </row>
    <row r="68" spans="3:7" hidden="1" x14ac:dyDescent="0.2">
      <c r="C68" s="10"/>
      <c r="D68" s="10"/>
      <c r="E68" s="10"/>
      <c r="F68" s="10"/>
      <c r="G68" s="10"/>
    </row>
    <row r="69" spans="3:7" hidden="1" x14ac:dyDescent="0.2">
      <c r="C69" s="10"/>
      <c r="D69" s="10"/>
      <c r="E69" s="10"/>
      <c r="F69" s="10"/>
      <c r="G69" s="10"/>
    </row>
    <row r="70" spans="3:7" hidden="1" x14ac:dyDescent="0.2">
      <c r="C70" s="10"/>
      <c r="D70" s="10"/>
      <c r="E70" s="10"/>
      <c r="F70" s="10"/>
      <c r="G70" s="10"/>
    </row>
    <row r="71" spans="3:7" hidden="1" x14ac:dyDescent="0.2">
      <c r="C71" s="10"/>
      <c r="D71" s="10"/>
      <c r="E71" s="10"/>
      <c r="F71" s="10"/>
      <c r="G71" s="10"/>
    </row>
    <row r="72" spans="3:7" hidden="1" x14ac:dyDescent="0.2">
      <c r="C72" s="10"/>
      <c r="D72" s="10"/>
      <c r="E72" s="10"/>
      <c r="F72" s="10"/>
      <c r="G72" s="10"/>
    </row>
    <row r="73" spans="3:7" hidden="1" x14ac:dyDescent="0.2">
      <c r="C73" s="10"/>
      <c r="D73" s="10"/>
      <c r="E73" s="10"/>
      <c r="F73" s="10"/>
      <c r="G73" s="10"/>
    </row>
    <row r="74" spans="3:7" hidden="1" x14ac:dyDescent="0.2">
      <c r="C74" s="10"/>
      <c r="D74" s="10"/>
      <c r="E74" s="10"/>
      <c r="F74" s="10"/>
      <c r="G74" s="10"/>
    </row>
    <row r="75" spans="3:7" hidden="1" x14ac:dyDescent="0.2">
      <c r="C75" s="10"/>
      <c r="D75" s="10"/>
      <c r="E75" s="10"/>
      <c r="F75" s="10"/>
      <c r="G75" s="10"/>
    </row>
    <row r="76" spans="3:7" hidden="1" x14ac:dyDescent="0.2">
      <c r="C76" s="10"/>
      <c r="D76" s="10"/>
      <c r="E76" s="10"/>
      <c r="F76" s="10"/>
      <c r="G76" s="10"/>
    </row>
    <row r="77" spans="3:7" hidden="1" x14ac:dyDescent="0.2">
      <c r="C77" s="10"/>
      <c r="D77" s="10"/>
      <c r="E77" s="10"/>
      <c r="F77" s="10"/>
      <c r="G77" s="10"/>
    </row>
    <row r="78" spans="3:7" hidden="1" x14ac:dyDescent="0.2">
      <c r="C78" s="10"/>
      <c r="D78" s="10"/>
      <c r="E78" s="10"/>
      <c r="F78" s="10"/>
      <c r="G78" s="10"/>
    </row>
    <row r="79" spans="3:7" hidden="1" x14ac:dyDescent="0.2">
      <c r="C79" s="10"/>
      <c r="D79" s="10"/>
      <c r="E79" s="10"/>
      <c r="F79" s="10"/>
      <c r="G79" s="10"/>
    </row>
    <row r="80" spans="3:7" hidden="1" x14ac:dyDescent="0.2">
      <c r="C80" s="10"/>
      <c r="D80" s="10"/>
      <c r="E80" s="10"/>
      <c r="F80" s="10"/>
      <c r="G80" s="10"/>
    </row>
    <row r="81" spans="3:7" hidden="1" x14ac:dyDescent="0.2">
      <c r="C81" s="10"/>
      <c r="D81" s="10"/>
      <c r="E81" s="10"/>
      <c r="F81" s="10"/>
      <c r="G81" s="10"/>
    </row>
    <row r="82" spans="3:7" hidden="1" x14ac:dyDescent="0.2">
      <c r="C82" s="10"/>
      <c r="D82" s="10"/>
      <c r="E82" s="10"/>
      <c r="F82" s="10"/>
      <c r="G82" s="10"/>
    </row>
    <row r="83" spans="3:7" hidden="1" x14ac:dyDescent="0.2">
      <c r="C83" s="10"/>
      <c r="D83" s="10"/>
      <c r="E83" s="10"/>
      <c r="F83" s="10"/>
      <c r="G83" s="10"/>
    </row>
    <row r="84" spans="3:7" hidden="1" x14ac:dyDescent="0.2">
      <c r="C84" s="10"/>
      <c r="D84" s="10"/>
      <c r="E84" s="10"/>
      <c r="F84" s="10"/>
      <c r="G84" s="10"/>
    </row>
    <row r="85" spans="3:7" hidden="1" x14ac:dyDescent="0.2">
      <c r="C85" s="10"/>
      <c r="D85" s="10"/>
      <c r="E85" s="10"/>
      <c r="F85" s="10"/>
      <c r="G85" s="10"/>
    </row>
    <row r="86" spans="3:7" hidden="1" x14ac:dyDescent="0.2">
      <c r="C86" s="10"/>
      <c r="D86" s="10"/>
      <c r="E86" s="10"/>
      <c r="F86" s="10"/>
      <c r="G86" s="10"/>
    </row>
    <row r="87" spans="3:7" hidden="1" x14ac:dyDescent="0.2">
      <c r="C87" s="10"/>
      <c r="D87" s="10"/>
      <c r="E87" s="10"/>
      <c r="F87" s="10"/>
      <c r="G87" s="10"/>
    </row>
    <row r="88" spans="3:7" hidden="1" x14ac:dyDescent="0.2">
      <c r="C88" s="10"/>
      <c r="D88" s="10"/>
      <c r="E88" s="10"/>
      <c r="F88" s="10"/>
      <c r="G88" s="10"/>
    </row>
    <row r="89" spans="3:7" hidden="1" x14ac:dyDescent="0.2">
      <c r="C89" s="10"/>
      <c r="D89" s="10"/>
      <c r="E89" s="10"/>
      <c r="F89" s="10"/>
      <c r="G89" s="10"/>
    </row>
    <row r="90" spans="3:7" hidden="1" x14ac:dyDescent="0.2">
      <c r="C90" s="10"/>
      <c r="D90" s="10"/>
      <c r="E90" s="10"/>
      <c r="F90" s="10"/>
      <c r="G90" s="10"/>
    </row>
    <row r="91" spans="3:7" hidden="1" x14ac:dyDescent="0.2">
      <c r="C91" s="10"/>
      <c r="D91" s="10"/>
      <c r="E91" s="10"/>
      <c r="F91" s="10"/>
      <c r="G91" s="10"/>
    </row>
    <row r="92" spans="3:7" hidden="1" x14ac:dyDescent="0.2">
      <c r="C92" s="10"/>
      <c r="D92" s="10"/>
      <c r="E92" s="10"/>
      <c r="F92" s="10"/>
      <c r="G92" s="10"/>
    </row>
    <row r="93" spans="3:7" hidden="1" x14ac:dyDescent="0.2">
      <c r="C93" s="10"/>
      <c r="D93" s="10"/>
      <c r="E93" s="10"/>
      <c r="F93" s="10"/>
      <c r="G93" s="10"/>
    </row>
    <row r="94" spans="3:7" hidden="1" x14ac:dyDescent="0.2">
      <c r="C94" s="10"/>
      <c r="D94" s="10"/>
      <c r="E94" s="10"/>
      <c r="F94" s="10"/>
      <c r="G94" s="10"/>
    </row>
    <row r="95" spans="3:7" hidden="1" x14ac:dyDescent="0.2">
      <c r="C95" s="10"/>
      <c r="D95" s="10"/>
      <c r="E95" s="10"/>
      <c r="F95" s="10"/>
      <c r="G95" s="10"/>
    </row>
    <row r="96" spans="3:7" hidden="1" x14ac:dyDescent="0.2">
      <c r="C96" s="10"/>
      <c r="D96" s="10"/>
      <c r="E96" s="10"/>
      <c r="F96" s="10"/>
      <c r="G96" s="10"/>
    </row>
    <row r="97" spans="3:7" hidden="1" x14ac:dyDescent="0.2">
      <c r="C97" s="10"/>
      <c r="D97" s="10"/>
      <c r="E97" s="10"/>
      <c r="F97" s="10"/>
      <c r="G97" s="10"/>
    </row>
    <row r="98" spans="3:7" hidden="1" x14ac:dyDescent="0.2">
      <c r="C98" s="10"/>
      <c r="D98" s="10"/>
      <c r="E98" s="10"/>
      <c r="F98" s="10"/>
      <c r="G98" s="10"/>
    </row>
    <row r="99" spans="3:7" hidden="1" x14ac:dyDescent="0.2">
      <c r="C99" s="10"/>
      <c r="D99" s="10"/>
      <c r="E99" s="10"/>
      <c r="F99" s="10"/>
      <c r="G99" s="10"/>
    </row>
    <row r="100" spans="3:7" hidden="1" x14ac:dyDescent="0.2">
      <c r="C100" s="10"/>
      <c r="D100" s="10"/>
      <c r="E100" s="10"/>
      <c r="F100" s="10"/>
      <c r="G100" s="10"/>
    </row>
    <row r="101" spans="3:7" hidden="1" x14ac:dyDescent="0.2">
      <c r="C101" s="10"/>
      <c r="D101" s="10"/>
      <c r="E101" s="10"/>
      <c r="F101" s="10"/>
      <c r="G101" s="10"/>
    </row>
    <row r="102" spans="3:7" hidden="1" x14ac:dyDescent="0.2">
      <c r="C102" s="10"/>
      <c r="D102" s="10"/>
      <c r="E102" s="10"/>
      <c r="F102" s="10"/>
      <c r="G102" s="10"/>
    </row>
    <row r="103" spans="3:7" hidden="1" x14ac:dyDescent="0.2">
      <c r="C103" s="10"/>
      <c r="D103" s="10"/>
      <c r="E103" s="10"/>
      <c r="F103" s="10"/>
      <c r="G103" s="10"/>
    </row>
    <row r="104" spans="3:7" hidden="1" x14ac:dyDescent="0.2">
      <c r="C104" s="10"/>
      <c r="D104" s="10"/>
      <c r="E104" s="10"/>
      <c r="F104" s="10"/>
      <c r="G104" s="10"/>
    </row>
    <row r="105" spans="3:7" hidden="1" x14ac:dyDescent="0.2">
      <c r="C105" s="10"/>
      <c r="D105" s="10"/>
      <c r="E105" s="10"/>
      <c r="F105" s="10"/>
      <c r="G105" s="10"/>
    </row>
    <row r="106" spans="3:7" hidden="1" x14ac:dyDescent="0.2">
      <c r="C106" s="10"/>
      <c r="D106" s="10"/>
      <c r="E106" s="10"/>
      <c r="F106" s="10"/>
      <c r="G106" s="10"/>
    </row>
    <row r="107" spans="3:7" hidden="1" x14ac:dyDescent="0.2">
      <c r="C107" s="10"/>
      <c r="D107" s="10"/>
      <c r="E107" s="10"/>
      <c r="F107" s="10"/>
      <c r="G107" s="10"/>
    </row>
    <row r="108" spans="3:7" hidden="1" x14ac:dyDescent="0.2">
      <c r="C108" s="10"/>
      <c r="D108" s="10"/>
      <c r="E108" s="10"/>
      <c r="F108" s="10"/>
      <c r="G108" s="10"/>
    </row>
    <row r="109" spans="3:7" hidden="1" x14ac:dyDescent="0.2">
      <c r="C109" s="10"/>
      <c r="D109" s="10"/>
      <c r="E109" s="10"/>
      <c r="F109" s="10"/>
      <c r="G109" s="10"/>
    </row>
    <row r="110" spans="3:7" hidden="1" x14ac:dyDescent="0.2">
      <c r="C110" s="10"/>
      <c r="D110" s="10"/>
      <c r="E110" s="10"/>
      <c r="F110" s="10"/>
      <c r="G110" s="10"/>
    </row>
    <row r="111" spans="3:7" hidden="1" x14ac:dyDescent="0.2">
      <c r="C111" s="10"/>
      <c r="D111" s="10"/>
      <c r="E111" s="10"/>
      <c r="F111" s="10"/>
      <c r="G111" s="10"/>
    </row>
    <row r="112" spans="3:7" hidden="1" x14ac:dyDescent="0.2">
      <c r="C112" s="10"/>
      <c r="D112" s="10"/>
      <c r="E112" s="10"/>
      <c r="F112" s="10"/>
      <c r="G112" s="10"/>
    </row>
    <row r="113" spans="1:21" hidden="1" x14ac:dyDescent="0.2">
      <c r="C113" s="10"/>
      <c r="D113" s="10"/>
      <c r="E113" s="10"/>
      <c r="F113" s="10"/>
      <c r="G113" s="10"/>
    </row>
    <row r="114" spans="1:21" ht="15" thickBot="1" x14ac:dyDescent="0.25"/>
    <row r="115" spans="1:21" ht="15" thickBot="1" x14ac:dyDescent="0.25">
      <c r="B115" s="74" t="s">
        <v>1063</v>
      </c>
      <c r="C115" s="68" cm="1">
        <f t="array" aca="1" ref="C115:G115" ca="1">IFERROR(_xlfn.BYCOL(_xlfn.CHOOSECOLS(_xlfn.ANCHORARRAY(A$14),3,4,5,6,7),_xleta.SUM),{0,0,0,0,0})</f>
        <v>0</v>
      </c>
      <c r="D115" s="68">
        <f ca="1"/>
        <v>0</v>
      </c>
      <c r="E115" s="68">
        <f ca="1"/>
        <v>0</v>
      </c>
      <c r="F115" s="68">
        <f ca="1"/>
        <v>0</v>
      </c>
      <c r="G115" s="68">
        <f ca="1"/>
        <v>0</v>
      </c>
    </row>
    <row r="116" spans="1:21" x14ac:dyDescent="0.2">
      <c r="C116" s="71"/>
      <c r="D116" s="71"/>
      <c r="E116" s="71"/>
      <c r="F116" s="71"/>
      <c r="G116" s="71"/>
    </row>
    <row r="117" spans="1:21" customFormat="1" x14ac:dyDescent="0.2">
      <c r="B117" s="5"/>
      <c r="K117" s="43"/>
    </row>
    <row r="118" spans="1:21" customFormat="1" ht="15.75" x14ac:dyDescent="0.25">
      <c r="A118" s="70" t="e">
        <f ca="1">$B$145&amp;Lists!$V$6</f>
        <v>#NAME?</v>
      </c>
      <c r="B118" s="102"/>
      <c r="K118" s="43"/>
      <c r="O118" s="62"/>
      <c r="P118" s="62"/>
    </row>
    <row r="119" spans="1:21" customFormat="1" ht="15.75" x14ac:dyDescent="0.25">
      <c r="A119" s="70"/>
      <c r="B119" s="102"/>
      <c r="K119" s="43"/>
      <c r="O119" s="62"/>
      <c r="P119" s="103"/>
    </row>
    <row r="120" spans="1:21" customFormat="1" ht="101.4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K120" s="43"/>
      <c r="O120" s="62"/>
      <c r="P120" s="62"/>
    </row>
    <row r="121" spans="1:21" customFormat="1" ht="16.5" x14ac:dyDescent="0.3">
      <c r="B121" s="344" t="s">
        <v>1064</v>
      </c>
      <c r="C121" s="344"/>
    </row>
    <row r="122" spans="1:21" customFormat="1" x14ac:dyDescent="0.2">
      <c r="B122" s="102"/>
      <c r="H122" s="62"/>
      <c r="I122" s="62"/>
      <c r="K122" s="122" t="str" cm="1">
        <f t="array" ref="K122:L124">IF(Multiple_Business*(C122:C124&lt;&gt;0)*(C122:C124&lt;&gt;_SUMBYROW(D122:G124)),_xlfn.HSTACK(1,Message_Total_Equal_Breakdown),"")</f>
        <v/>
      </c>
      <c r="L122" t="str">
        <v/>
      </c>
      <c r="O122" s="62"/>
      <c r="P122" s="62"/>
      <c r="Q122" s="54" cm="1">
        <f t="array" ref="Q122:Q124">B122:$B$124</f>
        <v>0</v>
      </c>
    </row>
    <row r="123" spans="1:21" customFormat="1" x14ac:dyDescent="0.2">
      <c r="B123" s="102" t="str" cm="1">
        <f t="array" ref="B123:B124">_xlfn.ANCHORARRAY(Disclosure_List_Royalties_payable)</f>
        <v>Royalties - UK</v>
      </c>
      <c r="C123" s="235"/>
      <c r="D123" s="235"/>
      <c r="E123" s="235"/>
      <c r="F123" s="235"/>
      <c r="G123" s="235"/>
      <c r="H123" s="62"/>
      <c r="I123" s="62"/>
      <c r="K123" s="121" t="str">
        <v/>
      </c>
      <c r="L123" s="1" t="str">
        <v/>
      </c>
      <c r="O123" s="62"/>
      <c r="P123" s="62"/>
      <c r="Q123" s="54" t="str">
        <v>Royalties - UK</v>
      </c>
    </row>
    <row r="124" spans="1:21" customFormat="1" x14ac:dyDescent="0.2">
      <c r="B124" s="102" t="str">
        <v>Royalties - overseas</v>
      </c>
      <c r="C124" s="235"/>
      <c r="D124" s="235"/>
      <c r="E124" s="235"/>
      <c r="F124" s="235"/>
      <c r="G124" s="235"/>
      <c r="H124" s="62"/>
      <c r="I124" s="62"/>
      <c r="K124" s="121" t="str">
        <v/>
      </c>
      <c r="L124" s="1" t="str">
        <v/>
      </c>
      <c r="Q124" t="str">
        <v>Royalties - overseas</v>
      </c>
    </row>
    <row r="125" spans="1:21" ht="30.75" thickBot="1" x14ac:dyDescent="0.3">
      <c r="A125" s="188"/>
      <c r="B125" s="104"/>
      <c r="C125" s="71"/>
      <c r="D125" s="71"/>
      <c r="E125" s="71"/>
      <c r="F125" s="71"/>
      <c r="G125" s="71"/>
      <c r="H125" s="65" t="s">
        <v>1065</v>
      </c>
      <c r="I125" s="8" t="s">
        <v>1066</v>
      </c>
      <c r="O125" s="62" t="s">
        <v>1067</v>
      </c>
      <c r="P125" s="62">
        <f>ROW()</f>
        <v>125</v>
      </c>
      <c r="S125" s="62" t="s">
        <v>1052</v>
      </c>
      <c r="T125" s="62" t="s">
        <v>1053</v>
      </c>
      <c r="U125" s="62" t="s">
        <v>1054</v>
      </c>
    </row>
    <row r="126" spans="1:21" ht="15" x14ac:dyDescent="0.25">
      <c r="A126" s="87"/>
      <c r="B126" s="87"/>
      <c r="C126" s="87"/>
      <c r="D126" s="87"/>
      <c r="E126" s="87"/>
      <c r="F126" s="87"/>
      <c r="G126" s="87"/>
      <c r="H126" s="87"/>
      <c r="K126" s="88" t="str" cm="1">
        <f t="array" ref="K126:L132">_xlfn.SWITCH(U126:U132,21,_xlfn.HSTACK(1,Message_Select_From_Dropdown_Or_Add_New_Disclosure),11,_xlfn.HSTACK(1,Message_Total_Equal_Breakdown),"")</f>
        <v/>
      </c>
      <c r="L126" s="79" t="str">
        <v/>
      </c>
      <c r="O126" s="62" t="s">
        <v>1068</v>
      </c>
      <c r="P126" s="103">
        <v>2</v>
      </c>
      <c r="Q126" s="62" t="str" cm="1">
        <f t="array" ref="Q126:Q133">IF(I126:I133=Yes,B126:B133,IF(H126:H133&lt;&gt;"",H126:H133,""))</f>
        <v/>
      </c>
      <c r="S126" s="62" cm="1">
        <f t="array" ref="S126:S132">IF(NOT(IsClient)*ISNUMBER($C126:$C132)*(LEN($H126:$H132)=0)*(LEN($I126:$I132)=0),21,0)</f>
        <v>0</v>
      </c>
      <c r="T126" s="62" cm="1">
        <f t="array" ref="T126:T132">IF(Multiple_Business*ISNUMBER(C126:C132)*(C126:C132&lt;&gt;_SUMBYROW(D126:G132)),11,0)</f>
        <v>0</v>
      </c>
      <c r="U126" s="62" cm="1">
        <f t="array" ref="U126:U132">_xlfn.BYROW(S126:T132,_xlfn.LAMBDA(_xlpm.row,MAX(_xlpm.row)))</f>
        <v>0</v>
      </c>
    </row>
    <row r="127" spans="1:21" x14ac:dyDescent="0.2">
      <c r="B127" s="247"/>
      <c r="C127" s="235"/>
      <c r="D127" s="235"/>
      <c r="E127" s="235"/>
      <c r="F127" s="235"/>
      <c r="G127" s="235"/>
      <c r="H127" s="232"/>
      <c r="I127" s="232"/>
      <c r="K127" s="88" t="str">
        <v/>
      </c>
      <c r="L127" s="1" t="str">
        <v/>
      </c>
      <c r="O127" s="62" t="s">
        <v>1062</v>
      </c>
      <c r="P127" s="62" t="e">
        <f ca="1">IF(DataFlow_Hide_Rows_Enabled,[1]!DCHideRow(SheetName,P125,IsClient,P126),Message_DataFlow_Disabled)</f>
        <v>#NAME?</v>
      </c>
      <c r="Q127" s="62" t="str">
        <v/>
      </c>
      <c r="S127" s="62">
        <v>0</v>
      </c>
      <c r="T127" s="62">
        <v>0</v>
      </c>
      <c r="U127" s="62">
        <v>0</v>
      </c>
    </row>
    <row r="128" spans="1:21" x14ac:dyDescent="0.2">
      <c r="B128" s="247"/>
      <c r="C128" s="235"/>
      <c r="D128" s="235"/>
      <c r="E128" s="235"/>
      <c r="F128" s="235"/>
      <c r="G128" s="235"/>
      <c r="H128" s="232"/>
      <c r="I128" s="232"/>
      <c r="K128" s="88" t="str">
        <v/>
      </c>
      <c r="L128" s="1" t="str">
        <v/>
      </c>
      <c r="Q128" s="62" t="str">
        <v/>
      </c>
      <c r="S128" s="62">
        <v>0</v>
      </c>
      <c r="T128" s="62">
        <v>0</v>
      </c>
      <c r="U128" s="62">
        <v>0</v>
      </c>
    </row>
    <row r="129" spans="1:21" x14ac:dyDescent="0.2">
      <c r="B129" s="247"/>
      <c r="C129" s="235"/>
      <c r="D129" s="235"/>
      <c r="E129" s="235"/>
      <c r="F129" s="235"/>
      <c r="G129" s="235"/>
      <c r="H129" s="232"/>
      <c r="I129" s="232"/>
      <c r="K129" s="88" t="str">
        <v/>
      </c>
      <c r="L129" s="1" t="str">
        <v/>
      </c>
      <c r="Q129" s="62" t="str">
        <v/>
      </c>
      <c r="S129" s="62">
        <v>0</v>
      </c>
      <c r="T129" s="62">
        <v>0</v>
      </c>
      <c r="U129" s="62">
        <v>0</v>
      </c>
    </row>
    <row r="130" spans="1:21" x14ac:dyDescent="0.2">
      <c r="B130" s="247"/>
      <c r="C130" s="235" t="s">
        <v>384</v>
      </c>
      <c r="D130" s="235"/>
      <c r="E130" s="235"/>
      <c r="F130" s="235"/>
      <c r="G130" s="235"/>
      <c r="H130" s="232"/>
      <c r="I130" s="232"/>
      <c r="K130" s="88" t="str">
        <v/>
      </c>
      <c r="L130" s="1" t="str">
        <v/>
      </c>
      <c r="Q130" s="62" t="str">
        <v/>
      </c>
      <c r="S130" s="62">
        <v>0</v>
      </c>
      <c r="T130" s="62">
        <v>0</v>
      </c>
      <c r="U130" s="62">
        <v>0</v>
      </c>
    </row>
    <row r="131" spans="1:21" x14ac:dyDescent="0.2">
      <c r="B131" s="247"/>
      <c r="C131" s="235"/>
      <c r="D131" s="235"/>
      <c r="E131" s="235"/>
      <c r="F131" s="235"/>
      <c r="G131" s="235"/>
      <c r="H131" s="232"/>
      <c r="I131" s="232"/>
      <c r="K131" s="88" t="str">
        <v/>
      </c>
      <c r="L131" s="1" t="str">
        <v/>
      </c>
      <c r="Q131" s="62" t="str">
        <v/>
      </c>
      <c r="S131" s="62">
        <v>0</v>
      </c>
      <c r="T131" s="62">
        <v>0</v>
      </c>
      <c r="U131" s="62">
        <v>0</v>
      </c>
    </row>
    <row r="132" spans="1:21" x14ac:dyDescent="0.2">
      <c r="B132" s="247"/>
      <c r="C132" s="235"/>
      <c r="D132" s="235"/>
      <c r="E132" s="235"/>
      <c r="F132" s="235"/>
      <c r="G132" s="235"/>
      <c r="H132" s="232"/>
      <c r="I132" s="232"/>
      <c r="K132" s="88" t="str">
        <v/>
      </c>
      <c r="L132" s="1" t="str">
        <v/>
      </c>
      <c r="Q132" s="62" t="str">
        <v/>
      </c>
      <c r="S132" s="62">
        <v>0</v>
      </c>
      <c r="T132" s="62">
        <v>0</v>
      </c>
      <c r="U132" s="62">
        <v>0</v>
      </c>
    </row>
    <row r="133" spans="1:21" ht="15" thickBot="1" x14ac:dyDescent="0.25">
      <c r="C133" s="71"/>
      <c r="D133" s="71"/>
      <c r="E133" s="71"/>
      <c r="F133" s="71"/>
      <c r="G133" s="71"/>
      <c r="K133" s="88"/>
      <c r="L133" s="79"/>
      <c r="Q133" s="62" t="str">
        <v/>
      </c>
    </row>
    <row r="134" spans="1:21" customFormat="1" ht="15" thickBot="1" x14ac:dyDescent="0.25">
      <c r="B134" s="74" t="s">
        <v>1069</v>
      </c>
      <c r="C134" s="68">
        <f>SUM(C122:C133)</f>
        <v>0</v>
      </c>
      <c r="D134" s="68">
        <f>SUM(D122:D133)</f>
        <v>0</v>
      </c>
      <c r="E134" s="68">
        <f>SUM(E122:E133)</f>
        <v>0</v>
      </c>
      <c r="F134" s="68">
        <f>SUM(F122:F133)</f>
        <v>0</v>
      </c>
      <c r="G134" s="68">
        <f>SUM(G122:G133)</f>
        <v>0</v>
      </c>
      <c r="K134" s="43"/>
    </row>
    <row r="135" spans="1:21" customFormat="1" ht="16.5" x14ac:dyDescent="0.2">
      <c r="B135" s="104"/>
      <c r="K135" s="43"/>
    </row>
    <row r="136" spans="1:21" ht="33" x14ac:dyDescent="0.2">
      <c r="B136" s="104" t="str">
        <f>Lists!$BR$9</f>
        <v>Add attachments by double clicking on the icon below, for example workings to back up the allocations you have made above</v>
      </c>
      <c r="C136" s="71"/>
      <c r="E136" s="71"/>
      <c r="F136" s="71"/>
      <c r="G136" s="71"/>
    </row>
    <row r="137" spans="1:21" ht="15" x14ac:dyDescent="0.2">
      <c r="B137" s="35" t="s">
        <v>633</v>
      </c>
      <c r="C137" s="71"/>
      <c r="D137" s="71"/>
      <c r="E137" s="71"/>
      <c r="F137" s="71"/>
      <c r="G137" s="71"/>
      <c r="K137" s="88"/>
      <c r="L137" s="1"/>
    </row>
    <row r="138" spans="1:21" x14ac:dyDescent="0.2">
      <c r="B138" s="74" t="s">
        <v>936</v>
      </c>
      <c r="C138" s="71"/>
      <c r="D138" s="71"/>
      <c r="E138" s="71"/>
      <c r="F138" s="71"/>
      <c r="G138" s="71"/>
    </row>
    <row r="139" spans="1:21" ht="14.25" customHeight="1" x14ac:dyDescent="0.2">
      <c r="B139" s="342"/>
      <c r="C139" s="342"/>
      <c r="D139" s="71"/>
      <c r="E139" s="71"/>
      <c r="F139" s="71"/>
      <c r="G139" s="71"/>
      <c r="H139" s="71"/>
    </row>
    <row r="140" spans="1:21" ht="14.25" customHeight="1" x14ac:dyDescent="0.2">
      <c r="B140" s="342"/>
      <c r="C140" s="342"/>
      <c r="D140" s="71"/>
      <c r="E140" s="71"/>
      <c r="F140" s="71"/>
      <c r="G140" s="71"/>
      <c r="H140" s="71"/>
    </row>
    <row r="141" spans="1:21" ht="14.25" customHeight="1" x14ac:dyDescent="0.2">
      <c r="B141" s="342"/>
      <c r="C141" s="342"/>
      <c r="D141" s="71"/>
      <c r="E141" s="71"/>
      <c r="F141" s="71"/>
      <c r="G141" s="71"/>
      <c r="H141" s="71"/>
    </row>
    <row r="142" spans="1:21" customFormat="1" x14ac:dyDescent="0.2">
      <c r="K142" s="43"/>
    </row>
    <row r="143" spans="1:21" ht="15.75" hidden="1" thickBot="1" x14ac:dyDescent="0.3">
      <c r="A143" s="65" t="s">
        <v>83</v>
      </c>
    </row>
    <row r="144" spans="1:21" hidden="1" x14ac:dyDescent="0.2">
      <c r="A144" s="62" t="s">
        <v>106</v>
      </c>
      <c r="B144" s="107" t="e">
        <f ca="1">[1]!DCRefersToSheetName()</f>
        <v>#NAME?</v>
      </c>
    </row>
    <row r="145" spans="1:7" hidden="1" x14ac:dyDescent="0.2">
      <c r="A145" s="62" t="s">
        <v>18</v>
      </c>
      <c r="B145" s="107" t="e">
        <f ca="1">SheetName</f>
        <v>#NAME?</v>
      </c>
    </row>
    <row r="146" spans="1:7" hidden="1" x14ac:dyDescent="0.2">
      <c r="A146" s="62" t="s">
        <v>937</v>
      </c>
      <c r="B146" s="74" t="e">
        <f ca="1">+$B$145&amp;Lists!$V$5</f>
        <v>#NAME?</v>
      </c>
    </row>
    <row r="147" spans="1:7" hidden="1" x14ac:dyDescent="0.2">
      <c r="A147" s="62" t="s">
        <v>507</v>
      </c>
      <c r="B147" s="108">
        <f ca="1">SUM(C6:G6,K6:K133)</f>
        <v>0</v>
      </c>
    </row>
    <row r="148" spans="1:7" hidden="1" x14ac:dyDescent="0.2">
      <c r="A148" s="62" t="s">
        <v>801</v>
      </c>
      <c r="B148" s="108" t="str" cm="1">
        <f t="array" aca="1" ref="B148" ca="1">_VALIDATIONSMESSAGE2(B147,_xlfn.VSTACK(B6,L6:L133),)</f>
        <v/>
      </c>
    </row>
    <row r="149" spans="1:7" hidden="1" x14ac:dyDescent="0.2">
      <c r="A149" s="62" t="s">
        <v>1070</v>
      </c>
      <c r="B149" s="108" t="b">
        <f ca="1">$C$115&lt;&gt;0</f>
        <v>0</v>
      </c>
    </row>
    <row r="150" spans="1:7" hidden="1" x14ac:dyDescent="0.2">
      <c r="A150" s="62" t="s">
        <v>107</v>
      </c>
      <c r="B150" s="108" t="b">
        <f ca="1">Admin!G63</f>
        <v>1</v>
      </c>
    </row>
    <row r="151" spans="1:7" hidden="1" x14ac:dyDescent="0.2">
      <c r="A151" s="62" t="s">
        <v>108</v>
      </c>
      <c r="B151" s="108" t="b">
        <f ca="1">Admin!H63</f>
        <v>1</v>
      </c>
    </row>
    <row r="152" spans="1:7" hidden="1" x14ac:dyDescent="0.2">
      <c r="A152" s="62" t="s">
        <v>109</v>
      </c>
      <c r="B152" s="108" t="b">
        <f>Admin!I63</f>
        <v>1</v>
      </c>
    </row>
    <row r="153" spans="1:7" ht="15.75" hidden="1" thickBot="1" x14ac:dyDescent="0.3">
      <c r="A153" s="73" t="s">
        <v>737</v>
      </c>
    </row>
    <row r="154" spans="1:7" hidden="1" x14ac:dyDescent="0.2">
      <c r="A154" s="62" t="s">
        <v>738</v>
      </c>
    </row>
    <row r="155" spans="1:7" hidden="1" x14ac:dyDescent="0.2">
      <c r="A155" s="62" t="s">
        <v>828</v>
      </c>
      <c r="D155" s="62" t="e">
        <f ca="1">IF(DataFlow_Hide_Cols_Enabled,[1]!DCHideCol(SheetName,COLUMN(D$3),FALSE,Business_show_count),Message_DataFlow_Disabled)</f>
        <v>#NAME?</v>
      </c>
      <c r="E155" s="62" t="e">
        <f ca="1">IF(DataFlow_Hide_Cols_Enabled,[1]!DCHideCol(SheetName,COLUMN(D$3)+Business_show_count,TRUE,Business_hide_count),Message_DataFlow_Disabled)</f>
        <v>#NAME?</v>
      </c>
      <c r="F155" s="84"/>
      <c r="G155" s="84"/>
    </row>
    <row r="156" spans="1:7" hidden="1" x14ac:dyDescent="0.2">
      <c r="A156" s="62" t="s">
        <v>889</v>
      </c>
      <c r="B156" s="74">
        <f>COLUMN($H$1)</f>
        <v>8</v>
      </c>
    </row>
    <row r="157" spans="1:7" hidden="1" x14ac:dyDescent="0.2">
      <c r="A157" s="62" t="s">
        <v>890</v>
      </c>
      <c r="B157" s="74">
        <v>2</v>
      </c>
    </row>
    <row r="158" spans="1:7" hidden="1" x14ac:dyDescent="0.2">
      <c r="A158" s="62" t="s">
        <v>113</v>
      </c>
      <c r="B158" s="74" t="e">
        <f ca="1">IF(DataFlow_Hide_Cols_Enabled,[1]!DCHideCol(SheetName,B156,IsClient,B157),Message_DataFlow_Disabled)</f>
        <v>#NAME?</v>
      </c>
    </row>
    <row r="159" spans="1:7" hidden="1" x14ac:dyDescent="0.2">
      <c r="B159" s="62" t="s">
        <v>114</v>
      </c>
    </row>
  </sheetData>
  <sheetProtection sort="0" autoFilter="0" pivotTables="0"/>
  <mergeCells count="3">
    <mergeCell ref="B139:C141"/>
    <mergeCell ref="B120:C120"/>
    <mergeCell ref="B121:C121"/>
  </mergeCells>
  <conditionalFormatting sqref="K127:K132">
    <cfRule type="iconSet" priority="8">
      <iconSet iconSet="3Symbols" showValue="0" reverse="1">
        <cfvo type="percent" val="0"/>
        <cfvo type="num" val="0" gte="0"/>
        <cfvo type="num" val="1"/>
      </iconSet>
    </cfRule>
  </conditionalFormatting>
  <conditionalFormatting sqref="K133">
    <cfRule type="iconSet" priority="11">
      <iconSet iconSet="3Symbols" showValue="0" reverse="1">
        <cfvo type="percent" val="0"/>
        <cfvo type="num" val="0" gte="0"/>
        <cfvo type="num" val="1"/>
      </iconSet>
    </cfRule>
  </conditionalFormatting>
  <conditionalFormatting sqref="K137">
    <cfRule type="iconSet" priority="6">
      <iconSet iconSet="3Symbols" showValue="0" reverse="1">
        <cfvo type="percent" val="0"/>
        <cfvo type="num" val="0" gte="0"/>
        <cfvo type="num" val="1"/>
      </iconSet>
    </cfRule>
  </conditionalFormatting>
  <conditionalFormatting sqref="K126:L126">
    <cfRule type="iconSet" priority="9">
      <iconSet iconSet="3Symbols" showValue="0" reverse="1">
        <cfvo type="percent" val="0"/>
        <cfvo type="num" val="0" gte="0"/>
        <cfvo type="num" val="1"/>
      </iconSet>
    </cfRule>
  </conditionalFormatting>
  <conditionalFormatting sqref="L133">
    <cfRule type="iconSet" priority="10">
      <iconSet iconSet="3Symbols" showValue="0" reverse="1">
        <cfvo type="percent" val="0"/>
        <cfvo type="num" val="0" gte="0"/>
        <cfvo type="num" val="1"/>
      </iconSet>
    </cfRule>
  </conditionalFormatting>
  <conditionalFormatting sqref="L137">
    <cfRule type="iconSet" priority="7">
      <iconSet iconSet="3Symbols" showValue="0" reverse="1">
        <cfvo type="percent" val="0"/>
        <cfvo type="num" val="0" gte="0"/>
        <cfvo type="num" val="1"/>
      </iconSet>
    </cfRule>
  </conditionalFormatting>
  <dataValidations count="1">
    <dataValidation type="list" allowBlank="1" showInputMessage="1" showErrorMessage="1" sqref="H127:H132" xr:uid="{00000000-0002-0000-1F00-000000000000}">
      <formula1>_xlfn.ANCHORARRAY($B$123)</formula1>
    </dataValidation>
  </dataValidations>
  <hyperlinks>
    <hyperlink ref="A3" location="Index!A1" display="Index" xr:uid="{00000000-0004-0000-1F00-000000000000}"/>
    <hyperlink ref="C11" location="'Map adjustments'!A1" display="Go to map adjustments" xr:uid="{00000000-0004-0000-1F00-000001000000}"/>
    <hyperlink ref="B121:C121" r:id="rId1" display="For information on how PwC can help to automate this analysis" xr:uid="{00000000-0004-0000-1F00-000002000000}"/>
    <hyperlink ref="B121" r:id="rId2" xr:uid="{00000000-0004-0000-1F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3D69A4C9-B23C-4A4C-805F-2192B79B90B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9C4CB1A9-2723-40A5-BD66-3E14EDDD720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 id="{67C508C8-52A8-462B-8FD3-7ED84BE4718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72" id="{28DD6DBD-985F-4DB0-8CE9-D56E80D6594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F00-000001000000}">
          <x14:formula1>
            <xm:f>Lists!$B$4:$B$5</xm:f>
          </x14:formula1>
          <xm:sqref>I127:I132</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7C84-099F-4168-87A4-38CA0CB15302}">
  <sheetPr>
    <tabColor theme="7" tint="0.79995117038483843"/>
    <pageSetUpPr autoPageBreaks="0" fitToPage="1"/>
  </sheetPr>
  <dimension ref="A1:U164"/>
  <sheetViews>
    <sheetView workbookViewId="0">
      <pane xSplit="3" ySplit="5" topLeftCell="D6" activePane="bottomRight" state="frozen"/>
      <selection pane="topRight"/>
      <selection pane="bottomLeft"/>
      <selection pane="bottomRight" activeCell="C123" sqref="C123"/>
    </sheetView>
  </sheetViews>
  <sheetFormatPr defaultColWidth="8.625" defaultRowHeight="14.25" x14ac:dyDescent="0.2"/>
  <cols>
    <col min="1" max="1" width="10.875" style="62" customWidth="1"/>
    <col min="2" max="2" width="50.875" style="74" customWidth="1"/>
    <col min="3" max="3" width="15.625" style="62" customWidth="1"/>
    <col min="4" max="7" width="15.625" style="62" hidden="1" customWidth="1"/>
    <col min="8" max="8" width="50.625" style="62" customWidth="1"/>
    <col min="9" max="9" width="10.625" style="62" customWidth="1"/>
    <col min="10" max="10" width="4.625" style="62" customWidth="1"/>
    <col min="11" max="11" width="4.625" style="121" customWidth="1"/>
    <col min="12" max="12" width="33.5" style="62" customWidth="1"/>
    <col min="13" max="14" width="7.625" style="62" customWidth="1"/>
    <col min="15" max="15" width="21.375" style="62" hidden="1" customWidth="1"/>
    <col min="16" max="16" width="10.125" style="62" hidden="1" customWidth="1"/>
    <col min="17" max="17" width="20.625" style="62" hidden="1" customWidth="1"/>
    <col min="18" max="18" width="8.625" style="62" hidden="1" customWidth="1"/>
    <col min="19" max="19" width="9.625" style="62" hidden="1" customWidth="1"/>
    <col min="20" max="21" width="8.625" style="62" hidden="1" customWidth="1"/>
    <col min="22" max="22" width="8.625" style="62" customWidth="1"/>
    <col min="23" max="16384" width="8.625" style="62"/>
  </cols>
  <sheetData>
    <row r="1" spans="1:19" ht="23.25" x14ac:dyDescent="0.35">
      <c r="A1" s="63" t="str">
        <f>+Lists!$L$4</f>
        <v>Entity_0001 - Period end: 30/11/2024</v>
      </c>
      <c r="J1"/>
    </row>
    <row r="2" spans="1:19" x14ac:dyDescent="0.2">
      <c r="A2" s="13" t="e" cm="1">
        <f t="array" aca="1" ref="A2" ca="1">HYPERLINK("#Help!Navigation_"&amp;SUBSTITUTE(SheetName," ","_"),"Help")</f>
        <v>#NAME?</v>
      </c>
      <c r="B2" s="13" t="e">
        <f ca="1">HYPERLINK(Lists!$T$6&amp;SUBSTITUTE(SheetName," ","_"),Lists!$T$4)</f>
        <v>#NAME?</v>
      </c>
      <c r="J2"/>
    </row>
    <row r="3" spans="1:19" ht="30.6" customHeight="1" thickBot="1" x14ac:dyDescent="0.3">
      <c r="A3" s="64" t="s">
        <v>117</v>
      </c>
      <c r="B3" s="65" t="str">
        <f>'TB and map'!B$4</f>
        <v xml:space="preserve">Narrative </v>
      </c>
      <c r="C3" s="65" t="str">
        <f>'TB and map'!C$4</f>
        <v>Amount</v>
      </c>
      <c r="D3" s="65" t="str" cm="1">
        <f t="array" ref="D3">_xlfn.ANCHORARRAY('PwC Setup'!$B$74)</f>
        <v/>
      </c>
      <c r="E3" s="65"/>
      <c r="F3" s="65"/>
      <c r="G3" s="65"/>
      <c r="J3"/>
      <c r="L3" s="65" t="s">
        <v>808</v>
      </c>
      <c r="O3" s="62" t="s">
        <v>1050</v>
      </c>
      <c r="Q3" s="62" t="s">
        <v>1051</v>
      </c>
      <c r="R3" s="62" t="s">
        <v>7</v>
      </c>
      <c r="S3" s="62" t="s">
        <v>483</v>
      </c>
    </row>
    <row r="4" spans="1:19"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row>
    <row r="5" spans="1:19" ht="15" customHeight="1" thickBot="1" x14ac:dyDescent="0.25">
      <c r="B5" s="10" t="s">
        <v>1055</v>
      </c>
      <c r="C5" s="68" cm="1">
        <f t="array" ref="C5:G5">+_xlfn.ANCHORARRAY(C115)-C139:G139</f>
        <v>0</v>
      </c>
      <c r="D5" s="68">
        <v>0</v>
      </c>
      <c r="E5" s="68">
        <v>0</v>
      </c>
      <c r="F5" s="68">
        <v>0</v>
      </c>
      <c r="G5" s="68">
        <v>0</v>
      </c>
      <c r="H5"/>
      <c r="I5"/>
      <c r="J5"/>
      <c r="K5" s="43"/>
      <c r="L5"/>
      <c r="M5"/>
      <c r="N5"/>
      <c r="O5"/>
      <c r="P5"/>
      <c r="Q5"/>
      <c r="R5"/>
      <c r="S5"/>
    </row>
    <row r="6" spans="1:19" ht="15" customHeight="1" x14ac:dyDescent="0.2">
      <c r="A6"/>
      <c r="B6" s="105" t="str">
        <f>IF(OR(C6:G6),+B5&amp;Message_Should_Be_Zero,"")</f>
        <v/>
      </c>
      <c r="C6" s="69" cm="1">
        <f t="array" ref="C6:G6">IF(C5:G5=0,0,1)</f>
        <v>0</v>
      </c>
      <c r="D6" s="69">
        <v>0</v>
      </c>
      <c r="E6" s="69">
        <v>0</v>
      </c>
      <c r="F6" s="69">
        <v>0</v>
      </c>
      <c r="G6" s="69">
        <v>0</v>
      </c>
      <c r="H6"/>
      <c r="I6"/>
      <c r="J6"/>
      <c r="K6" s="43"/>
      <c r="L6"/>
      <c r="M6"/>
      <c r="N6"/>
      <c r="O6"/>
      <c r="P6"/>
      <c r="Q6"/>
      <c r="R6"/>
      <c r="S6"/>
    </row>
    <row r="7" spans="1:19" ht="49.5"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row>
    <row r="8" spans="1:19" ht="15" customHeight="1" x14ac:dyDescent="0.2">
      <c r="A8"/>
      <c r="B8" s="5"/>
      <c r="C8"/>
      <c r="D8"/>
      <c r="E8"/>
      <c r="F8"/>
      <c r="G8"/>
      <c r="H8"/>
      <c r="I8"/>
      <c r="J8"/>
      <c r="K8" s="43"/>
      <c r="L8"/>
      <c r="M8"/>
      <c r="N8"/>
      <c r="O8"/>
      <c r="P8"/>
      <c r="Q8"/>
      <c r="R8"/>
      <c r="S8"/>
    </row>
    <row r="9" spans="1:19" ht="15.75" x14ac:dyDescent="0.25">
      <c r="A9" s="70" t="str">
        <f>$B$151&amp;Lists!$V$7</f>
        <v>Sundry to be allocated accounts</v>
      </c>
      <c r="B9" s="187"/>
      <c r="J9"/>
    </row>
    <row r="10" spans="1:19" x14ac:dyDescent="0.2">
      <c r="A10"/>
      <c r="B10" s="5"/>
      <c r="C10"/>
      <c r="D10"/>
      <c r="E10"/>
      <c r="F10"/>
      <c r="G10"/>
      <c r="H10"/>
      <c r="I10"/>
      <c r="J10"/>
      <c r="K10" s="43"/>
      <c r="L10"/>
      <c r="M10"/>
      <c r="N10"/>
      <c r="O10"/>
      <c r="P10"/>
      <c r="Q10"/>
      <c r="R10"/>
      <c r="S10"/>
    </row>
    <row r="11" spans="1:19" ht="72.599999999999994" customHeight="1" thickBot="1" x14ac:dyDescent="0.3">
      <c r="A11" s="65" t="str">
        <f>'TB and map'!A$4</f>
        <v>Code</v>
      </c>
      <c r="B11" s="104" t="str">
        <f>Lists!$BR$5</f>
        <v>The following accounts have been mapped as 'to be allocated', because we could not determine the correct disclosure from the account code and description. If you can determine the correct disclosure for any of these accounts, then please amend the account mapping. Otherwise carry out the manual allocation beneath this table.</v>
      </c>
      <c r="C11" s="83" t="s">
        <v>1071</v>
      </c>
      <c r="J11"/>
    </row>
    <row r="13" spans="1:19" hidden="1" x14ac:dyDescent="0.2">
      <c r="B13" s="74" t="s">
        <v>785</v>
      </c>
      <c r="C13" s="62" t="s">
        <v>787</v>
      </c>
      <c r="D13" s="62" t="s">
        <v>817</v>
      </c>
      <c r="E13" s="62" t="s">
        <v>818</v>
      </c>
      <c r="F13" s="62" t="s">
        <v>819</v>
      </c>
      <c r="G13" s="62" t="s">
        <v>820</v>
      </c>
      <c r="J13"/>
    </row>
    <row r="14" spans="1:19" ht="14.1" customHeight="1" x14ac:dyDescent="0.2">
      <c r="A14" s="62" t="str" cm="1">
        <f t="array" ref="A14:G14">IFERROR(_xlfn._xlws.FILTER(_xlfn.ANCHORARRAY(Mapped_TB_Non_Zero_Data),_xlfn.ANCHORARRAY(Mapped_TB_Non_Zero_Filter_On)=Label_For_Allocations,_xlfn.ANCHORARRAY(Mapped_TB_No_Unallocated_Codes)),_xlfn.ANCHORARRAY(Mapped_TB_No_Unallocated_Codes))</f>
        <v/>
      </c>
      <c r="B14" s="74" t="str">
        <v>No unallocated codes</v>
      </c>
      <c r="C14" s="10">
        <v>0</v>
      </c>
      <c r="D14" s="10">
        <v>0</v>
      </c>
      <c r="E14" s="10">
        <v>0</v>
      </c>
      <c r="F14" s="10">
        <v>0</v>
      </c>
      <c r="G14" s="10">
        <v>0</v>
      </c>
      <c r="J14"/>
      <c r="K14" s="121" t="str" cm="1">
        <f t="array" ref="K14">IF(ISERROR(A14),{1,"Too many codes to be allocated"},"")</f>
        <v/>
      </c>
      <c r="L14" s="1"/>
      <c r="O14" s="62" t="s">
        <v>1056</v>
      </c>
      <c r="P14" s="62">
        <f>ROW($P$14)</f>
        <v>14</v>
      </c>
    </row>
    <row r="15" spans="1:19" ht="14.1" hidden="1" customHeight="1" x14ac:dyDescent="0.2">
      <c r="C15" s="10"/>
      <c r="D15" s="10"/>
      <c r="E15" s="10"/>
      <c r="F15" s="10"/>
      <c r="G15" s="10"/>
      <c r="J15"/>
      <c r="O15" s="62" t="s">
        <v>1057</v>
      </c>
      <c r="P15" s="62">
        <f>ROWS(_xlfn.ANCHORARRAY(A14))</f>
        <v>1</v>
      </c>
    </row>
    <row r="16" spans="1:19" ht="14.1" hidden="1" customHeight="1" x14ac:dyDescent="0.2">
      <c r="C16" s="10"/>
      <c r="D16" s="10"/>
      <c r="E16" s="10"/>
      <c r="F16" s="10"/>
      <c r="G16" s="10"/>
      <c r="J16"/>
      <c r="O16" s="62" t="s">
        <v>1058</v>
      </c>
      <c r="P16" s="62" t="e">
        <f ca="1">IF(DataFlow_Hide_Rows_Enabled,[1]!DCHideRow($B$149,P14,FALSE,P15),Message_DataFlow_Disabled)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15</v>
      </c>
    </row>
    <row r="19" spans="3:16" ht="14.1" hidden="1" customHeight="1" x14ac:dyDescent="0.2">
      <c r="C19" s="10"/>
      <c r="D19" s="10"/>
      <c r="E19" s="10"/>
      <c r="F19" s="10"/>
      <c r="G19" s="10"/>
      <c r="J19"/>
      <c r="O19" s="62" t="s">
        <v>1061</v>
      </c>
      <c r="P19" s="62">
        <f>P17-P18+1</f>
        <v>99</v>
      </c>
    </row>
    <row r="20" spans="3:16" ht="14.1" hidden="1" customHeight="1" x14ac:dyDescent="0.2">
      <c r="C20" s="10"/>
      <c r="D20" s="10"/>
      <c r="E20" s="10"/>
      <c r="F20" s="10"/>
      <c r="G20" s="10"/>
      <c r="J20"/>
      <c r="O20" s="62" t="s">
        <v>1062</v>
      </c>
      <c r="P20" s="62" t="e">
        <f ca="1">IF(DataFlow_Hide_Rows_Enabled,[1]!DCHideRow($B$149,P18,NOT('PwC Setup'!$B$58),P19),Message_DataFlow_Disabled)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17" hidden="1" x14ac:dyDescent="0.2">
      <c r="C113" s="10"/>
      <c r="D113" s="10"/>
      <c r="E113" s="10"/>
      <c r="F113" s="10"/>
      <c r="G113" s="10"/>
      <c r="J113"/>
    </row>
    <row r="114" spans="1:17" ht="15" thickBot="1" x14ac:dyDescent="0.25"/>
    <row r="115" spans="1:17" ht="15" thickBot="1" x14ac:dyDescent="0.25">
      <c r="B115" s="74" t="s">
        <v>1063</v>
      </c>
      <c r="C115" s="68" cm="1">
        <f t="array" ref="C115:G115">IFERROR(_xlfn.BYCOL(_xlfn.CHOOSECOLS(_xlfn.ANCHORARRAY(A$14),3,4,5,6,7),_xleta.SUM),{0,0,0,0,0})</f>
        <v>0</v>
      </c>
      <c r="D115" s="68">
        <v>0</v>
      </c>
      <c r="E115" s="68">
        <v>0</v>
      </c>
      <c r="F115" s="68">
        <v>0</v>
      </c>
      <c r="G115" s="68">
        <v>0</v>
      </c>
      <c r="J115"/>
    </row>
    <row r="116" spans="1:17" x14ac:dyDescent="0.2">
      <c r="C116" s="71"/>
      <c r="D116" s="71"/>
      <c r="E116" s="71"/>
      <c r="F116" s="71"/>
      <c r="G116" s="71"/>
      <c r="J116"/>
    </row>
    <row r="117" spans="1:17" x14ac:dyDescent="0.2">
      <c r="A117"/>
      <c r="B117" s="5"/>
      <c r="C117"/>
      <c r="D117"/>
      <c r="E117"/>
      <c r="F117"/>
      <c r="G117"/>
      <c r="H117"/>
      <c r="I117"/>
      <c r="J117"/>
      <c r="K117" s="43"/>
      <c r="L117"/>
      <c r="M117"/>
      <c r="N117"/>
      <c r="O117"/>
      <c r="P117"/>
      <c r="Q117"/>
    </row>
    <row r="118" spans="1:17" ht="15.75" x14ac:dyDescent="0.25">
      <c r="A118" s="70" t="str">
        <f>$B$150&amp;Lists!$V$6</f>
        <v>Sundry disclosure table</v>
      </c>
      <c r="B118" s="102"/>
      <c r="C118"/>
      <c r="D118"/>
      <c r="E118"/>
      <c r="F118"/>
      <c r="G118"/>
      <c r="H118"/>
      <c r="I118"/>
      <c r="J118"/>
      <c r="K118" s="43"/>
      <c r="L118"/>
      <c r="M118"/>
      <c r="N118"/>
      <c r="Q118"/>
    </row>
    <row r="119" spans="1:17" ht="15.75" x14ac:dyDescent="0.25">
      <c r="A119" s="70"/>
      <c r="B119" s="102"/>
      <c r="C119"/>
      <c r="D119"/>
      <c r="E119"/>
      <c r="F119"/>
      <c r="G119"/>
      <c r="H119"/>
      <c r="I119"/>
      <c r="J119"/>
      <c r="K119" s="43"/>
      <c r="L119"/>
      <c r="M119"/>
      <c r="N119"/>
      <c r="P119" s="103"/>
      <c r="Q119"/>
    </row>
    <row r="120" spans="1:17" ht="104.45" customHeight="1" x14ac:dyDescent="0.25">
      <c r="A120" s="70"/>
      <c r="B120"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20" s="336"/>
      <c r="D120"/>
      <c r="E120"/>
      <c r="F120"/>
      <c r="G120"/>
      <c r="H120"/>
      <c r="I120"/>
      <c r="J120"/>
      <c r="K120" s="43"/>
      <c r="L120"/>
      <c r="M120"/>
      <c r="N120"/>
      <c r="Q120"/>
    </row>
    <row r="121" spans="1:17" customFormat="1" ht="16.5" x14ac:dyDescent="0.3">
      <c r="B121" s="344" t="s">
        <v>1064</v>
      </c>
      <c r="C121" s="344"/>
    </row>
    <row r="122" spans="1:17" x14ac:dyDescent="0.2">
      <c r="A122"/>
      <c r="B122" s="102"/>
      <c r="C122"/>
      <c r="D122"/>
      <c r="E122"/>
      <c r="F122"/>
      <c r="G122"/>
      <c r="J122"/>
      <c r="K122" s="122" t="str" cm="1">
        <f t="array" ref="K122:L129">IF(Multiple_Business*(C122:C129&lt;&gt;0)*(C122:C129&lt;&gt;_SUMBYROW(D122:G129)),_xlfn.HSTACK(1,Message_Total_Equal_Breakdown),"")</f>
        <v/>
      </c>
      <c r="L122" t="str">
        <v/>
      </c>
      <c r="M122"/>
      <c r="N122"/>
      <c r="Q122" s="54" cm="1">
        <f t="array" ref="Q122:Q129">B122:$B$129</f>
        <v>0</v>
      </c>
    </row>
    <row r="123" spans="1:17" x14ac:dyDescent="0.2">
      <c r="A123"/>
      <c r="B123" s="102" t="str" cm="1">
        <f t="array" ref="B123:B129">_xlfn.ANCHORARRAY(Disclosure_List_Sundry)</f>
        <v>Other allowable expenditure</v>
      </c>
      <c r="C123" s="235"/>
      <c r="D123" s="235"/>
      <c r="E123" s="235"/>
      <c r="F123" s="235"/>
      <c r="G123" s="235"/>
      <c r="J123"/>
      <c r="K123" s="121" t="str">
        <v/>
      </c>
      <c r="L123" s="1" t="str">
        <v/>
      </c>
      <c r="M123"/>
      <c r="N123"/>
      <c r="Q123" s="54" t="str">
        <v>Other allowable expenditure</v>
      </c>
    </row>
    <row r="124" spans="1:17" x14ac:dyDescent="0.2">
      <c r="A124"/>
      <c r="B124" s="102" t="str">
        <v>Fines and penalties - disallowable</v>
      </c>
      <c r="C124" s="235"/>
      <c r="D124" s="235"/>
      <c r="E124" s="235"/>
      <c r="F124" s="235"/>
      <c r="G124" s="235"/>
      <c r="J124"/>
      <c r="K124" s="121" t="str">
        <v/>
      </c>
      <c r="L124" s="1" t="str">
        <v/>
      </c>
      <c r="M124"/>
      <c r="N124"/>
      <c r="Q124" t="str">
        <v>Fines and penalties - disallowable</v>
      </c>
    </row>
    <row r="125" spans="1:17" x14ac:dyDescent="0.2">
      <c r="A125"/>
      <c r="B125" s="102" t="str">
        <v>Entertaining - disallowable</v>
      </c>
      <c r="C125" s="235"/>
      <c r="D125" s="235"/>
      <c r="E125" s="235"/>
      <c r="F125" s="235"/>
      <c r="G125" s="235"/>
      <c r="J125"/>
      <c r="K125" s="121" t="str">
        <v/>
      </c>
      <c r="L125" s="1" t="str">
        <v/>
      </c>
      <c r="M125"/>
      <c r="N125"/>
      <c r="Q125" t="str">
        <v>Entertaining - disallowable</v>
      </c>
    </row>
    <row r="126" spans="1:17" x14ac:dyDescent="0.2">
      <c r="B126" s="102" t="str">
        <v>Capital expenditure</v>
      </c>
      <c r="C126" s="235"/>
      <c r="D126" s="235"/>
      <c r="E126" s="235"/>
      <c r="F126" s="235"/>
      <c r="G126" s="235"/>
      <c r="J126"/>
      <c r="K126" s="121" t="str">
        <v/>
      </c>
      <c r="L126" s="1" t="str">
        <v/>
      </c>
      <c r="M126"/>
      <c r="N126"/>
      <c r="Q126" t="str">
        <v>Capital expenditure</v>
      </c>
    </row>
    <row r="127" spans="1:17" x14ac:dyDescent="0.2">
      <c r="B127" s="102" t="str">
        <v>Other disallowable expenditure</v>
      </c>
      <c r="C127" s="235"/>
      <c r="D127" s="235"/>
      <c r="E127" s="235"/>
      <c r="F127" s="235"/>
      <c r="G127" s="235"/>
      <c r="J127"/>
      <c r="K127" s="121" t="str">
        <v/>
      </c>
      <c r="L127" s="1" t="str">
        <v/>
      </c>
      <c r="M127"/>
      <c r="N127"/>
      <c r="Q127" t="str">
        <v>Other disallowable expenditure</v>
      </c>
    </row>
    <row r="128" spans="1:17" x14ac:dyDescent="0.2">
      <c r="B128" s="102" t="str">
        <v>Sundry - [Allowed]</v>
      </c>
      <c r="C128" s="235"/>
      <c r="D128" s="235"/>
      <c r="E128" s="235"/>
      <c r="F128" s="235"/>
      <c r="G128" s="235"/>
      <c r="J128"/>
      <c r="K128" s="121" t="str">
        <v/>
      </c>
      <c r="L128" s="1" t="str">
        <v/>
      </c>
      <c r="M128"/>
      <c r="N128"/>
      <c r="Q128" t="str">
        <v>Sundry - [Allowed]</v>
      </c>
    </row>
    <row r="129" spans="1:21" x14ac:dyDescent="0.2">
      <c r="A129"/>
      <c r="B129" s="102" t="str">
        <v>Sundry - [Disallowed]</v>
      </c>
      <c r="C129" s="235"/>
      <c r="D129" s="235"/>
      <c r="E129" s="235"/>
      <c r="F129" s="235"/>
      <c r="G129" s="235"/>
      <c r="J129"/>
      <c r="K129" s="121" t="str">
        <v/>
      </c>
      <c r="L129" s="1" t="str">
        <v/>
      </c>
      <c r="M129"/>
      <c r="N129"/>
      <c r="O129"/>
      <c r="P129"/>
      <c r="Q129" t="str">
        <v>Sundry - [Disallowed]</v>
      </c>
      <c r="R129"/>
      <c r="S129"/>
      <c r="T129"/>
      <c r="U129"/>
    </row>
    <row r="130" spans="1:21" ht="30.75" thickBot="1" x14ac:dyDescent="0.3">
      <c r="A130" s="189"/>
      <c r="B130" s="104"/>
      <c r="C130" s="71"/>
      <c r="D130" s="71"/>
      <c r="E130" s="71"/>
      <c r="F130" s="71"/>
      <c r="G130" s="71"/>
      <c r="H130" s="65" t="s">
        <v>1065</v>
      </c>
      <c r="I130" s="8" t="s">
        <v>1066</v>
      </c>
      <c r="J130"/>
      <c r="O130" s="62" t="s">
        <v>1067</v>
      </c>
      <c r="P130" s="62">
        <f>ROW()</f>
        <v>130</v>
      </c>
      <c r="S130" s="62" t="s">
        <v>1072</v>
      </c>
      <c r="T130" s="62" t="s">
        <v>1053</v>
      </c>
      <c r="U130" s="62" t="s">
        <v>1054</v>
      </c>
    </row>
    <row r="131" spans="1:21" ht="15" x14ac:dyDescent="0.25">
      <c r="A131" s="87"/>
      <c r="B131" s="87"/>
      <c r="C131" s="87"/>
      <c r="D131" s="87"/>
      <c r="E131" s="87"/>
      <c r="F131" s="87"/>
      <c r="G131" s="87"/>
      <c r="H131" s="87"/>
      <c r="J131"/>
      <c r="K131" s="88" t="str" cm="1">
        <f t="array" ref="K131:L137">_xlfn.SWITCH(U131:U137,21,_xlfn.HSTACK(1,Message_Select_From_Dropdown_Or_Add_New_Disclosure),11,_xlfn.HSTACK(1,Message_Total_Equal_Breakdown),"")</f>
        <v/>
      </c>
      <c r="L131" s="79" t="str">
        <v/>
      </c>
      <c r="O131" s="62" t="s">
        <v>1068</v>
      </c>
      <c r="P131" s="103">
        <v>2</v>
      </c>
      <c r="Q131" s="62" t="str" cm="1">
        <f t="array" ref="Q131:Q138">IF(I131:I138=Yes,B131:B138,IF(H131:H138&lt;&gt;"",H131:H138,""))</f>
        <v/>
      </c>
      <c r="S131" s="62" cm="1">
        <f t="array" ref="S131:S137">IF(NOT(IsClient)*ISNUMBER($C131:$C137)*(LEN($H131:$H137)=0)*(LEN($I131:$I137)=0),21,0)</f>
        <v>0</v>
      </c>
      <c r="T131" s="62" cm="1">
        <f t="array" ref="T131:T137">IF(Multiple_Business*ISNUMBER(C131:C137)*(C131:C137&lt;&gt;_SUMBYROW(D131:G137)),11,0)</f>
        <v>0</v>
      </c>
      <c r="U131" s="62" cm="1">
        <f t="array" ref="U131:U137">_xlfn.BYROW(S131:T137,_xlfn.LAMBDA(_xlpm.row,MAX(_xlpm.row)))</f>
        <v>0</v>
      </c>
    </row>
    <row r="132" spans="1:21" x14ac:dyDescent="0.2">
      <c r="B132" s="247"/>
      <c r="C132" s="235"/>
      <c r="D132" s="235"/>
      <c r="E132" s="235"/>
      <c r="F132" s="235"/>
      <c r="G132" s="235"/>
      <c r="H132" s="232"/>
      <c r="I132" s="232"/>
      <c r="J132"/>
      <c r="K132" s="88" t="str">
        <v/>
      </c>
      <c r="L132" s="1" t="str">
        <v/>
      </c>
      <c r="O132" s="62" t="s">
        <v>1062</v>
      </c>
      <c r="P132" s="62" t="e">
        <f ca="1">IF(DataFlow_Hide_Rows_Enabled,[1]!DCHideRow(SheetName,P130,IsClient,P131),Message_DataFlow_Disabled)</f>
        <v>#NAME?</v>
      </c>
      <c r="Q132" s="62" t="str">
        <v/>
      </c>
      <c r="S132" s="62">
        <v>0</v>
      </c>
      <c r="T132" s="62">
        <v>0</v>
      </c>
      <c r="U132" s="62">
        <v>0</v>
      </c>
    </row>
    <row r="133" spans="1:21" x14ac:dyDescent="0.2">
      <c r="B133" s="247"/>
      <c r="C133" s="235"/>
      <c r="D133" s="235"/>
      <c r="E133" s="235"/>
      <c r="F133" s="235"/>
      <c r="G133" s="235"/>
      <c r="H133" s="232"/>
      <c r="I133" s="232"/>
      <c r="J133"/>
      <c r="K133" s="88" t="str">
        <v/>
      </c>
      <c r="L133" s="1" t="str">
        <v/>
      </c>
      <c r="Q133" s="62" t="str">
        <v/>
      </c>
      <c r="S133" s="62">
        <v>0</v>
      </c>
      <c r="T133" s="62">
        <v>0</v>
      </c>
      <c r="U133" s="62">
        <v>0</v>
      </c>
    </row>
    <row r="134" spans="1:21" x14ac:dyDescent="0.2">
      <c r="B134" s="247"/>
      <c r="C134" s="235"/>
      <c r="D134" s="235"/>
      <c r="E134" s="235"/>
      <c r="F134" s="235"/>
      <c r="G134" s="235"/>
      <c r="H134" s="232"/>
      <c r="I134" s="232"/>
      <c r="J134"/>
      <c r="K134" s="88" t="str">
        <v/>
      </c>
      <c r="L134" s="1" t="str">
        <v/>
      </c>
      <c r="Q134" s="62" t="str">
        <v/>
      </c>
      <c r="S134" s="62">
        <v>0</v>
      </c>
      <c r="T134" s="62">
        <v>0</v>
      </c>
      <c r="U134" s="62">
        <v>0</v>
      </c>
    </row>
    <row r="135" spans="1:21" x14ac:dyDescent="0.2">
      <c r="B135" s="247"/>
      <c r="C135" s="235" t="s">
        <v>384</v>
      </c>
      <c r="D135" s="235"/>
      <c r="E135" s="235"/>
      <c r="F135" s="235"/>
      <c r="G135" s="235"/>
      <c r="H135" s="232"/>
      <c r="I135" s="232"/>
      <c r="J135"/>
      <c r="K135" s="88" t="str">
        <v/>
      </c>
      <c r="L135" s="1" t="str">
        <v/>
      </c>
      <c r="Q135" s="62" t="str">
        <v/>
      </c>
      <c r="S135" s="62">
        <v>0</v>
      </c>
      <c r="T135" s="62">
        <v>0</v>
      </c>
      <c r="U135" s="62">
        <v>0</v>
      </c>
    </row>
    <row r="136" spans="1:21" x14ac:dyDescent="0.2">
      <c r="B136" s="247"/>
      <c r="C136" s="235"/>
      <c r="D136" s="235"/>
      <c r="E136" s="235"/>
      <c r="F136" s="235"/>
      <c r="G136" s="235"/>
      <c r="H136" s="232"/>
      <c r="I136" s="232"/>
      <c r="J136"/>
      <c r="K136" s="88" t="str">
        <v/>
      </c>
      <c r="L136" s="1" t="str">
        <v/>
      </c>
      <c r="Q136" s="62" t="str">
        <v/>
      </c>
      <c r="S136" s="62">
        <v>0</v>
      </c>
      <c r="T136" s="62">
        <v>0</v>
      </c>
      <c r="U136" s="62">
        <v>0</v>
      </c>
    </row>
    <row r="137" spans="1:21" x14ac:dyDescent="0.2">
      <c r="B137" s="247"/>
      <c r="C137" s="235"/>
      <c r="D137" s="235"/>
      <c r="E137" s="235"/>
      <c r="F137" s="235"/>
      <c r="G137" s="235"/>
      <c r="H137" s="232"/>
      <c r="I137" s="232"/>
      <c r="J137"/>
      <c r="K137" s="88" t="str">
        <v/>
      </c>
      <c r="L137" s="1" t="str">
        <v/>
      </c>
      <c r="Q137" s="62" t="str">
        <v/>
      </c>
      <c r="S137" s="62">
        <v>0</v>
      </c>
      <c r="T137" s="62">
        <v>0</v>
      </c>
      <c r="U137" s="62">
        <v>0</v>
      </c>
    </row>
    <row r="138" spans="1:21" ht="15" thickBot="1" x14ac:dyDescent="0.25">
      <c r="C138" s="71"/>
      <c r="D138" s="71"/>
      <c r="E138" s="71"/>
      <c r="F138" s="71"/>
      <c r="G138" s="71"/>
      <c r="J138"/>
      <c r="K138" s="88"/>
      <c r="L138" s="79"/>
      <c r="Q138" s="62" t="str">
        <v/>
      </c>
    </row>
    <row r="139" spans="1:21" ht="15" thickBot="1" x14ac:dyDescent="0.25">
      <c r="A139"/>
      <c r="B139" s="74" t="s">
        <v>1069</v>
      </c>
      <c r="C139" s="68">
        <f>SUM(C122:C138)</f>
        <v>0</v>
      </c>
      <c r="D139" s="68">
        <f>SUM(D122:D138)</f>
        <v>0</v>
      </c>
      <c r="E139" s="68">
        <f>SUM(E122:E138)</f>
        <v>0</v>
      </c>
      <c r="F139" s="68">
        <f>SUM(F122:F138)</f>
        <v>0</v>
      </c>
      <c r="G139" s="68">
        <f>SUM(G122:G138)</f>
        <v>0</v>
      </c>
      <c r="H139"/>
      <c r="I139"/>
      <c r="J139"/>
      <c r="K139" s="43"/>
      <c r="L139"/>
      <c r="M139"/>
      <c r="N139"/>
      <c r="O139"/>
      <c r="P139"/>
      <c r="Q139"/>
      <c r="R139"/>
      <c r="S139"/>
      <c r="T139"/>
      <c r="U139"/>
    </row>
    <row r="140" spans="1:21" ht="16.5" x14ac:dyDescent="0.2">
      <c r="A140"/>
      <c r="B140" s="104"/>
      <c r="C140"/>
      <c r="D140"/>
      <c r="E140"/>
      <c r="F140"/>
      <c r="G140"/>
      <c r="H140"/>
      <c r="I140"/>
      <c r="J140"/>
      <c r="K140" s="43"/>
      <c r="L140"/>
      <c r="M140"/>
      <c r="N140"/>
      <c r="O140"/>
      <c r="P140"/>
      <c r="Q140"/>
      <c r="R140"/>
      <c r="S140"/>
      <c r="T140"/>
      <c r="U140"/>
    </row>
    <row r="141" spans="1:21" ht="33" x14ac:dyDescent="0.2">
      <c r="B141" s="104" t="str">
        <f>Lists!$BR$9</f>
        <v>Add attachments by double clicking on the icon below, for example workings to back up the allocations you have made above</v>
      </c>
      <c r="C141" s="71"/>
      <c r="E141" s="71"/>
      <c r="F141" s="71"/>
      <c r="G141" s="71"/>
      <c r="J141"/>
    </row>
    <row r="142" spans="1:21" ht="15" x14ac:dyDescent="0.2">
      <c r="B142" s="35" t="s">
        <v>633</v>
      </c>
      <c r="C142" s="71"/>
      <c r="D142" s="71"/>
      <c r="E142" s="71"/>
      <c r="F142" s="71"/>
      <c r="G142" s="71"/>
      <c r="J142"/>
      <c r="K142" s="88"/>
      <c r="L142" s="1"/>
    </row>
    <row r="143" spans="1:21" x14ac:dyDescent="0.2">
      <c r="B143" s="74" t="s">
        <v>936</v>
      </c>
      <c r="C143" s="71"/>
      <c r="D143" s="71"/>
      <c r="E143" s="71"/>
      <c r="F143" s="71"/>
      <c r="G143" s="71"/>
      <c r="J143"/>
    </row>
    <row r="144" spans="1:21" ht="14.25" customHeight="1" x14ac:dyDescent="0.2">
      <c r="B144" s="342"/>
      <c r="C144" s="342"/>
      <c r="D144" s="71"/>
      <c r="E144" s="71"/>
      <c r="F144" s="71"/>
      <c r="G144" s="71"/>
      <c r="H144" s="71"/>
      <c r="J144"/>
    </row>
    <row r="145" spans="1:21" ht="14.25" customHeight="1" x14ac:dyDescent="0.2">
      <c r="B145" s="342"/>
      <c r="C145" s="342"/>
      <c r="D145" s="71"/>
      <c r="E145" s="71"/>
      <c r="F145" s="71"/>
      <c r="G145" s="71"/>
      <c r="H145" s="71"/>
      <c r="J145"/>
    </row>
    <row r="146" spans="1:21" ht="14.25" customHeight="1" x14ac:dyDescent="0.2">
      <c r="B146" s="342"/>
      <c r="C146" s="342"/>
      <c r="D146" s="71"/>
      <c r="E146" s="71"/>
      <c r="F146" s="71"/>
      <c r="G146" s="71"/>
      <c r="H146" s="71"/>
      <c r="J146"/>
    </row>
    <row r="147" spans="1:21" x14ac:dyDescent="0.2">
      <c r="A147"/>
      <c r="B147"/>
      <c r="C147"/>
      <c r="D147"/>
      <c r="E147"/>
      <c r="F147"/>
      <c r="G147"/>
      <c r="H147"/>
      <c r="I147"/>
      <c r="J147"/>
      <c r="K147" s="43"/>
      <c r="L147"/>
      <c r="M147"/>
      <c r="N147"/>
      <c r="O147"/>
      <c r="P147"/>
      <c r="Q147"/>
      <c r="R147"/>
      <c r="S147"/>
      <c r="T147"/>
      <c r="U147"/>
    </row>
    <row r="148" spans="1:21" ht="15.75" hidden="1" thickBot="1" x14ac:dyDescent="0.3">
      <c r="A148" s="65" t="s">
        <v>83</v>
      </c>
      <c r="J148"/>
    </row>
    <row r="149" spans="1:21" hidden="1" x14ac:dyDescent="0.2">
      <c r="A149" s="62" t="s">
        <v>106</v>
      </c>
      <c r="B149" s="107" t="e">
        <f ca="1">[1]!DCRefersToSheetName()</f>
        <v>#NAME?</v>
      </c>
      <c r="J149"/>
    </row>
    <row r="150" spans="1:21" hidden="1" x14ac:dyDescent="0.2">
      <c r="A150" s="62" t="s">
        <v>18</v>
      </c>
      <c r="B150" s="107" t="s">
        <v>51</v>
      </c>
      <c r="J150"/>
    </row>
    <row r="151" spans="1:21" hidden="1" x14ac:dyDescent="0.2">
      <c r="A151" s="62" t="s">
        <v>937</v>
      </c>
      <c r="B151" s="74" t="str">
        <f>+$B$150&amp;Lists!$V$5</f>
        <v>Sundry to be allocated</v>
      </c>
    </row>
    <row r="152" spans="1:21" hidden="1" x14ac:dyDescent="0.2">
      <c r="A152" s="62" t="s">
        <v>107</v>
      </c>
      <c r="B152" s="74" t="e">
        <f ca="1">Admin!G64</f>
        <v>#NAME?</v>
      </c>
    </row>
    <row r="153" spans="1:21" hidden="1" x14ac:dyDescent="0.2">
      <c r="A153" s="62" t="s">
        <v>108</v>
      </c>
      <c r="B153" s="74" t="e">
        <f ca="1">Admin!H64</f>
        <v>#NAME?</v>
      </c>
    </row>
    <row r="154" spans="1:21" hidden="1" x14ac:dyDescent="0.2">
      <c r="A154" s="62" t="s">
        <v>109</v>
      </c>
      <c r="B154" s="74" t="b">
        <f>Admin!I64</f>
        <v>1</v>
      </c>
    </row>
    <row r="155" spans="1:21" hidden="1" x14ac:dyDescent="0.2">
      <c r="A155" s="62" t="s">
        <v>507</v>
      </c>
      <c r="B155" s="108">
        <f>SUM(C6:G6,K6:K138)</f>
        <v>0</v>
      </c>
    </row>
    <row r="156" spans="1:21" hidden="1" x14ac:dyDescent="0.2">
      <c r="A156" s="62" t="s">
        <v>801</v>
      </c>
      <c r="B156" s="108" t="str" cm="1">
        <f t="array" ref="B156">_VALIDATIONSMESSAGE2(B155,_xlfn.VSTACK(B6,L6:L138),)</f>
        <v/>
      </c>
    </row>
    <row r="157" spans="1:21" hidden="1" x14ac:dyDescent="0.2">
      <c r="A157" s="62" t="s">
        <v>1070</v>
      </c>
      <c r="B157" s="108" t="b">
        <f>$C$115&lt;&gt;0</f>
        <v>0</v>
      </c>
    </row>
    <row r="158" spans="1:21" ht="15.75" hidden="1" thickBot="1" x14ac:dyDescent="0.3">
      <c r="A158" s="73" t="s">
        <v>737</v>
      </c>
    </row>
    <row r="159" spans="1:21" hidden="1" x14ac:dyDescent="0.2">
      <c r="A159" s="62" t="s">
        <v>738</v>
      </c>
    </row>
    <row r="160" spans="1:21" hidden="1" x14ac:dyDescent="0.2">
      <c r="A160" s="62" t="s">
        <v>828</v>
      </c>
      <c r="D160" s="62" t="e">
        <f ca="1">IF(DataFlow_Hide_Cols_Enabled,[1]!DCHideCol(SheetName,COLUMN(D$3),FALSE,Business_show_count),Message_DataFlow_Disabled)</f>
        <v>#NAME?</v>
      </c>
      <c r="E160" s="62" t="e">
        <f ca="1">IF(DataFlow_Hide_Cols_Enabled,[1]!DCHideCol(SheetName,COLUMN(D$3)+Business_show_count,TRUE,Business_hide_count),Message_DataFlow_Disabled)</f>
        <v>#NAME?</v>
      </c>
    </row>
    <row r="161" spans="1:2" hidden="1" x14ac:dyDescent="0.2">
      <c r="A161" s="62" t="s">
        <v>889</v>
      </c>
      <c r="B161" s="74">
        <f>COLUMN($H$1)</f>
        <v>8</v>
      </c>
    </row>
    <row r="162" spans="1:2" hidden="1" x14ac:dyDescent="0.2">
      <c r="A162" s="62" t="s">
        <v>890</v>
      </c>
      <c r="B162" s="74">
        <v>2</v>
      </c>
    </row>
    <row r="163" spans="1:2" hidden="1" x14ac:dyDescent="0.2">
      <c r="A163" s="62" t="s">
        <v>113</v>
      </c>
      <c r="B163" s="74" t="e">
        <f ca="1">IF(DataFlow_Hide_Cols_Enabled,[1]!DCHideCol($B$149,B161,IsClient,B162),Message_DataFlow_Disabled)</f>
        <v>#NAME?</v>
      </c>
    </row>
    <row r="164" spans="1:2" hidden="1" x14ac:dyDescent="0.2">
      <c r="B164" s="62" t="s">
        <v>114</v>
      </c>
    </row>
  </sheetData>
  <sheetProtection sort="0" autoFilter="0" pivotTables="0"/>
  <mergeCells count="3">
    <mergeCell ref="B144:C146"/>
    <mergeCell ref="B120:C120"/>
    <mergeCell ref="B121:C121"/>
  </mergeCells>
  <conditionalFormatting sqref="K132:K137">
    <cfRule type="iconSet" priority="9">
      <iconSet iconSet="3Symbols" showValue="0" reverse="1">
        <cfvo type="percent" val="0"/>
        <cfvo type="num" val="0" gte="0"/>
        <cfvo type="num" val="1"/>
      </iconSet>
    </cfRule>
  </conditionalFormatting>
  <conditionalFormatting sqref="K138">
    <cfRule type="iconSet" priority="12">
      <iconSet iconSet="3Symbols" showValue="0" reverse="1">
        <cfvo type="percent" val="0"/>
        <cfvo type="num" val="0" gte="0"/>
        <cfvo type="num" val="1"/>
      </iconSet>
    </cfRule>
  </conditionalFormatting>
  <conditionalFormatting sqref="K142">
    <cfRule type="iconSet" priority="7">
      <iconSet iconSet="3Symbols" showValue="0" reverse="1">
        <cfvo type="percent" val="0"/>
        <cfvo type="num" val="0" gte="0"/>
        <cfvo type="num" val="1"/>
      </iconSet>
    </cfRule>
  </conditionalFormatting>
  <conditionalFormatting sqref="K131:L131">
    <cfRule type="iconSet" priority="10">
      <iconSet iconSet="3Symbols" showValue="0" reverse="1">
        <cfvo type="percent" val="0"/>
        <cfvo type="num" val="0" gte="0"/>
        <cfvo type="num" val="1"/>
      </iconSet>
    </cfRule>
  </conditionalFormatting>
  <conditionalFormatting sqref="L138">
    <cfRule type="iconSet" priority="11">
      <iconSet iconSet="3Symbols" showValue="0" reverse="1">
        <cfvo type="percent" val="0"/>
        <cfvo type="num" val="0" gte="0"/>
        <cfvo type="num" val="1"/>
      </iconSet>
    </cfRule>
  </conditionalFormatting>
  <conditionalFormatting sqref="L142">
    <cfRule type="iconSet" priority="8">
      <iconSet iconSet="3Symbols" showValue="0" reverse="1">
        <cfvo type="percent" val="0"/>
        <cfvo type="num" val="0" gte="0"/>
        <cfvo type="num" val="1"/>
      </iconSet>
    </cfRule>
  </conditionalFormatting>
  <dataValidations count="1">
    <dataValidation type="list" allowBlank="1" showInputMessage="1" showErrorMessage="1" sqref="H132:H137" xr:uid="{00000000-0002-0000-2000-000000000000}">
      <formula1>_xlfn.ANCHORARRAY($B$123)</formula1>
    </dataValidation>
  </dataValidations>
  <hyperlinks>
    <hyperlink ref="A3" location="Index!A1" display="Index" xr:uid="{00000000-0004-0000-2000-000000000000}"/>
    <hyperlink ref="C11" location="'Map adjustments'!A1" display="Go to map adjustments" xr:uid="{00000000-0004-0000-2000-000001000000}"/>
    <hyperlink ref="B121:C121" r:id="rId1" display="For information on how PwC can help to automate this analysis" xr:uid="{00000000-0004-0000-2000-000002000000}"/>
    <hyperlink ref="B121" r:id="rId2" xr:uid="{00000000-0004-0000-2000-000003000000}"/>
  </hyperlinks>
  <pageMargins left="0.7" right="0.7" top="0.75" bottom="0.75" header="0.3" footer="0.3"/>
  <pageSetup paperSize="9" fitToHeight="0" orientation="portrait" r:id="rId3"/>
  <drawing r:id="rId4"/>
  <extLst>
    <ext xmlns:x14="http://schemas.microsoft.com/office/spreadsheetml/2009/9/main" uri="{78C0D931-6437-407d-A8EE-F0AAD7539E65}">
      <x14:conditionalFormattings>
        <x14:conditionalFormatting xmlns:xm="http://schemas.microsoft.com/office/excel/2006/main">
          <x14:cfRule type="iconSet" priority="2" id="{FC6B2FA1-CBA9-4F6E-BDCA-2F0ABCFD690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360BBAD4-F574-4AD7-9C93-4EBED806F66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 id="{7A7AF1FA-44DE-4041-9768-5A09C3E79BA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46" id="{4D481AEB-DDE5-4DBA-AE7B-BABA1063EA8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K123:K129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000-000001000000}">
          <x14:formula1>
            <xm:f>Lists!$B$4:$B$5</xm:f>
          </x14:formula1>
          <xm:sqref>I132:I137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28732-C1C5-4EF1-97B6-83EF0AADB239}">
  <sheetPr>
    <tabColor theme="7" tint="0.79995117038483843"/>
    <pageSetUpPr autoPageBreaks="0" fitToPage="1"/>
  </sheetPr>
  <dimension ref="A1:J33"/>
  <sheetViews>
    <sheetView workbookViewId="0">
      <pane xSplit="2" ySplit="3" topLeftCell="C4" activePane="bottomRight" state="frozen"/>
      <selection pane="topRight"/>
      <selection pane="bottomLeft"/>
      <selection pane="bottomRight" activeCell="C8" sqref="C8"/>
    </sheetView>
  </sheetViews>
  <sheetFormatPr defaultRowHeight="14.25" x14ac:dyDescent="0.2"/>
  <cols>
    <col min="1" max="1" width="7.125" customWidth="1"/>
    <col min="2" max="2" width="54.625" style="5" customWidth="1"/>
    <col min="3" max="3" width="15.625" customWidth="1"/>
    <col min="4" max="4" width="5.625" customWidth="1"/>
    <col min="5" max="5" width="15.625" hidden="1" customWidth="1"/>
    <col min="8" max="10" width="0" hidden="1" customWidth="1"/>
  </cols>
  <sheetData>
    <row r="1" spans="1:10" ht="23.25" x14ac:dyDescent="0.35">
      <c r="A1" s="7" t="str">
        <f>+Lists!$L$4</f>
        <v>Entity_0001 - Period end: 30/11/2024</v>
      </c>
    </row>
    <row r="2" spans="1:10" x14ac:dyDescent="0.2">
      <c r="A2" s="13"/>
    </row>
    <row r="3" spans="1:10" ht="30.75" thickBot="1" x14ac:dyDescent="0.3">
      <c r="A3" s="11" t="s">
        <v>117</v>
      </c>
      <c r="B3" s="8" t="s">
        <v>785</v>
      </c>
      <c r="C3" s="8" t="s">
        <v>787</v>
      </c>
      <c r="E3" s="8" t="s">
        <v>856</v>
      </c>
      <c r="H3" t="s">
        <v>1088</v>
      </c>
      <c r="I3" t="s">
        <v>1089</v>
      </c>
      <c r="J3" t="s">
        <v>785</v>
      </c>
    </row>
    <row r="4" spans="1:10" x14ac:dyDescent="0.2">
      <c r="C4" s="48" t="str">
        <f>Currency_Symbol</f>
        <v>£</v>
      </c>
      <c r="E4" s="48" t="str">
        <f>Currency_Symbol</f>
        <v>£</v>
      </c>
    </row>
    <row r="5" spans="1:10" ht="15.75" x14ac:dyDescent="0.25">
      <c r="A5" s="6" t="s">
        <v>1090</v>
      </c>
    </row>
    <row r="7" spans="1:10" ht="15" x14ac:dyDescent="0.25">
      <c r="B7" s="56" t="s">
        <v>1091</v>
      </c>
    </row>
    <row r="8" spans="1:10" ht="28.5" x14ac:dyDescent="0.2">
      <c r="B8" s="5" t="s">
        <v>1092</v>
      </c>
      <c r="C8" s="235"/>
      <c r="H8" t="s">
        <v>1093</v>
      </c>
      <c r="I8" t="s">
        <v>1091</v>
      </c>
      <c r="J8" t="s">
        <v>1094</v>
      </c>
    </row>
    <row r="9" spans="1:10" ht="28.5" x14ac:dyDescent="0.2">
      <c r="B9" s="5" t="s">
        <v>1095</v>
      </c>
      <c r="C9" s="235"/>
      <c r="H9" t="s">
        <v>1093</v>
      </c>
      <c r="I9" t="s">
        <v>1091</v>
      </c>
      <c r="J9" t="s">
        <v>1096</v>
      </c>
    </row>
    <row r="10" spans="1:10" x14ac:dyDescent="0.2">
      <c r="B10" s="5" t="s">
        <v>1097</v>
      </c>
      <c r="C10" s="235"/>
      <c r="H10" t="s">
        <v>1093</v>
      </c>
      <c r="I10" t="s">
        <v>1091</v>
      </c>
      <c r="J10" t="s">
        <v>1097</v>
      </c>
    </row>
    <row r="11" spans="1:10" x14ac:dyDescent="0.2">
      <c r="B11" s="5" t="s">
        <v>1098</v>
      </c>
      <c r="C11" s="235"/>
      <c r="H11" t="s">
        <v>1093</v>
      </c>
      <c r="I11" t="s">
        <v>1091</v>
      </c>
      <c r="J11" t="s">
        <v>1098</v>
      </c>
    </row>
    <row r="12" spans="1:10" x14ac:dyDescent="0.2">
      <c r="B12" s="5" t="s">
        <v>1099</v>
      </c>
      <c r="C12" s="235"/>
      <c r="H12" t="s">
        <v>1093</v>
      </c>
      <c r="I12" t="s">
        <v>1091</v>
      </c>
      <c r="J12" t="s">
        <v>1099</v>
      </c>
    </row>
    <row r="13" spans="1:10" x14ac:dyDescent="0.2">
      <c r="B13" s="5" t="s">
        <v>1100</v>
      </c>
      <c r="C13" s="235"/>
      <c r="H13" t="s">
        <v>1093</v>
      </c>
      <c r="I13" t="s">
        <v>1091</v>
      </c>
      <c r="J13" t="s">
        <v>1100</v>
      </c>
    </row>
    <row r="14" spans="1:10" x14ac:dyDescent="0.2">
      <c r="B14" s="5" t="s">
        <v>1101</v>
      </c>
      <c r="C14" s="235"/>
      <c r="H14" t="s">
        <v>1093</v>
      </c>
      <c r="I14" t="s">
        <v>1091</v>
      </c>
      <c r="J14" t="s">
        <v>1101</v>
      </c>
    </row>
    <row r="15" spans="1:10" x14ac:dyDescent="0.2">
      <c r="B15" s="5" t="s">
        <v>1102</v>
      </c>
      <c r="C15" s="235"/>
      <c r="H15" t="s">
        <v>1093</v>
      </c>
      <c r="I15" t="s">
        <v>1091</v>
      </c>
      <c r="J15" t="s">
        <v>1102</v>
      </c>
    </row>
    <row r="16" spans="1:10" x14ac:dyDescent="0.2">
      <c r="B16" s="5" t="s">
        <v>1103</v>
      </c>
      <c r="C16" s="235"/>
      <c r="H16" t="s">
        <v>1093</v>
      </c>
      <c r="I16" t="s">
        <v>1091</v>
      </c>
      <c r="J16" t="s">
        <v>1103</v>
      </c>
    </row>
    <row r="18" spans="1:10" ht="15" x14ac:dyDescent="0.25">
      <c r="B18" s="56" t="s">
        <v>1104</v>
      </c>
    </row>
    <row r="19" spans="1:10" x14ac:dyDescent="0.2">
      <c r="B19" s="5" t="s">
        <v>1105</v>
      </c>
      <c r="C19" s="235"/>
      <c r="H19" t="s">
        <v>1093</v>
      </c>
      <c r="I19" t="s">
        <v>1104</v>
      </c>
      <c r="J19" t="s">
        <v>1105</v>
      </c>
    </row>
    <row r="20" spans="1:10" ht="28.5" x14ac:dyDescent="0.2">
      <c r="B20" s="5" t="s">
        <v>1106</v>
      </c>
      <c r="C20" s="235"/>
      <c r="H20" t="s">
        <v>1093</v>
      </c>
      <c r="I20" t="s">
        <v>1104</v>
      </c>
      <c r="J20" t="s">
        <v>1107</v>
      </c>
    </row>
    <row r="21" spans="1:10" ht="28.5" x14ac:dyDescent="0.2">
      <c r="B21" s="5" t="s">
        <v>1095</v>
      </c>
      <c r="C21" s="235"/>
      <c r="H21" t="s">
        <v>1093</v>
      </c>
      <c r="I21" t="s">
        <v>1104</v>
      </c>
      <c r="J21" t="s">
        <v>1108</v>
      </c>
    </row>
    <row r="22" spans="1:10" x14ac:dyDescent="0.2">
      <c r="B22" s="5" t="s">
        <v>1109</v>
      </c>
      <c r="C22" s="235"/>
      <c r="H22" t="s">
        <v>1093</v>
      </c>
      <c r="I22" t="s">
        <v>1104</v>
      </c>
      <c r="J22" t="s">
        <v>1109</v>
      </c>
    </row>
    <row r="23" spans="1:10" x14ac:dyDescent="0.2">
      <c r="B23" s="5" t="s">
        <v>1103</v>
      </c>
      <c r="C23" s="235"/>
      <c r="H23" t="s">
        <v>1093</v>
      </c>
      <c r="I23" t="s">
        <v>1104</v>
      </c>
      <c r="J23" t="s">
        <v>1103</v>
      </c>
    </row>
    <row r="24" spans="1:10" ht="15" thickBot="1" x14ac:dyDescent="0.25"/>
    <row r="25" spans="1:10" ht="15" thickBot="1" x14ac:dyDescent="0.25">
      <c r="B25" s="5" t="s">
        <v>1110</v>
      </c>
      <c r="C25" s="68">
        <f>SUM(C8:C23)</f>
        <v>0</v>
      </c>
      <c r="E25" s="68">
        <f>SUM(E8:E23)</f>
        <v>0</v>
      </c>
    </row>
    <row r="28" spans="1:10" ht="15.75" hidden="1" thickBot="1" x14ac:dyDescent="0.3">
      <c r="A28" s="65" t="s">
        <v>83</v>
      </c>
      <c r="B28" s="62"/>
    </row>
    <row r="29" spans="1:10" hidden="1" x14ac:dyDescent="0.2">
      <c r="A29" s="62" t="s">
        <v>106</v>
      </c>
      <c r="B29" s="76" t="e">
        <f ca="1">[1]!DCRefersToSheetName()</f>
        <v>#NAME?</v>
      </c>
    </row>
    <row r="30" spans="1:10" hidden="1" x14ac:dyDescent="0.2">
      <c r="A30" s="62" t="s">
        <v>1070</v>
      </c>
      <c r="B30" s="85" t="b">
        <f>E25&lt;&gt;0</f>
        <v>0</v>
      </c>
    </row>
    <row r="31" spans="1:10" ht="15.75" hidden="1" thickBot="1" x14ac:dyDescent="0.3">
      <c r="A31" s="73" t="s">
        <v>737</v>
      </c>
      <c r="B31" s="62"/>
    </row>
    <row r="32" spans="1:10" hidden="1" x14ac:dyDescent="0.2">
      <c r="A32" s="62" t="s">
        <v>738</v>
      </c>
      <c r="B32" s="62"/>
    </row>
    <row r="33" spans="1:2" hidden="1" x14ac:dyDescent="0.2">
      <c r="A33" s="62" t="s">
        <v>114</v>
      </c>
      <c r="B33" s="62"/>
    </row>
  </sheetData>
  <sheetProtection sort="0" autoFilter="0" pivotTables="0"/>
  <hyperlinks>
    <hyperlink ref="A3" location="Index!A1" display="Index" xr:uid="{00000000-0004-0000-2100-000000000000}"/>
  </hyperlinks>
  <pageMargins left="0.7" right="0.7" top="0.75" bottom="0.75" header="0.3" footer="0.3"/>
  <pageSetup paperSize="9"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E1691-3CC8-42B7-83DB-5F5AD36CD357}">
  <sheetPr>
    <tabColor theme="8" tint="0.79995117038483843"/>
    <pageSetUpPr autoPageBreaks="0" fitToPage="1"/>
  </sheetPr>
  <dimension ref="A1:P156"/>
  <sheetViews>
    <sheetView workbookViewId="0">
      <pane xSplit="2" ySplit="3" topLeftCell="C4" activePane="bottomRight" state="frozen"/>
      <selection pane="topRight"/>
      <selection pane="bottomLeft"/>
      <selection pane="bottomRight" activeCell="D6" sqref="D6"/>
    </sheetView>
  </sheetViews>
  <sheetFormatPr defaultColWidth="8.625" defaultRowHeight="14.25" x14ac:dyDescent="0.2"/>
  <cols>
    <col min="1" max="1" width="6.875" style="62" customWidth="1"/>
    <col min="2" max="2" width="60.625" style="62" customWidth="1"/>
    <col min="3" max="7" width="15.625" style="62" customWidth="1"/>
    <col min="8" max="8" width="8.625" style="62"/>
    <col min="9" max="9" width="55.125" style="62" customWidth="1"/>
    <col min="10" max="10" width="8.625" style="62" customWidth="1"/>
    <col min="11" max="11" width="39.125" style="62" hidden="1" customWidth="1"/>
    <col min="12" max="12" width="13.625" style="62" hidden="1" customWidth="1"/>
    <col min="13" max="13" width="5.125" style="62" hidden="1" customWidth="1"/>
    <col min="14" max="14" width="8.125" style="62" hidden="1" customWidth="1"/>
    <col min="15" max="15" width="14.625" style="62" hidden="1" customWidth="1"/>
    <col min="16" max="16" width="8.625" style="62" hidden="1" customWidth="1"/>
    <col min="17" max="16384" width="8.625" style="62"/>
  </cols>
  <sheetData>
    <row r="1" spans="1:16" ht="23.25" x14ac:dyDescent="0.35">
      <c r="A1" s="63" t="str">
        <f>+Lists!$L$4</f>
        <v>Entity_0001 - Period end: 30/11/2024</v>
      </c>
      <c r="L1" s="62" t="s">
        <v>1111</v>
      </c>
    </row>
    <row r="2" spans="1:16" x14ac:dyDescent="0.2">
      <c r="A2" s="13" t="e" cm="1">
        <f t="array" aca="1" ref="A2" ca="1">HYPERLINK("#Help!Navigation_"&amp;SUBSTITUTE(SheetName," ","_"),"Help")</f>
        <v>#NAME?</v>
      </c>
    </row>
    <row r="3" spans="1:16" ht="30.75" thickBot="1" x14ac:dyDescent="0.3">
      <c r="A3" s="64" t="s">
        <v>117</v>
      </c>
      <c r="B3" s="65" t="s">
        <v>785</v>
      </c>
      <c r="C3" s="65" t="s">
        <v>935</v>
      </c>
      <c r="D3" s="65" t="s">
        <v>1112</v>
      </c>
      <c r="E3" s="65" t="s">
        <v>1113</v>
      </c>
      <c r="F3" s="65" t="s">
        <v>1114</v>
      </c>
      <c r="G3" s="65" t="s">
        <v>1115</v>
      </c>
      <c r="I3" s="65" t="s">
        <v>1116</v>
      </c>
      <c r="K3" s="62" t="s">
        <v>7</v>
      </c>
      <c r="L3" s="62" t="s">
        <v>1117</v>
      </c>
      <c r="M3" s="62" t="s">
        <v>1118</v>
      </c>
      <c r="O3" s="62" t="s">
        <v>894</v>
      </c>
      <c r="P3" s="62" t="s">
        <v>1119</v>
      </c>
    </row>
    <row r="4" spans="1:16" ht="16.5" x14ac:dyDescent="0.2">
      <c r="C4" s="67" t="str">
        <f t="shared" ref="C4:G4" si="0">+Currency_Symbol</f>
        <v>£</v>
      </c>
      <c r="D4" s="67" t="str">
        <f t="shared" si="0"/>
        <v>£</v>
      </c>
      <c r="E4" s="67" t="str">
        <f t="shared" si="0"/>
        <v>£</v>
      </c>
      <c r="F4" s="67" t="str">
        <f t="shared" si="0"/>
        <v>£</v>
      </c>
      <c r="G4" s="67" t="str">
        <f t="shared" si="0"/>
        <v>£</v>
      </c>
      <c r="I4" s="104" t="s">
        <v>1120</v>
      </c>
      <c r="K4" s="62" t="s">
        <v>1121</v>
      </c>
    </row>
    <row r="5" spans="1:16" ht="33" x14ac:dyDescent="0.25">
      <c r="B5" s="70" t="s">
        <v>1122</v>
      </c>
      <c r="C5" s="71"/>
      <c r="D5" s="71"/>
      <c r="E5" s="71"/>
      <c r="F5" s="71"/>
      <c r="G5" s="71"/>
      <c r="I5" s="104" t="s">
        <v>1123</v>
      </c>
    </row>
    <row r="6" spans="1:16" x14ac:dyDescent="0.2">
      <c r="B6" s="62" t="s">
        <v>1124</v>
      </c>
      <c r="C6" s="71">
        <f t="shared" ref="C6:C16" si="1">SUM(D6:H6)</f>
        <v>0</v>
      </c>
      <c r="D6" s="235"/>
      <c r="E6" s="235"/>
      <c r="F6" s="235"/>
      <c r="G6" s="235"/>
      <c r="K6" s="62" t="s">
        <v>1125</v>
      </c>
      <c r="L6" s="62" t="b">
        <f>OR($B$87,'PwC Setup'!$B$58,C6)</f>
        <v>1</v>
      </c>
      <c r="M6" s="62">
        <f>ROW()</f>
        <v>6</v>
      </c>
      <c r="N6" s="62">
        <v>1</v>
      </c>
      <c r="O6" s="62" t="e">
        <f ca="1">IF(DataFlow_Hide_Rows_Enabled,[1]!DCHideRow($B$69,$M6,NOT($L6),N6),Message_DataFlow_Disabled)</f>
        <v>#NAME?</v>
      </c>
    </row>
    <row r="7" spans="1:16" ht="16.5" hidden="1" x14ac:dyDescent="0.2">
      <c r="B7" s="62" t="s">
        <v>1124</v>
      </c>
      <c r="C7" s="71">
        <f t="shared" si="1"/>
        <v>0</v>
      </c>
      <c r="D7" s="71">
        <f>IF($B$87,+D6,+D88)</f>
        <v>0</v>
      </c>
      <c r="E7" s="71">
        <f>IF($B$87,+E6,+E88)</f>
        <v>0</v>
      </c>
      <c r="F7" s="71">
        <f>IF($B$87,+F6,+F88)</f>
        <v>0</v>
      </c>
      <c r="G7" s="71">
        <f>IF($B$87,+G6,+G88)</f>
        <v>0</v>
      </c>
      <c r="I7" s="104"/>
      <c r="L7" s="62" t="b">
        <f>OR(NOT($B$87),'PwC Setup'!$B$58)</f>
        <v>0</v>
      </c>
      <c r="M7" s="62">
        <f t="shared" ref="M7:M57" si="2">M6+1</f>
        <v>7</v>
      </c>
      <c r="N7" s="62">
        <v>1</v>
      </c>
      <c r="O7" s="62" t="e">
        <f ca="1">IF(DataFlow_Hide_Rows_Enabled,[1]!DCHideRow($B$69,$M7,NOT($L7),N7),Message_DataFlow_Disabled)</f>
        <v>#NAME?</v>
      </c>
      <c r="P7" s="62" t="s">
        <v>1126</v>
      </c>
    </row>
    <row r="8" spans="1:16" customFormat="1" x14ac:dyDescent="0.2">
      <c r="B8" s="62" t="s">
        <v>1127</v>
      </c>
      <c r="C8" s="71">
        <f t="shared" si="1"/>
        <v>0</v>
      </c>
      <c r="D8" s="235"/>
      <c r="E8" s="235"/>
      <c r="F8" s="235"/>
      <c r="G8" s="235"/>
      <c r="M8" s="62">
        <f t="shared" si="2"/>
        <v>8</v>
      </c>
      <c r="N8" s="62"/>
      <c r="P8" t="s">
        <v>1128</v>
      </c>
    </row>
    <row r="9" spans="1:16" ht="16.5" x14ac:dyDescent="0.2">
      <c r="B9" s="61" t="s">
        <v>1129</v>
      </c>
      <c r="C9" s="71">
        <f t="shared" si="1"/>
        <v>0</v>
      </c>
      <c r="D9" s="235"/>
      <c r="E9" s="235"/>
      <c r="F9" s="235"/>
      <c r="G9" s="235"/>
      <c r="I9" s="104"/>
      <c r="M9" s="62">
        <f t="shared" si="2"/>
        <v>9</v>
      </c>
      <c r="P9" s="62" t="s">
        <v>1130</v>
      </c>
    </row>
    <row r="10" spans="1:16" ht="16.5" x14ac:dyDescent="0.2">
      <c r="B10" s="62" t="s">
        <v>1131</v>
      </c>
      <c r="C10" s="71">
        <f t="shared" si="1"/>
        <v>0</v>
      </c>
      <c r="D10" s="235"/>
      <c r="E10" s="235"/>
      <c r="F10" s="235"/>
      <c r="G10" s="235"/>
      <c r="I10" s="104"/>
      <c r="M10" s="62">
        <f t="shared" si="2"/>
        <v>10</v>
      </c>
      <c r="P10" s="62" t="s">
        <v>1132</v>
      </c>
    </row>
    <row r="11" spans="1:16" ht="16.5" x14ac:dyDescent="0.2">
      <c r="B11" s="61" t="s">
        <v>1133</v>
      </c>
      <c r="C11" s="71">
        <f t="shared" si="1"/>
        <v>0</v>
      </c>
      <c r="D11" s="57"/>
      <c r="E11" s="57"/>
      <c r="F11" s="57"/>
      <c r="G11" s="57"/>
      <c r="I11" s="104"/>
      <c r="M11" s="62">
        <f t="shared" si="2"/>
        <v>11</v>
      </c>
      <c r="P11" s="62" t="s">
        <v>1134</v>
      </c>
    </row>
    <row r="12" spans="1:16" ht="16.5" x14ac:dyDescent="0.2">
      <c r="B12" s="61" t="s">
        <v>1135</v>
      </c>
      <c r="C12" s="71">
        <f t="shared" si="1"/>
        <v>0</v>
      </c>
      <c r="D12" s="235"/>
      <c r="E12" s="235"/>
      <c r="F12" s="235"/>
      <c r="G12" s="235"/>
      <c r="I12" s="104"/>
      <c r="M12" s="62">
        <f t="shared" si="2"/>
        <v>12</v>
      </c>
      <c r="P12" s="62" t="s">
        <v>1136</v>
      </c>
    </row>
    <row r="13" spans="1:16" ht="16.5" x14ac:dyDescent="0.2">
      <c r="B13" s="61" t="s">
        <v>1137</v>
      </c>
      <c r="C13" s="71">
        <f t="shared" si="1"/>
        <v>0</v>
      </c>
      <c r="D13" s="235"/>
      <c r="E13" s="235"/>
      <c r="F13" s="235"/>
      <c r="G13" s="235"/>
      <c r="I13" s="104"/>
      <c r="M13" s="62">
        <f t="shared" si="2"/>
        <v>13</v>
      </c>
      <c r="P13" s="62" t="s">
        <v>1138</v>
      </c>
    </row>
    <row r="14" spans="1:16" ht="16.5" hidden="1" x14ac:dyDescent="0.2">
      <c r="B14" s="19"/>
      <c r="C14" s="71">
        <f t="shared" si="1"/>
        <v>0</v>
      </c>
      <c r="D14" s="235"/>
      <c r="E14" s="235"/>
      <c r="F14" s="235"/>
      <c r="G14" s="235"/>
      <c r="I14" s="104" t="s">
        <v>1139</v>
      </c>
      <c r="K14" s="62" t="s">
        <v>1140</v>
      </c>
      <c r="L14" s="62" t="b">
        <f>OR(+$C$83,'PwC Setup'!$B$58,C14:C16)</f>
        <v>0</v>
      </c>
      <c r="M14" s="62">
        <f t="shared" si="2"/>
        <v>14</v>
      </c>
      <c r="N14" s="62">
        <v>3</v>
      </c>
      <c r="O14" s="62" t="e">
        <f ca="1">IF(DataFlow_Hide_Rows_Enabled,[1]!DCHideRow($B$69,$M14,NOT($L14),N14),Message_DataFlow_Disabled)</f>
        <v>#NAME?</v>
      </c>
      <c r="P14" s="62" t="s">
        <v>1141</v>
      </c>
    </row>
    <row r="15" spans="1:16" ht="16.5" hidden="1" x14ac:dyDescent="0.2">
      <c r="B15" s="19"/>
      <c r="C15" s="71">
        <f t="shared" si="1"/>
        <v>0</v>
      </c>
      <c r="D15" s="235"/>
      <c r="E15" s="235"/>
      <c r="F15" s="235"/>
      <c r="G15" s="235"/>
      <c r="I15" s="104"/>
      <c r="M15" s="62">
        <f t="shared" si="2"/>
        <v>15</v>
      </c>
      <c r="P15" s="62" t="s">
        <v>1142</v>
      </c>
    </row>
    <row r="16" spans="1:16" ht="16.5" hidden="1" x14ac:dyDescent="0.2">
      <c r="B16" s="19"/>
      <c r="C16" s="71">
        <f t="shared" si="1"/>
        <v>0</v>
      </c>
      <c r="D16" s="235"/>
      <c r="E16" s="235"/>
      <c r="F16" s="235"/>
      <c r="G16" s="235"/>
      <c r="I16" s="104"/>
      <c r="M16" s="62">
        <f t="shared" si="2"/>
        <v>16</v>
      </c>
      <c r="P16" s="62" t="s">
        <v>1143</v>
      </c>
    </row>
    <row r="17" spans="2:16" ht="17.25" thickBot="1" x14ac:dyDescent="0.25">
      <c r="C17" s="71"/>
      <c r="D17" s="71"/>
      <c r="E17" s="71"/>
      <c r="F17" s="71"/>
      <c r="G17" s="71"/>
      <c r="I17" s="104"/>
      <c r="M17" s="62">
        <f t="shared" si="2"/>
        <v>17</v>
      </c>
    </row>
    <row r="18" spans="2:16" ht="17.25" thickBot="1" x14ac:dyDescent="0.25">
      <c r="B18" s="62" t="s">
        <v>1144</v>
      </c>
      <c r="C18" s="68">
        <f>SUM(C7:C17)</f>
        <v>0</v>
      </c>
      <c r="D18" s="68">
        <f>SUM(D7:D17)</f>
        <v>0</v>
      </c>
      <c r="E18" s="68">
        <f>SUM(E7:E17)</f>
        <v>0</v>
      </c>
      <c r="F18" s="68">
        <f>SUM(F7:F17)</f>
        <v>0</v>
      </c>
      <c r="G18" s="68">
        <f>SUM(G7:G17)</f>
        <v>0</v>
      </c>
      <c r="I18" s="104"/>
      <c r="K18" s="62" t="s">
        <v>1145</v>
      </c>
      <c r="M18" s="62">
        <f t="shared" si="2"/>
        <v>18</v>
      </c>
    </row>
    <row r="19" spans="2:16" ht="16.5" x14ac:dyDescent="0.2">
      <c r="I19" s="104"/>
      <c r="M19" s="62">
        <f t="shared" si="2"/>
        <v>19</v>
      </c>
    </row>
    <row r="20" spans="2:16" ht="16.5" x14ac:dyDescent="0.25">
      <c r="B20" s="70" t="s">
        <v>903</v>
      </c>
      <c r="I20" s="104" t="s">
        <v>1146</v>
      </c>
      <c r="M20" s="62">
        <f t="shared" si="2"/>
        <v>20</v>
      </c>
    </row>
    <row r="21" spans="2:16" ht="16.5" x14ac:dyDescent="0.2">
      <c r="B21" s="62" t="s">
        <v>1124</v>
      </c>
      <c r="C21" s="71">
        <f t="shared" ref="C21:C32" si="3">SUM(D21:H21)</f>
        <v>0</v>
      </c>
      <c r="D21" s="235"/>
      <c r="E21" s="235"/>
      <c r="F21" s="235"/>
      <c r="G21" s="235"/>
      <c r="I21" s="104"/>
      <c r="K21" s="62" t="str">
        <f>K6</f>
        <v>this is data entry for 1st period</v>
      </c>
      <c r="L21" s="62" t="b">
        <f>OR($B$87,'PwC Setup'!$B$58,C21)</f>
        <v>1</v>
      </c>
      <c r="M21" s="62">
        <f t="shared" si="2"/>
        <v>21</v>
      </c>
      <c r="N21" s="62">
        <v>1</v>
      </c>
      <c r="O21" s="62" t="e">
        <f ca="1">IF(DataFlow_Hide_Rows_Enabled,[1]!DCHideRow($B$69,$M21,NOT($L21),N21),Message_DataFlow_Disabled)</f>
        <v>#NAME?</v>
      </c>
    </row>
    <row r="22" spans="2:16" ht="16.5" hidden="1" x14ac:dyDescent="0.2">
      <c r="B22" s="62" t="s">
        <v>1124</v>
      </c>
      <c r="C22" s="71">
        <f t="shared" si="3"/>
        <v>0</v>
      </c>
      <c r="D22" s="71">
        <f>IF($B$87,+D21,+D89)</f>
        <v>0</v>
      </c>
      <c r="E22" s="71">
        <f>IF($B$87,+E21,+E89)</f>
        <v>0</v>
      </c>
      <c r="F22" s="71">
        <f>IF($B$87,+F21,+F89)</f>
        <v>0</v>
      </c>
      <c r="G22" s="71">
        <f>IF($B$87,+G21,+G89)</f>
        <v>0</v>
      </c>
      <c r="I22" s="104"/>
      <c r="L22" s="62" t="b">
        <f>OR(NOT($B$87),'PwC Setup'!$B$58)</f>
        <v>0</v>
      </c>
      <c r="M22" s="62">
        <f t="shared" si="2"/>
        <v>22</v>
      </c>
      <c r="N22" s="62">
        <v>1</v>
      </c>
      <c r="O22" s="62" t="e">
        <f ca="1">IF(DataFlow_Hide_Rows_Enabled,[1]!DCHideRow($B$69,$M22,NOT($L22),N22),Message_DataFlow_Disabled)</f>
        <v>#NAME?</v>
      </c>
      <c r="P22" s="62" t="s">
        <v>1147</v>
      </c>
    </row>
    <row r="23" spans="2:16" customFormat="1" x14ac:dyDescent="0.2">
      <c r="B23" s="62" t="s">
        <v>1127</v>
      </c>
      <c r="C23" s="71">
        <f t="shared" si="3"/>
        <v>0</v>
      </c>
      <c r="D23" s="235"/>
      <c r="E23" s="235"/>
      <c r="F23" s="235"/>
      <c r="G23" s="235"/>
      <c r="M23" s="62">
        <f t="shared" si="2"/>
        <v>23</v>
      </c>
      <c r="N23" s="62"/>
      <c r="P23" t="s">
        <v>1148</v>
      </c>
    </row>
    <row r="24" spans="2:16" ht="16.5" x14ac:dyDescent="0.2">
      <c r="B24" s="62" t="s">
        <v>1149</v>
      </c>
      <c r="C24" s="71">
        <f t="shared" si="3"/>
        <v>0</v>
      </c>
      <c r="D24" s="235"/>
      <c r="E24" s="235"/>
      <c r="F24" s="235"/>
      <c r="G24" s="235"/>
      <c r="I24" s="104"/>
      <c r="M24" s="62">
        <f t="shared" si="2"/>
        <v>24</v>
      </c>
      <c r="P24" s="62" t="s">
        <v>1150</v>
      </c>
    </row>
    <row r="25" spans="2:16" ht="16.5" x14ac:dyDescent="0.2">
      <c r="B25" s="62" t="s">
        <v>1151</v>
      </c>
      <c r="C25" s="71">
        <f t="shared" si="3"/>
        <v>0</v>
      </c>
      <c r="D25" s="235"/>
      <c r="E25" s="235"/>
      <c r="F25" s="235"/>
      <c r="G25" s="235"/>
      <c r="I25" s="104"/>
      <c r="M25" s="62">
        <f t="shared" si="2"/>
        <v>25</v>
      </c>
      <c r="P25" s="62" t="s">
        <v>1152</v>
      </c>
    </row>
    <row r="26" spans="2:16" ht="16.5" x14ac:dyDescent="0.2">
      <c r="B26" s="62" t="s">
        <v>1153</v>
      </c>
      <c r="C26" s="71">
        <f t="shared" si="3"/>
        <v>0</v>
      </c>
      <c r="D26" s="235"/>
      <c r="E26" s="235"/>
      <c r="F26" s="235"/>
      <c r="G26" s="235"/>
      <c r="I26" s="104"/>
      <c r="M26" s="62">
        <f t="shared" si="2"/>
        <v>26</v>
      </c>
      <c r="P26" s="62" t="s">
        <v>1154</v>
      </c>
    </row>
    <row r="27" spans="2:16" ht="16.5" x14ac:dyDescent="0.2">
      <c r="B27" s="61" t="s">
        <v>1133</v>
      </c>
      <c r="C27" s="71">
        <f t="shared" si="3"/>
        <v>0</v>
      </c>
      <c r="D27" s="57"/>
      <c r="E27" s="57"/>
      <c r="F27" s="57"/>
      <c r="G27" s="57"/>
      <c r="I27" s="104"/>
      <c r="M27" s="62">
        <f t="shared" si="2"/>
        <v>27</v>
      </c>
      <c r="P27" s="62" t="s">
        <v>1155</v>
      </c>
    </row>
    <row r="28" spans="2:16" ht="16.5" x14ac:dyDescent="0.2">
      <c r="B28" s="62" t="s">
        <v>1156</v>
      </c>
      <c r="C28" s="71">
        <f t="shared" si="3"/>
        <v>0</v>
      </c>
      <c r="D28" s="235"/>
      <c r="E28" s="235"/>
      <c r="F28" s="235"/>
      <c r="G28" s="235"/>
      <c r="I28" s="104"/>
      <c r="M28" s="62">
        <f t="shared" si="2"/>
        <v>28</v>
      </c>
      <c r="P28" s="62" t="s">
        <v>1157</v>
      </c>
    </row>
    <row r="29" spans="2:16" ht="16.5" x14ac:dyDescent="0.2">
      <c r="B29" s="61" t="s">
        <v>1158</v>
      </c>
      <c r="C29" s="71">
        <f t="shared" si="3"/>
        <v>0</v>
      </c>
      <c r="D29" s="235"/>
      <c r="E29" s="235"/>
      <c r="F29" s="235"/>
      <c r="G29" s="235"/>
      <c r="I29" s="104"/>
      <c r="M29" s="62">
        <f t="shared" si="2"/>
        <v>29</v>
      </c>
      <c r="P29" s="62" t="s">
        <v>1159</v>
      </c>
    </row>
    <row r="30" spans="2:16" ht="16.5" hidden="1" x14ac:dyDescent="0.2">
      <c r="B30" s="19"/>
      <c r="C30" s="71">
        <f t="shared" si="3"/>
        <v>0</v>
      </c>
      <c r="D30" s="235"/>
      <c r="E30" s="235"/>
      <c r="F30" s="235"/>
      <c r="G30" s="235"/>
      <c r="I30" s="104" t="s">
        <v>1139</v>
      </c>
      <c r="K30" s="62" t="str">
        <f>K14</f>
        <v>Below switch in Admin will show or hide other rows for cost and depreciation</v>
      </c>
      <c r="L30" s="62" t="b">
        <f>OR(+$C$83,'PwC Setup'!$B$58,C30:C32)</f>
        <v>0</v>
      </c>
      <c r="M30" s="62">
        <f t="shared" si="2"/>
        <v>30</v>
      </c>
      <c r="N30" s="62">
        <v>3</v>
      </c>
      <c r="O30" s="62" t="e">
        <f ca="1">IF(DataFlow_Hide_Rows_Enabled,[1]!DCHideRow($B$69,$M30,NOT($L30),N30),Message_DataFlow_Disabled)</f>
        <v>#NAME?</v>
      </c>
      <c r="P30" s="62" t="s">
        <v>1160</v>
      </c>
    </row>
    <row r="31" spans="2:16" hidden="1" x14ac:dyDescent="0.2">
      <c r="B31" s="19"/>
      <c r="C31" s="71">
        <f t="shared" si="3"/>
        <v>0</v>
      </c>
      <c r="D31" s="235"/>
      <c r="E31" s="235"/>
      <c r="F31" s="235"/>
      <c r="G31" s="235"/>
      <c r="M31" s="62">
        <f t="shared" si="2"/>
        <v>31</v>
      </c>
      <c r="P31" s="62" t="s">
        <v>1161</v>
      </c>
    </row>
    <row r="32" spans="2:16" hidden="1" x14ac:dyDescent="0.2">
      <c r="B32" s="19"/>
      <c r="C32" s="71">
        <f t="shared" si="3"/>
        <v>0</v>
      </c>
      <c r="D32" s="235"/>
      <c r="E32" s="235"/>
      <c r="F32" s="235"/>
      <c r="G32" s="235"/>
      <c r="M32" s="62">
        <f t="shared" si="2"/>
        <v>32</v>
      </c>
      <c r="P32" s="62" t="s">
        <v>1162</v>
      </c>
    </row>
    <row r="33" spans="1:15" ht="15" thickBot="1" x14ac:dyDescent="0.25">
      <c r="C33" s="71"/>
      <c r="D33" s="71"/>
      <c r="E33" s="71"/>
      <c r="F33" s="71"/>
      <c r="G33" s="71"/>
      <c r="M33" s="62">
        <f t="shared" si="2"/>
        <v>33</v>
      </c>
    </row>
    <row r="34" spans="1:15" ht="15" thickBot="1" x14ac:dyDescent="0.25">
      <c r="B34" s="62" t="s">
        <v>1163</v>
      </c>
      <c r="C34" s="68">
        <f>SUM(C22:C33)</f>
        <v>0</v>
      </c>
      <c r="D34" s="68">
        <f>SUM(D22:D33)</f>
        <v>0</v>
      </c>
      <c r="E34" s="68">
        <f>SUM(E22:E33)</f>
        <v>0</v>
      </c>
      <c r="F34" s="68">
        <f>SUM(F22:F33)</f>
        <v>0</v>
      </c>
      <c r="G34" s="68">
        <f>SUM(G22:G33)</f>
        <v>0</v>
      </c>
      <c r="K34" s="62" t="str">
        <f>K18</f>
        <v>Calculation ignores the data entry opening value</v>
      </c>
      <c r="M34" s="62">
        <f t="shared" si="2"/>
        <v>34</v>
      </c>
    </row>
    <row r="35" spans="1:15" ht="15" thickBot="1" x14ac:dyDescent="0.25">
      <c r="C35" s="71"/>
      <c r="D35" s="71"/>
      <c r="E35" s="71"/>
      <c r="F35" s="71"/>
      <c r="G35" s="71"/>
      <c r="M35" s="62">
        <f t="shared" si="2"/>
        <v>35</v>
      </c>
    </row>
    <row r="36" spans="1:15" ht="15" thickBot="1" x14ac:dyDescent="0.25">
      <c r="B36" s="62" t="s">
        <v>1164</v>
      </c>
      <c r="C36" s="68">
        <f t="shared" ref="C36:G36" si="4">+C18-C34</f>
        <v>0</v>
      </c>
      <c r="D36" s="68">
        <f t="shared" si="4"/>
        <v>0</v>
      </c>
      <c r="E36" s="68">
        <f t="shared" si="4"/>
        <v>0</v>
      </c>
      <c r="F36" s="68">
        <f t="shared" si="4"/>
        <v>0</v>
      </c>
      <c r="G36" s="68">
        <f t="shared" si="4"/>
        <v>0</v>
      </c>
      <c r="M36" s="62">
        <f t="shared" si="2"/>
        <v>36</v>
      </c>
    </row>
    <row r="37" spans="1:15" x14ac:dyDescent="0.2">
      <c r="C37" s="71"/>
      <c r="D37" s="71"/>
      <c r="E37" s="71"/>
      <c r="F37" s="71"/>
      <c r="G37" s="71"/>
      <c r="M37" s="62">
        <f t="shared" si="2"/>
        <v>37</v>
      </c>
    </row>
    <row r="38" spans="1:15" x14ac:dyDescent="0.2">
      <c r="C38" s="71"/>
      <c r="D38" s="71"/>
      <c r="E38" s="71"/>
      <c r="F38" s="71"/>
      <c r="G38" s="71"/>
      <c r="M38" s="62">
        <f t="shared" si="2"/>
        <v>38</v>
      </c>
    </row>
    <row r="39" spans="1:15" x14ac:dyDescent="0.2">
      <c r="B39" s="62" t="s">
        <v>1165</v>
      </c>
      <c r="C39" s="71">
        <f ca="1">'Net operating expenses'!$C$22</f>
        <v>0</v>
      </c>
      <c r="D39" s="71"/>
      <c r="E39" s="71"/>
      <c r="F39" s="71"/>
      <c r="G39" s="71"/>
      <c r="M39" s="62">
        <f t="shared" si="2"/>
        <v>39</v>
      </c>
    </row>
    <row r="40" spans="1:15" x14ac:dyDescent="0.2">
      <c r="B40" s="1" t="str">
        <f ca="1">IF(C40=1,"Depreciation should agree to the income statement","")</f>
        <v/>
      </c>
      <c r="C40" s="121" t="str">
        <f ca="1">IF(AND($C24=0,$C39=0),"",IF($C24=$C$39,0,1))</f>
        <v/>
      </c>
      <c r="D40" s="71"/>
      <c r="E40" s="71"/>
      <c r="F40" s="71"/>
      <c r="G40" s="71"/>
      <c r="M40" s="62">
        <f t="shared" si="2"/>
        <v>40</v>
      </c>
    </row>
    <row r="41" spans="1:15" x14ac:dyDescent="0.2">
      <c r="B41" s="62" t="s">
        <v>1166</v>
      </c>
      <c r="C41" s="71">
        <f ca="1">'Net operating expenses'!$C$23</f>
        <v>0</v>
      </c>
      <c r="D41" s="71"/>
      <c r="E41" s="71"/>
      <c r="F41" s="71"/>
      <c r="G41" s="71"/>
      <c r="H41" s="71"/>
      <c r="I41" s="71"/>
      <c r="M41" s="62">
        <f t="shared" si="2"/>
        <v>41</v>
      </c>
    </row>
    <row r="42" spans="1:15" x14ac:dyDescent="0.2">
      <c r="B42" s="1" t="str">
        <f ca="1">IF(C42=1,"Impairments should agree to the income statement","")</f>
        <v/>
      </c>
      <c r="C42" s="121" t="str">
        <f ca="1">IF(AND($C25=0,C41=0),"",IF($C25=$C$41,0,1))</f>
        <v/>
      </c>
      <c r="D42" s="71"/>
      <c r="E42" s="71"/>
      <c r="F42" s="71"/>
      <c r="G42" s="71"/>
      <c r="H42" s="71"/>
      <c r="I42" s="71"/>
      <c r="M42" s="62">
        <f t="shared" si="2"/>
        <v>42</v>
      </c>
    </row>
    <row r="43" spans="1:15" customFormat="1" x14ac:dyDescent="0.2">
      <c r="B43" s="62" t="s">
        <v>1167</v>
      </c>
      <c r="C43" s="71">
        <f ca="1">'Net operating expenses'!$C$31</f>
        <v>0</v>
      </c>
      <c r="M43" s="62">
        <f t="shared" si="2"/>
        <v>43</v>
      </c>
      <c r="N43" s="62"/>
    </row>
    <row r="44" spans="1:15" customFormat="1" x14ac:dyDescent="0.2">
      <c r="B44" s="1" t="str">
        <f ca="1">IF(C44=1,"Revaluations should agree to the income statement","")</f>
        <v/>
      </c>
      <c r="C44" s="121" t="str">
        <f ca="1">IF(AND(($C10-$C26)=0,C43=0),"",IF(($C10-$C26)=-$C43,0,1))</f>
        <v/>
      </c>
      <c r="M44" s="62">
        <f t="shared" si="2"/>
        <v>44</v>
      </c>
    </row>
    <row r="45" spans="1:15" customFormat="1" ht="29.1" customHeight="1" x14ac:dyDescent="0.2">
      <c r="B45" s="62" t="str">
        <f>Message_confirm_no_movements_label</f>
        <v>Confirm there are no movements in the period</v>
      </c>
      <c r="C45" s="247"/>
      <c r="L45" t="b">
        <f>COUNT($D$8:$G$16,$D$23:$G$32)=0</f>
        <v>1</v>
      </c>
      <c r="M45" s="62">
        <f t="shared" si="2"/>
        <v>45</v>
      </c>
      <c r="N45" s="62">
        <v>2</v>
      </c>
      <c r="O45" s="62" t="e">
        <f ca="1">IF(DataFlow_Hide_Rows_Enabled,[1]!DCHideRow(SheetName,$M45,NOT($L45),N45),Message_DataFlow_Disabled)</f>
        <v>#NAME?</v>
      </c>
    </row>
    <row r="46" spans="1:15" customFormat="1" x14ac:dyDescent="0.2">
      <c r="B46" s="1" t="str">
        <f>IF(C46=1,Message_confirm_no_movements_validation,"")</f>
        <v>Please enter data above, or confirm there are no movements in the period</v>
      </c>
      <c r="C46" s="121" cm="1">
        <f t="array" ref="C46">_xlfn.IFS(AND($L$45,LEN(C45)=0),1,$L$45,0,1,"")</f>
        <v>1</v>
      </c>
      <c r="M46" s="62">
        <f t="shared" si="2"/>
        <v>46</v>
      </c>
      <c r="N46" s="62"/>
    </row>
    <row r="47" spans="1:15" customFormat="1" hidden="1" x14ac:dyDescent="0.2">
      <c r="L47" t="b">
        <f>$C$9&lt;&gt;0</f>
        <v>0</v>
      </c>
      <c r="M47" s="62">
        <f t="shared" si="2"/>
        <v>47</v>
      </c>
      <c r="N47" s="62">
        <v>4</v>
      </c>
      <c r="O47" s="62" t="e">
        <f ca="1">IF(DataFlow_Hide_Rows_Enabled,[1]!DCHideRow($B$69,$M47,NOT($L47),N47),Message_DataFlow_Disabled)</f>
        <v>#NAME?</v>
      </c>
    </row>
    <row r="48" spans="1:15" customFormat="1" ht="15.75" hidden="1" x14ac:dyDescent="0.25">
      <c r="A48" s="6" t="s">
        <v>1168</v>
      </c>
      <c r="M48" s="62">
        <f t="shared" si="2"/>
        <v>48</v>
      </c>
      <c r="N48" s="62"/>
      <c r="O48" s="62"/>
    </row>
    <row r="49" spans="2:15" customFormat="1" ht="28.5" hidden="1" x14ac:dyDescent="0.2">
      <c r="B49" s="5" t="s">
        <v>1169</v>
      </c>
      <c r="C49" s="169"/>
      <c r="M49" s="62">
        <f t="shared" si="2"/>
        <v>49</v>
      </c>
      <c r="N49" s="62"/>
    </row>
    <row r="50" spans="2:15" customFormat="1" hidden="1" x14ac:dyDescent="0.2">
      <c r="B50" s="1" t="str">
        <f>IF(C50=1,"Please select the dropdown","")</f>
        <v/>
      </c>
      <c r="C50" s="121" t="str" cm="1">
        <f t="array" ref="C50">_xlfn.IFS(C9=0,"",ISBLANK(Fixed_assets_capital_allowances_review),1,1,0)</f>
        <v/>
      </c>
      <c r="M50" s="62">
        <f t="shared" si="2"/>
        <v>50</v>
      </c>
      <c r="N50" s="62"/>
    </row>
    <row r="51" spans="2:15" customFormat="1" ht="30" hidden="1" customHeight="1" x14ac:dyDescent="0.2">
      <c r="B51" s="336" t="s">
        <v>1170</v>
      </c>
      <c r="C51" s="336"/>
      <c r="K51" t="str">
        <f>Lists!AF4</f>
        <v>Yes - by PwC</v>
      </c>
      <c r="L51" t="b">
        <f>$C$49=K51</f>
        <v>0</v>
      </c>
      <c r="M51" s="62">
        <f t="shared" si="2"/>
        <v>51</v>
      </c>
      <c r="N51" s="62">
        <v>1</v>
      </c>
      <c r="O51" s="62" t="e">
        <f ca="1">IF(DataFlow_Hide_Rows_Enabled,[1]!DCHideRow($B$69,$M51,NOT($L51),N51),Message_DataFlow_Disabled)</f>
        <v>#NAME?</v>
      </c>
    </row>
    <row r="52" spans="2:15" customFormat="1" ht="44.45" hidden="1" customHeight="1" x14ac:dyDescent="0.2">
      <c r="B52" s="336" t="s">
        <v>1171</v>
      </c>
      <c r="C52" s="336"/>
      <c r="K52" t="str">
        <f>Lists!AF5</f>
        <v>Yes - by a third party</v>
      </c>
      <c r="L52" t="b">
        <f>OR($C$49=K52,$C$49=K53)</f>
        <v>0</v>
      </c>
      <c r="M52" s="62">
        <f t="shared" si="2"/>
        <v>52</v>
      </c>
      <c r="N52" s="62">
        <v>4</v>
      </c>
      <c r="O52" s="62" t="e">
        <f ca="1">IF(DataFlow_Hide_Rows_Enabled,[1]!DCHideRow($B$69,$M52,NOT($L52),N52),Message_DataFlow_Disabled)</f>
        <v>#NAME?</v>
      </c>
    </row>
    <row r="53" spans="2:15" customFormat="1" ht="16.5" hidden="1" x14ac:dyDescent="0.2">
      <c r="B53" s="336" t="s">
        <v>1172</v>
      </c>
      <c r="C53" s="336"/>
      <c r="K53" t="str">
        <f>Lists!AF6</f>
        <v>Yes - in house</v>
      </c>
      <c r="M53" s="62">
        <f t="shared" si="2"/>
        <v>53</v>
      </c>
      <c r="N53" s="62"/>
    </row>
    <row r="54" spans="2:15" customFormat="1" ht="30" hidden="1" customHeight="1" x14ac:dyDescent="0.2">
      <c r="B54" s="336" t="s">
        <v>1173</v>
      </c>
      <c r="C54" s="336"/>
      <c r="K54" s="62"/>
      <c r="M54" s="62">
        <f t="shared" si="2"/>
        <v>54</v>
      </c>
      <c r="N54" s="62"/>
    </row>
    <row r="55" spans="2:15" customFormat="1" ht="44.45" hidden="1" customHeight="1" x14ac:dyDescent="0.2">
      <c r="B55" s="336" t="s">
        <v>1174</v>
      </c>
      <c r="C55" s="336"/>
      <c r="M55" s="62">
        <f t="shared" si="2"/>
        <v>55</v>
      </c>
      <c r="N55" s="62"/>
    </row>
    <row r="56" spans="2:15" customFormat="1" ht="30" hidden="1" customHeight="1" x14ac:dyDescent="0.2">
      <c r="B56" s="336" t="s">
        <v>1175</v>
      </c>
      <c r="C56" s="336"/>
      <c r="L56" t="b">
        <f>OR(L51,L52)</f>
        <v>0</v>
      </c>
      <c r="M56" s="62">
        <f t="shared" si="2"/>
        <v>56</v>
      </c>
      <c r="N56" s="62">
        <v>1</v>
      </c>
      <c r="O56" s="62" t="e">
        <f ca="1">IF(DataFlow_Hide_Rows_Enabled,[1]!DCHideRow($B$69,$M56,NOT($L56),N56),Message_DataFlow_Disabled)</f>
        <v>#NAME?</v>
      </c>
    </row>
    <row r="57" spans="2:15" customFormat="1" hidden="1" x14ac:dyDescent="0.2">
      <c r="K57" t="str">
        <f>Lists!AF7</f>
        <v>No</v>
      </c>
      <c r="L57" t="b">
        <f>$C$49=K57</f>
        <v>0</v>
      </c>
      <c r="M57" s="62">
        <f t="shared" si="2"/>
        <v>57</v>
      </c>
      <c r="N57" s="62">
        <v>3</v>
      </c>
      <c r="O57" s="62" t="e">
        <f ca="1">IF(DataFlow_Hide_Rows_Enabled,[1]!DCHideRow($B$69,$M57,NOT($L57),N57),Message_DataFlow_Disabled)</f>
        <v>#NAME?</v>
      </c>
    </row>
    <row r="58" spans="2:15" customFormat="1" ht="42.75" hidden="1" x14ac:dyDescent="0.2">
      <c r="B58" s="5" t="s">
        <v>1176</v>
      </c>
      <c r="C58" s="19"/>
      <c r="M58" s="62">
        <f t="shared" ref="M58:M65" si="5">M57+1</f>
        <v>58</v>
      </c>
      <c r="N58" s="62"/>
      <c r="O58" s="62"/>
    </row>
    <row r="59" spans="2:15" customFormat="1" hidden="1" x14ac:dyDescent="0.2">
      <c r="B59" s="1" t="str">
        <f>IF(C59=1,"Please select the dropdown","")</f>
        <v/>
      </c>
      <c r="C59" s="121" t="str" cm="1">
        <f t="array" ref="C59">_xlfn.IFS(NOT(L57),"",ISBLANK(Fixed_assets_capital_allowances_review_request),1,1,0)</f>
        <v/>
      </c>
      <c r="M59" s="62">
        <f t="shared" si="5"/>
        <v>59</v>
      </c>
      <c r="N59" s="62"/>
    </row>
    <row r="60" spans="2:15" customFormat="1" ht="30.6" hidden="1" customHeight="1" x14ac:dyDescent="0.2">
      <c r="B60" s="336" t="s">
        <v>1177</v>
      </c>
      <c r="C60" s="336"/>
      <c r="K60" t="str">
        <f>Yes</f>
        <v>Yes</v>
      </c>
      <c r="L60" t="b">
        <f>AND($C$58=K60,$L$57)</f>
        <v>0</v>
      </c>
      <c r="M60" s="62">
        <f t="shared" si="5"/>
        <v>60</v>
      </c>
      <c r="N60" s="62">
        <v>1</v>
      </c>
      <c r="O60" s="62" t="e">
        <f ca="1">IF(DataFlow_Hide_Rows_Enabled,[1]!DCHideRow($B$69,$M60,NOT($L60),N60),Message_DataFlow_Disabled)</f>
        <v>#NAME?</v>
      </c>
    </row>
    <row r="61" spans="2:15" customFormat="1" ht="16.5" hidden="1" x14ac:dyDescent="0.2">
      <c r="B61" s="336" t="s">
        <v>1178</v>
      </c>
      <c r="C61" s="336"/>
      <c r="K61" t="str">
        <f>No</f>
        <v>No</v>
      </c>
      <c r="L61" t="b">
        <f>AND($C$58=K61,$L$57)</f>
        <v>0</v>
      </c>
      <c r="M61" s="62">
        <f t="shared" si="5"/>
        <v>61</v>
      </c>
      <c r="N61" s="62">
        <v>3</v>
      </c>
      <c r="O61" s="62" t="e">
        <f ca="1">IF(DataFlow_Hide_Rows_Enabled,[1]!DCHideRow($B$69,$M61,NOT($L61),N61),Message_DataFlow_Disabled)</f>
        <v>#NAME?</v>
      </c>
    </row>
    <row r="62" spans="2:15" customFormat="1" ht="30.6" hidden="1" customHeight="1" x14ac:dyDescent="0.2">
      <c r="B62" s="336" t="s">
        <v>1179</v>
      </c>
      <c r="C62" s="336"/>
      <c r="M62" s="62">
        <f t="shared" si="5"/>
        <v>62</v>
      </c>
      <c r="N62" s="62"/>
    </row>
    <row r="63" spans="2:15" customFormat="1" ht="107.1" hidden="1" customHeight="1" x14ac:dyDescent="0.2">
      <c r="B63" s="336" t="s">
        <v>1180</v>
      </c>
      <c r="C63" s="336"/>
      <c r="M63" s="62">
        <f t="shared" si="5"/>
        <v>63</v>
      </c>
      <c r="N63" s="62"/>
    </row>
    <row r="64" spans="2:15" customFormat="1" x14ac:dyDescent="0.2">
      <c r="M64" s="62">
        <f t="shared" si="5"/>
        <v>64</v>
      </c>
    </row>
    <row r="65" spans="1:15" ht="15.75" thickBot="1" x14ac:dyDescent="0.3">
      <c r="A65" s="73" t="s">
        <v>1181</v>
      </c>
      <c r="C65" s="71"/>
      <c r="D65" s="71"/>
      <c r="E65" s="71"/>
      <c r="F65" s="71"/>
      <c r="G65" s="71"/>
      <c r="H65" s="71"/>
      <c r="I65" s="71"/>
      <c r="L65" s="62" t="b">
        <f>NOT('PwC Setup'!$B$57)</f>
        <v>1</v>
      </c>
      <c r="M65" s="62">
        <f t="shared" si="5"/>
        <v>65</v>
      </c>
      <c r="N65" s="62">
        <v>2</v>
      </c>
      <c r="O65" s="62" t="e">
        <f ca="1">IF(DataFlow_Hide_Rows_Enabled,[1]!DCHideRow($B$69,$M65,NOT($L65),N65),Message_DataFlow_Disabled)</f>
        <v>#NAME?</v>
      </c>
    </row>
    <row r="66" spans="1:15" x14ac:dyDescent="0.2">
      <c r="A66" s="62" t="s">
        <v>1182</v>
      </c>
      <c r="C66" s="89" t="s">
        <v>580</v>
      </c>
      <c r="D66" s="71"/>
      <c r="E66" s="71"/>
      <c r="F66" s="71"/>
      <c r="G66" s="71"/>
      <c r="H66" s="71"/>
      <c r="I66" s="71"/>
    </row>
    <row r="67" spans="1:15" customFormat="1" x14ac:dyDescent="0.2"/>
    <row r="68" spans="1:15" ht="15.75" hidden="1" thickBot="1" x14ac:dyDescent="0.3">
      <c r="A68" s="73" t="s">
        <v>83</v>
      </c>
    </row>
    <row r="69" spans="1:15" hidden="1" x14ac:dyDescent="0.2">
      <c r="A69" s="62" t="s">
        <v>2</v>
      </c>
      <c r="B69" s="62" t="e">
        <f ca="1">[1]!DCRefersToSheetName()</f>
        <v>#NAME?</v>
      </c>
    </row>
    <row r="70" spans="1:15" hidden="1" x14ac:dyDescent="0.2">
      <c r="A70" s="62" t="s">
        <v>18</v>
      </c>
      <c r="B70" s="62" t="e">
        <f ca="1">B69</f>
        <v>#NAME?</v>
      </c>
    </row>
    <row r="71" spans="1:15" hidden="1" x14ac:dyDescent="0.2">
      <c r="A71" s="62" t="s">
        <v>107</v>
      </c>
      <c r="B71" s="62" t="e">
        <f ca="1">Admin!G65</f>
        <v>#NAME?</v>
      </c>
    </row>
    <row r="72" spans="1:15" hidden="1" x14ac:dyDescent="0.2">
      <c r="A72" s="62" t="s">
        <v>108</v>
      </c>
      <c r="B72" s="62" t="e">
        <f ca="1">Admin!H65</f>
        <v>#NAME?</v>
      </c>
    </row>
    <row r="73" spans="1:15" hidden="1" x14ac:dyDescent="0.2">
      <c r="A73" s="62" t="s">
        <v>109</v>
      </c>
      <c r="B73" s="62" t="b">
        <f>Admin!I65</f>
        <v>1</v>
      </c>
    </row>
    <row r="74" spans="1:15" hidden="1" x14ac:dyDescent="0.2">
      <c r="A74" s="62" t="s">
        <v>506</v>
      </c>
      <c r="B74" s="62" t="str" cm="1">
        <f t="array" aca="1" ref="B74" ca="1">_VALIDATIONSMESSAGE2(Validation_Count,_xlfn.VSTACK("Data entry is not complete"),)</f>
        <v>Data entry is not complete</v>
      </c>
    </row>
    <row r="75" spans="1:15" hidden="1" x14ac:dyDescent="0.2">
      <c r="A75" s="62" t="s">
        <v>483</v>
      </c>
      <c r="B75" s="62">
        <f ca="1">SUM($C$40,$C$42,$C$44,$C$46,$C$50,$C$59)</f>
        <v>1</v>
      </c>
    </row>
    <row r="76" spans="1:15" hidden="1" x14ac:dyDescent="0.2">
      <c r="A76" s="62" t="s">
        <v>1183</v>
      </c>
      <c r="B76" s="62" t="b">
        <f>OR(C6,C21)</f>
        <v>0</v>
      </c>
    </row>
    <row r="77" spans="1:15" hidden="1" x14ac:dyDescent="0.2"/>
    <row r="78" spans="1:15" hidden="1" x14ac:dyDescent="0.2"/>
    <row r="79" spans="1:15" hidden="1" x14ac:dyDescent="0.2">
      <c r="A79" s="62" t="s">
        <v>1184</v>
      </c>
      <c r="D79" s="62" t="b">
        <f>OR(D7,D8,D9,D10,D11,D12,D13,D14,D15,D16,D18)</f>
        <v>0</v>
      </c>
      <c r="E79" s="62" t="b">
        <f>OR(E7,E8,E9,E10,E11,E12,E13,E14,E15,E16,E18)</f>
        <v>0</v>
      </c>
      <c r="F79" s="62" t="b">
        <f>OR(F7,F8,F9,F10,F11,F12,F13,F14,F15,F16,F18)</f>
        <v>0</v>
      </c>
      <c r="G79" s="62" t="b">
        <f>OR(G7,G8,G9,G10,G11,G12,G13,G14,G15,G16,G18)</f>
        <v>0</v>
      </c>
    </row>
    <row r="80" spans="1:15" hidden="1" x14ac:dyDescent="0.2">
      <c r="A80" s="62" t="s">
        <v>1185</v>
      </c>
      <c r="B80" s="62" t="s">
        <v>1186</v>
      </c>
      <c r="D80" s="62" t="str">
        <f t="shared" ref="D80:G81" si="6">$B80</f>
        <v>Tangible fixed assets note</v>
      </c>
      <c r="E80" s="62" t="str">
        <f t="shared" si="6"/>
        <v>Tangible fixed assets note</v>
      </c>
      <c r="F80" s="62" t="str">
        <f t="shared" si="6"/>
        <v>Tangible fixed assets note</v>
      </c>
      <c r="G80" s="62" t="str">
        <f t="shared" si="6"/>
        <v>Tangible fixed assets note</v>
      </c>
    </row>
    <row r="81" spans="1:7" hidden="1" x14ac:dyDescent="0.2">
      <c r="A81" s="62" t="s">
        <v>1187</v>
      </c>
      <c r="B81" s="62" t="s">
        <v>1188</v>
      </c>
      <c r="D81" s="62" t="str">
        <f t="shared" si="6"/>
        <v>Tangible assets</v>
      </c>
      <c r="E81" s="62" t="str">
        <f t="shared" si="6"/>
        <v>Tangible assets</v>
      </c>
      <c r="F81" s="62" t="str">
        <f t="shared" si="6"/>
        <v>Tangible assets</v>
      </c>
      <c r="G81" s="62" t="str">
        <f t="shared" si="6"/>
        <v>Tangible assets</v>
      </c>
    </row>
    <row r="82" spans="1:7" hidden="1" x14ac:dyDescent="0.2">
      <c r="A82" s="62" t="s">
        <v>1189</v>
      </c>
      <c r="D82" s="62" t="str">
        <f>D87</f>
        <v>Fixed assets</v>
      </c>
      <c r="E82" s="62" t="str">
        <f t="shared" ref="E82:G82" si="7">E87</f>
        <v>Right of use~assets</v>
      </c>
      <c r="F82" s="62" t="str">
        <f t="shared" si="7"/>
        <v>Investment Properties</v>
      </c>
      <c r="G82" s="62" t="str">
        <f t="shared" si="7"/>
        <v>Held for sale assets</v>
      </c>
    </row>
    <row r="83" spans="1:7" hidden="1" x14ac:dyDescent="0.2">
      <c r="A83" s="62" t="s">
        <v>1190</v>
      </c>
      <c r="C83" s="62" t="b">
        <f>C66=Lists!$N$6</f>
        <v>0</v>
      </c>
    </row>
    <row r="84" spans="1:7" ht="15.75" hidden="1" thickBot="1" x14ac:dyDescent="0.3">
      <c r="A84" s="73" t="s">
        <v>737</v>
      </c>
    </row>
    <row r="85" spans="1:7" hidden="1" x14ac:dyDescent="0.2">
      <c r="A85" s="62" t="s">
        <v>738</v>
      </c>
    </row>
    <row r="86" spans="1:7" ht="15.75" hidden="1" thickBot="1" x14ac:dyDescent="0.3">
      <c r="A86" s="95" t="s">
        <v>1191</v>
      </c>
    </row>
    <row r="87" spans="1:7" hidden="1" x14ac:dyDescent="0.2">
      <c r="A87" s="62" t="s">
        <v>1192</v>
      </c>
      <c r="B87" s="62" t="b">
        <f>B91=""</f>
        <v>1</v>
      </c>
      <c r="D87" s="62" t="s">
        <v>1112</v>
      </c>
      <c r="E87" s="62" t="s">
        <v>1193</v>
      </c>
      <c r="F87" s="62" t="s">
        <v>1114</v>
      </c>
      <c r="G87" s="62" t="s">
        <v>1115</v>
      </c>
    </row>
    <row r="88" spans="1:7" hidden="1" x14ac:dyDescent="0.2">
      <c r="A88" s="62" t="str">
        <f>C90</f>
        <v>Cost bf</v>
      </c>
      <c r="D88" s="62" cm="1">
        <f t="array" ref="D88">_xlfn.XLOOKUP(D$87,INDEX(_xlfn.ANCHORARRAY($B$91),,1),INDEX(_xlfn.ANCHORARRAY($B$91),,2),0)</f>
        <v>0</v>
      </c>
      <c r="E88" s="62" cm="1">
        <f t="array" ref="E88">_xlfn.XLOOKUP(E$87,INDEX(_xlfn.ANCHORARRAY($B$91),,1),INDEX(_xlfn.ANCHORARRAY($B$91),,2),0)</f>
        <v>0</v>
      </c>
      <c r="F88" s="62" cm="1">
        <f t="array" ref="F88">_xlfn.XLOOKUP(F$87,INDEX(_xlfn.ANCHORARRAY($B$91),,1),INDEX(_xlfn.ANCHORARRAY($B$91),,2),0)</f>
        <v>0</v>
      </c>
      <c r="G88" s="62" cm="1">
        <f t="array" ref="G88">_xlfn.XLOOKUP(G$87,INDEX(_xlfn.ANCHORARRAY($B$91),,1),INDEX(_xlfn.ANCHORARRAY($B$91),,2),0)</f>
        <v>0</v>
      </c>
    </row>
    <row r="89" spans="1:7" hidden="1" x14ac:dyDescent="0.2">
      <c r="A89" s="62" t="str">
        <f>D90</f>
        <v>Dep bf</v>
      </c>
      <c r="D89" s="62" cm="1">
        <f t="array" ref="D89">_xlfn.XLOOKUP(D$87,INDEX(_xlfn.ANCHORARRAY($B$91),,1),INDEX(_xlfn.ANCHORARRAY($B$91),,3),0)</f>
        <v>0</v>
      </c>
      <c r="E89" s="62" cm="1">
        <f t="array" ref="E89">_xlfn.XLOOKUP(E$87,INDEX(_xlfn.ANCHORARRAY($B$91),,1),INDEX(_xlfn.ANCHORARRAY($B$91),,3),0)</f>
        <v>0</v>
      </c>
      <c r="F89" s="62" cm="1">
        <f t="array" ref="F89">_xlfn.XLOOKUP(F$87,INDEX(_xlfn.ANCHORARRAY($B$91),,1),INDEX(_xlfn.ANCHORARRAY($B$91),,3),0)</f>
        <v>0</v>
      </c>
      <c r="G89" s="62" cm="1">
        <f t="array" ref="G89">_xlfn.XLOOKUP(G$87,INDEX(_xlfn.ANCHORARRAY($B$91),,1),INDEX(_xlfn.ANCHORARRAY($B$91),,3),0)</f>
        <v>0</v>
      </c>
    </row>
    <row r="90" spans="1:7" hidden="1" x14ac:dyDescent="0.2">
      <c r="B90" s="62" t="s">
        <v>785</v>
      </c>
      <c r="C90" s="62" t="s">
        <v>1194</v>
      </c>
      <c r="D90" s="62" t="s">
        <v>1195</v>
      </c>
    </row>
    <row r="91" spans="1:7" hidden="1" x14ac:dyDescent="0.2">
      <c r="B91" s="62" t="str" cm="1">
        <f t="array" ref="B91:D91">_xlfn._xlws.FILTER('Trial balance interface'!$AI$6:$AK$522,('Trial balance interface'!$AF$6:$AF$522='Tangible asset note'!$B$80)*('Trial balance interface'!$AG$6:$AG$522='Tangible asset note'!$B$81),{"","",""})</f>
        <v/>
      </c>
      <c r="C91" s="62" t="str">
        <v/>
      </c>
      <c r="D91" s="62" t="str">
        <v/>
      </c>
    </row>
    <row r="92" spans="1:7" hidden="1" x14ac:dyDescent="0.2"/>
    <row r="93" spans="1:7" hidden="1" x14ac:dyDescent="0.2"/>
    <row r="94" spans="1:7" hidden="1" x14ac:dyDescent="0.2"/>
    <row r="95" spans="1:7" hidden="1" x14ac:dyDescent="0.2"/>
    <row r="96" spans="1:7" hidden="1" x14ac:dyDescent="0.2"/>
    <row r="97" spans="1:1" hidden="1" x14ac:dyDescent="0.2"/>
    <row r="98" spans="1:1" hidden="1" x14ac:dyDescent="0.2"/>
    <row r="99" spans="1:1" hidden="1" x14ac:dyDescent="0.2"/>
    <row r="100" spans="1:1" hidden="1" x14ac:dyDescent="0.2"/>
    <row r="101" spans="1:1" hidden="1" x14ac:dyDescent="0.2"/>
    <row r="102" spans="1:1" hidden="1" x14ac:dyDescent="0.2"/>
    <row r="103" spans="1:1" hidden="1" x14ac:dyDescent="0.2"/>
    <row r="104" spans="1:1" hidden="1" x14ac:dyDescent="0.2"/>
    <row r="105" spans="1:1" hidden="1" x14ac:dyDescent="0.2">
      <c r="A105" s="62" t="s">
        <v>114</v>
      </c>
    </row>
    <row r="156" spans="1:1" x14ac:dyDescent="0.2">
      <c r="A156" s="62" t="s">
        <v>114</v>
      </c>
    </row>
  </sheetData>
  <sheetProtection sort="0" autoFilter="0" pivotTables="0"/>
  <mergeCells count="10">
    <mergeCell ref="B60:C60"/>
    <mergeCell ref="B61:C61"/>
    <mergeCell ref="B62:C62"/>
    <mergeCell ref="B63:C63"/>
    <mergeCell ref="B51:C51"/>
    <mergeCell ref="B52:C52"/>
    <mergeCell ref="B53:C53"/>
    <mergeCell ref="B54:C54"/>
    <mergeCell ref="B56:C56"/>
    <mergeCell ref="B55:C55"/>
  </mergeCells>
  <dataValidations count="2">
    <dataValidation type="list" allowBlank="1" showInputMessage="1" showErrorMessage="1" sqref="C58" xr:uid="{00000000-0002-0000-2200-000000000000}">
      <formula1>YES_NO_LIST</formula1>
    </dataValidation>
    <dataValidation type="list" allowBlank="1" showInputMessage="1" showErrorMessage="1" sqref="C45" xr:uid="{00000000-0002-0000-2200-000001000000}">
      <formula1>Message_confirm_no_movements</formula1>
    </dataValidation>
  </dataValidations>
  <hyperlinks>
    <hyperlink ref="A3" location="Index!A1" display="Index" xr:uid="{00000000-0004-0000-2200-000000000000}"/>
    <hyperlink ref="B9" location="'Tangible asset additions'!A1" display="Additions" xr:uid="{00000000-0004-0000-2200-000001000000}"/>
    <hyperlink ref="B12" location="'Tangible asset additions'!A1" display="Transfers in" xr:uid="{00000000-0004-0000-2200-000002000000}"/>
    <hyperlink ref="B11" location="'Tangible asset disposals'!A1" display="Disposals (-)" xr:uid="{00000000-0004-0000-2200-000003000000}"/>
    <hyperlink ref="B13" location="'Tangible asset disposals'!A1" display="Transfers out (-)" xr:uid="{00000000-0004-0000-2200-000004000000}"/>
    <hyperlink ref="B27" location="'Tangible asset disposals'!A1" display="Disposals (-)" xr:uid="{00000000-0004-0000-2200-000005000000}"/>
    <hyperlink ref="B29" location="'Tangible asset disposals'!A1" display="Adjustment on transfers out (-)" xr:uid="{00000000-0004-0000-2200-000006000000}"/>
  </hyperlinks>
  <pageMargins left="0.7" right="0.7" top="0.75" bottom="0.75" header="0.3" footer="0.3"/>
  <pageSetup paperSize="9"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6" id="{EC285D83-B345-42B1-9865-A2A2C0BC616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C40</xm:sqref>
        </x14:conditionalFormatting>
        <x14:conditionalFormatting xmlns:xm="http://schemas.microsoft.com/office/excel/2006/main">
          <x14:cfRule type="iconSet" priority="5" id="{43B9C4A4-F945-477F-9906-43D45A97752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C42</xm:sqref>
        </x14:conditionalFormatting>
        <x14:conditionalFormatting xmlns:xm="http://schemas.microsoft.com/office/excel/2006/main">
          <x14:cfRule type="iconSet" priority="4" id="{974B82DD-53E8-40B2-933F-0077A6C8631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C44</xm:sqref>
        </x14:conditionalFormatting>
        <x14:conditionalFormatting xmlns:xm="http://schemas.microsoft.com/office/excel/2006/main">
          <x14:cfRule type="iconSet" priority="1" id="{3880E6E6-D5FE-43BE-82F7-F47D8F34C73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C45:C46</xm:sqref>
        </x14:conditionalFormatting>
        <x14:conditionalFormatting xmlns:xm="http://schemas.microsoft.com/office/excel/2006/main">
          <x14:cfRule type="iconSet" priority="3" id="{B62583E1-583F-4CB2-9354-29EF8B29DBD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C50</xm:sqref>
        </x14:conditionalFormatting>
        <x14:conditionalFormatting xmlns:xm="http://schemas.microsoft.com/office/excel/2006/main">
          <x14:cfRule type="iconSet" priority="2" id="{AF7520DB-D70E-4A08-A083-F0D846BFFDF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C59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2200-000002000000}">
          <x14:formula1>
            <xm:f>Lists!$N$4:$N$6</xm:f>
          </x14:formula1>
          <xm:sqref>C66:C67</xm:sqref>
        </x14:dataValidation>
        <x14:dataValidation type="list" allowBlank="1" showInputMessage="1" showErrorMessage="1" xr:uid="{00000000-0002-0000-2200-000003000000}">
          <x14:formula1>
            <xm:f>Lists!$AF$4:$AF$7</xm:f>
          </x14:formula1>
          <xm:sqref>C49</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DCEDD-39A0-4F4A-B132-A5576016D3C2}">
  <sheetPr>
    <tabColor theme="8" tint="0.79995117038483843"/>
    <pageSetUpPr autoPageBreaks="0" fitToPage="1"/>
  </sheetPr>
  <dimension ref="A1:N112"/>
  <sheetViews>
    <sheetView workbookViewId="0">
      <pane xSplit="2" ySplit="3" topLeftCell="C4" activePane="bottomRight" state="frozen"/>
      <selection pane="topRight"/>
      <selection pane="bottomLeft"/>
      <selection pane="bottomRight" activeCell="B5" sqref="B5"/>
    </sheetView>
  </sheetViews>
  <sheetFormatPr defaultColWidth="8.625" defaultRowHeight="14.25" x14ac:dyDescent="0.2"/>
  <cols>
    <col min="1" max="1" width="7" style="62" customWidth="1"/>
    <col min="2" max="3" width="40.125" style="62" customWidth="1"/>
    <col min="4" max="4" width="14.625" style="62" hidden="1" customWidth="1"/>
    <col min="5" max="6" width="15.625" style="62" customWidth="1"/>
    <col min="7" max="7" width="10.625" style="62" customWidth="1"/>
    <col min="8" max="8" width="5.875" style="62" customWidth="1"/>
    <col min="9" max="9" width="28.125" style="62" customWidth="1"/>
    <col min="10" max="10" width="12.375" customWidth="1"/>
    <col min="11" max="11" width="20.5" style="62" hidden="1" customWidth="1"/>
    <col min="12" max="13" width="13" style="62" hidden="1" customWidth="1"/>
    <col min="14" max="14" width="8.625" style="62" hidden="1" customWidth="1"/>
    <col min="15" max="16384" width="8.625" style="62"/>
  </cols>
  <sheetData>
    <row r="1" spans="1:14" ht="23.25" x14ac:dyDescent="0.35">
      <c r="A1" s="63" t="str">
        <f>+Lists!$L$4</f>
        <v>Entity_0001 - Period end: 30/11/2024</v>
      </c>
    </row>
    <row r="2" spans="1:14" x14ac:dyDescent="0.2">
      <c r="A2" s="13" t="e" cm="1">
        <f t="array" aca="1" ref="A2" ca="1">HYPERLINK("#Help!Navigation_"&amp;SUBSTITUTE(SheetName," ","_"),"Help")</f>
        <v>#NAME?</v>
      </c>
      <c r="L2" s="62" t="s">
        <v>808</v>
      </c>
    </row>
    <row r="3" spans="1:14" ht="15.75" thickBot="1" x14ac:dyDescent="0.3">
      <c r="A3" s="64" t="s">
        <v>117</v>
      </c>
      <c r="B3" s="65" t="s">
        <v>1196</v>
      </c>
      <c r="C3" s="65" t="s">
        <v>785</v>
      </c>
      <c r="D3" s="65" t="s">
        <v>1197</v>
      </c>
      <c r="E3" s="65" t="s">
        <v>1198</v>
      </c>
      <c r="F3" s="66" t="s">
        <v>787</v>
      </c>
      <c r="I3" s="136" t="s">
        <v>808</v>
      </c>
      <c r="K3" s="62" t="s">
        <v>7</v>
      </c>
      <c r="L3" s="136" t="s">
        <v>1196</v>
      </c>
      <c r="M3" s="136" t="s">
        <v>1199</v>
      </c>
      <c r="N3" s="62" t="s">
        <v>1197</v>
      </c>
    </row>
    <row r="4" spans="1:14" x14ac:dyDescent="0.2">
      <c r="F4" s="67" t="str">
        <f>+Currency_Symbol</f>
        <v>£</v>
      </c>
      <c r="H4" s="122" t="str" cm="1">
        <f t="array" ref="H4:I19">_xlfn.IFS($L$4:$L$19,_xlfn.HSTACK(1,Message_Select_Category),$M$4:$M$19,_xlfn.HSTACK(1,Message_Enter_Date),$N$4:$N$19,_xlfn.HSTACK(1,Message_Select_Business),1,{"",""})</f>
        <v/>
      </c>
      <c r="I4" t="str">
        <v/>
      </c>
      <c r="L4" s="90" cm="1">
        <f t="array" ref="L4:L19">IF(ISNUMBER($F$4:$F$19),IF((LEN($B$4:$B$19)=0),1,0),0)</f>
        <v>0</v>
      </c>
      <c r="M4" s="90" cm="1">
        <f t="array" ref="M4:M19">IF(ISNUMBER($F$4:$F$19),IF(NOT(ISNUMBER($E$4:$E$19)),1,0),0)</f>
        <v>0</v>
      </c>
      <c r="N4" s="90" cm="1">
        <f t="array" ref="N4:N19">IF(ISNUMBER($F$4:$F$19),IF((LEN($D$4:$D$19)=0)*Multiple_Business,2,0),0)</f>
        <v>0</v>
      </c>
    </row>
    <row r="5" spans="1:14" ht="14.1" customHeight="1" x14ac:dyDescent="0.2">
      <c r="B5" s="234"/>
      <c r="C5" s="234"/>
      <c r="D5" s="234"/>
      <c r="E5" s="234"/>
      <c r="F5" s="235"/>
      <c r="H5" s="121" t="str">
        <v/>
      </c>
      <c r="I5" s="1" t="str">
        <v/>
      </c>
      <c r="L5" s="90">
        <v>0</v>
      </c>
      <c r="M5" s="90">
        <v>0</v>
      </c>
      <c r="N5" s="62">
        <v>0</v>
      </c>
    </row>
    <row r="6" spans="1:14" ht="14.1" customHeight="1" x14ac:dyDescent="0.2">
      <c r="B6" s="234"/>
      <c r="C6" s="234"/>
      <c r="D6" s="234"/>
      <c r="E6" s="234"/>
      <c r="F6" s="235"/>
      <c r="H6" s="121" t="str">
        <v/>
      </c>
      <c r="I6" s="1" t="str">
        <v/>
      </c>
      <c r="L6" s="90">
        <v>0</v>
      </c>
      <c r="M6" s="90">
        <v>0</v>
      </c>
      <c r="N6" s="62">
        <v>0</v>
      </c>
    </row>
    <row r="7" spans="1:14" ht="14.1" customHeight="1" x14ac:dyDescent="0.2">
      <c r="B7" s="234"/>
      <c r="C7" s="234"/>
      <c r="D7" s="234"/>
      <c r="E7" s="234"/>
      <c r="F7" s="235"/>
      <c r="H7" s="121" t="str">
        <v/>
      </c>
      <c r="I7" s="1" t="str">
        <v/>
      </c>
      <c r="L7" s="90">
        <v>0</v>
      </c>
      <c r="M7" s="90">
        <v>0</v>
      </c>
      <c r="N7" s="62">
        <v>0</v>
      </c>
    </row>
    <row r="8" spans="1:14" ht="14.1" customHeight="1" x14ac:dyDescent="0.2">
      <c r="B8" s="234"/>
      <c r="C8" s="234"/>
      <c r="D8" s="234"/>
      <c r="E8" s="234"/>
      <c r="F8" s="235"/>
      <c r="H8" s="121" t="str">
        <v/>
      </c>
      <c r="I8" s="1" t="str">
        <v/>
      </c>
      <c r="L8" s="90">
        <v>0</v>
      </c>
      <c r="M8" s="90">
        <v>0</v>
      </c>
      <c r="N8" s="62">
        <v>0</v>
      </c>
    </row>
    <row r="9" spans="1:14" ht="14.1" customHeight="1" x14ac:dyDescent="0.2">
      <c r="B9" s="234"/>
      <c r="C9" s="234"/>
      <c r="D9" s="234"/>
      <c r="E9" s="234"/>
      <c r="F9" s="235"/>
      <c r="H9" s="121" t="str">
        <v/>
      </c>
      <c r="I9" s="1" t="str">
        <v/>
      </c>
      <c r="L9" s="90">
        <v>0</v>
      </c>
      <c r="M9" s="90">
        <v>0</v>
      </c>
      <c r="N9" s="62">
        <v>0</v>
      </c>
    </row>
    <row r="10" spans="1:14" ht="14.1" customHeight="1" x14ac:dyDescent="0.2">
      <c r="B10" s="234"/>
      <c r="C10" s="234"/>
      <c r="D10" s="234"/>
      <c r="E10" s="234"/>
      <c r="F10" s="235"/>
      <c r="H10" s="121" t="str">
        <v/>
      </c>
      <c r="I10" s="1" t="str">
        <v/>
      </c>
      <c r="L10" s="90">
        <v>0</v>
      </c>
      <c r="M10" s="90">
        <v>0</v>
      </c>
      <c r="N10" s="62">
        <v>0</v>
      </c>
    </row>
    <row r="11" spans="1:14" ht="14.1" customHeight="1" x14ac:dyDescent="0.2">
      <c r="B11" s="234"/>
      <c r="C11" s="234"/>
      <c r="D11" s="234"/>
      <c r="E11" s="234"/>
      <c r="F11" s="235"/>
      <c r="H11" s="121" t="str">
        <v/>
      </c>
      <c r="I11" s="1" t="str">
        <v/>
      </c>
      <c r="L11" s="90">
        <v>0</v>
      </c>
      <c r="M11" s="90">
        <v>0</v>
      </c>
      <c r="N11" s="62">
        <v>0</v>
      </c>
    </row>
    <row r="12" spans="1:14" ht="14.1" customHeight="1" x14ac:dyDescent="0.2">
      <c r="B12" s="234"/>
      <c r="C12" s="234"/>
      <c r="D12" s="234"/>
      <c r="E12" s="234"/>
      <c r="F12" s="235"/>
      <c r="H12" s="121" t="str">
        <v/>
      </c>
      <c r="I12" s="1" t="str">
        <v/>
      </c>
      <c r="L12" s="90">
        <v>0</v>
      </c>
      <c r="M12" s="90">
        <v>0</v>
      </c>
      <c r="N12" s="62">
        <v>0</v>
      </c>
    </row>
    <row r="13" spans="1:14" ht="14.1" customHeight="1" x14ac:dyDescent="0.2">
      <c r="B13" s="234"/>
      <c r="C13" s="234"/>
      <c r="D13" s="234"/>
      <c r="E13" s="234"/>
      <c r="F13" s="235"/>
      <c r="H13" s="121" t="str">
        <v/>
      </c>
      <c r="I13" s="1" t="str">
        <v/>
      </c>
      <c r="L13" s="90">
        <v>0</v>
      </c>
      <c r="M13" s="90">
        <v>0</v>
      </c>
      <c r="N13" s="62">
        <v>0</v>
      </c>
    </row>
    <row r="14" spans="1:14" ht="14.1" customHeight="1" x14ac:dyDescent="0.2">
      <c r="B14" s="234"/>
      <c r="C14" s="234"/>
      <c r="D14" s="234"/>
      <c r="E14" s="234"/>
      <c r="F14" s="235"/>
      <c r="H14" s="121" t="str">
        <v/>
      </c>
      <c r="I14" s="1" t="str">
        <v/>
      </c>
      <c r="L14" s="90">
        <v>0</v>
      </c>
      <c r="M14" s="90">
        <v>0</v>
      </c>
      <c r="N14" s="62">
        <v>0</v>
      </c>
    </row>
    <row r="15" spans="1:14" ht="14.1" customHeight="1" x14ac:dyDescent="0.2">
      <c r="B15" s="234"/>
      <c r="C15" s="234"/>
      <c r="D15" s="234"/>
      <c r="E15" s="234"/>
      <c r="F15" s="235"/>
      <c r="H15" s="121" t="str">
        <v/>
      </c>
      <c r="I15" s="1" t="str">
        <v/>
      </c>
      <c r="L15" s="90">
        <v>0</v>
      </c>
      <c r="M15" s="90">
        <v>0</v>
      </c>
      <c r="N15" s="62">
        <v>0</v>
      </c>
    </row>
    <row r="16" spans="1:14" ht="14.1" customHeight="1" x14ac:dyDescent="0.2">
      <c r="B16" s="234"/>
      <c r="C16" s="234"/>
      <c r="D16" s="234"/>
      <c r="E16" s="234"/>
      <c r="F16" s="235"/>
      <c r="H16" s="121" t="str">
        <v/>
      </c>
      <c r="I16" s="1" t="str">
        <v/>
      </c>
      <c r="L16" s="90">
        <v>0</v>
      </c>
      <c r="M16" s="90">
        <v>0</v>
      </c>
      <c r="N16" s="62">
        <v>0</v>
      </c>
    </row>
    <row r="17" spans="2:14" ht="14.1" customHeight="1" x14ac:dyDescent="0.2">
      <c r="B17" s="234"/>
      <c r="C17" s="234"/>
      <c r="D17" s="234"/>
      <c r="E17" s="234"/>
      <c r="F17" s="235"/>
      <c r="H17" s="121" t="str">
        <v/>
      </c>
      <c r="I17" s="1" t="str">
        <v/>
      </c>
      <c r="L17" s="90">
        <v>0</v>
      </c>
      <c r="M17" s="90">
        <v>0</v>
      </c>
      <c r="N17" s="62">
        <v>0</v>
      </c>
    </row>
    <row r="18" spans="2:14" ht="14.1" customHeight="1" x14ac:dyDescent="0.2">
      <c r="B18" s="234"/>
      <c r="C18" s="234"/>
      <c r="D18" s="234"/>
      <c r="E18" s="234"/>
      <c r="F18" s="235"/>
      <c r="H18" s="121" t="str">
        <v/>
      </c>
      <c r="I18" s="1" t="str">
        <v/>
      </c>
      <c r="L18" s="90">
        <v>0</v>
      </c>
      <c r="M18" s="90">
        <v>0</v>
      </c>
      <c r="N18" s="62">
        <v>0</v>
      </c>
    </row>
    <row r="19" spans="2:14" ht="14.1" customHeight="1" x14ac:dyDescent="0.2">
      <c r="B19" s="234"/>
      <c r="C19" s="234"/>
      <c r="D19" s="234"/>
      <c r="E19" s="234"/>
      <c r="F19" s="235"/>
      <c r="H19" s="121" t="str">
        <v/>
      </c>
      <c r="I19" s="1" t="str">
        <v/>
      </c>
      <c r="L19" s="90">
        <v>0</v>
      </c>
      <c r="M19" s="90">
        <v>0</v>
      </c>
      <c r="N19" s="62">
        <v>0</v>
      </c>
    </row>
    <row r="20" spans="2:14" ht="15" thickBot="1" x14ac:dyDescent="0.25">
      <c r="I20" s="1"/>
    </row>
    <row r="21" spans="2:14" ht="15" thickBot="1" x14ac:dyDescent="0.25">
      <c r="B21" s="62" t="s">
        <v>1200</v>
      </c>
      <c r="F21" s="68">
        <f>SUM(F5:F20)</f>
        <v>0</v>
      </c>
      <c r="H21" s="121" t="str">
        <f>IF(OR($F$21,$F$34),IF($F$21=$F$34,0,1),"")</f>
        <v/>
      </c>
      <c r="I21" s="1" t="str">
        <f>IF(H21=1,"Additions are expected to match","")</f>
        <v/>
      </c>
    </row>
    <row r="23" spans="2:14" ht="15.75" x14ac:dyDescent="0.25">
      <c r="B23" s="70" t="s">
        <v>1201</v>
      </c>
    </row>
    <row r="24" spans="2:14" x14ac:dyDescent="0.2">
      <c r="B24" s="62" t="s">
        <v>1202</v>
      </c>
      <c r="F24" s="71">
        <f>+'Tangible asset note'!C9</f>
        <v>0</v>
      </c>
    </row>
    <row r="25" spans="2:14" x14ac:dyDescent="0.2">
      <c r="B25" s="62" t="s">
        <v>1203</v>
      </c>
      <c r="F25" s="71">
        <f>+'Tangible asset note'!C12</f>
        <v>0</v>
      </c>
    </row>
    <row r="26" spans="2:14" x14ac:dyDescent="0.2">
      <c r="F26" s="71"/>
    </row>
    <row r="27" spans="2:14" ht="15.75" x14ac:dyDescent="0.25">
      <c r="B27" s="70" t="s">
        <v>1204</v>
      </c>
      <c r="F27" s="71"/>
    </row>
    <row r="28" spans="2:14" x14ac:dyDescent="0.2">
      <c r="B28" s="61" t="str">
        <f>HYPERLINK(+"#'Income statement disclosures'!B10",+'Income statement disclosures'!B10)</f>
        <v>Legal and professional - acquisition or disposal of tangible fixed assets</v>
      </c>
      <c r="F28" s="71">
        <f>+'Income statement disclosures'!E10</f>
        <v>0</v>
      </c>
    </row>
    <row r="29" spans="2:14" x14ac:dyDescent="0.2">
      <c r="B29" s="61" t="str">
        <f>HYPERLINK(+"#'Income statement disclosures'!B11",+'Income statement disclosures'!B11)</f>
        <v>Legal and professional - alteration of tangible fixed assets</v>
      </c>
      <c r="F29" s="71">
        <f>'Income statement disclosures'!E11</f>
        <v>0</v>
      </c>
    </row>
    <row r="30" spans="2:14" x14ac:dyDescent="0.2">
      <c r="B30" s="61" t="str">
        <f>HYPERLINK(+"#'Income statement disclosures'!B96",+'Income statement disclosures'!B96)</f>
        <v>Repairs / replacement / tooling - capital</v>
      </c>
      <c r="F30" s="71">
        <f>'Income statement disclosures'!E96</f>
        <v>0</v>
      </c>
    </row>
    <row r="31" spans="2:14" x14ac:dyDescent="0.2">
      <c r="B31" s="61" t="str">
        <f>HYPERLINK(+"#'Income statement disclosures'!B100",+'Income statement disclosures'!B100)</f>
        <v>New assets - capital</v>
      </c>
      <c r="F31" s="71">
        <f>'Income statement disclosures'!E100</f>
        <v>0</v>
      </c>
    </row>
    <row r="32" spans="2:14" x14ac:dyDescent="0.2">
      <c r="B32" s="61" t="str">
        <f>HYPERLINK(+"#'Income statement disclosures'!B285",+'Income statement disclosures'!B292)</f>
        <v>Capital - capital allowances</v>
      </c>
      <c r="F32" s="71">
        <f>'Income statement disclosures'!E292</f>
        <v>0</v>
      </c>
    </row>
    <row r="33" spans="1:6" ht="15" thickBot="1" x14ac:dyDescent="0.25"/>
    <row r="34" spans="1:6" ht="15" thickBot="1" x14ac:dyDescent="0.25">
      <c r="B34" s="62" t="s">
        <v>1200</v>
      </c>
      <c r="F34" s="68">
        <f>+SUM(F22:F33)</f>
        <v>0</v>
      </c>
    </row>
    <row r="36" spans="1:6" x14ac:dyDescent="0.2">
      <c r="B36" s="62" t="s">
        <v>1205</v>
      </c>
    </row>
    <row r="37" spans="1:6" ht="15" x14ac:dyDescent="0.2">
      <c r="B37" s="72" t="s">
        <v>633</v>
      </c>
    </row>
    <row r="38" spans="1:6" x14ac:dyDescent="0.2">
      <c r="B38" s="62" t="s">
        <v>936</v>
      </c>
    </row>
    <row r="39" spans="1:6" ht="14.25" customHeight="1" x14ac:dyDescent="0.2">
      <c r="B39" s="341"/>
      <c r="C39" s="341"/>
      <c r="D39" s="341"/>
      <c r="E39" s="341"/>
      <c r="F39" s="341"/>
    </row>
    <row r="40" spans="1:6" ht="15" customHeight="1" x14ac:dyDescent="0.2">
      <c r="B40" s="341"/>
      <c r="C40" s="341"/>
      <c r="D40" s="341"/>
      <c r="E40" s="341"/>
      <c r="F40" s="341"/>
    </row>
    <row r="41" spans="1:6" ht="14.1" customHeight="1" x14ac:dyDescent="0.2">
      <c r="B41" s="341"/>
      <c r="C41" s="341"/>
      <c r="D41" s="341"/>
      <c r="E41" s="341"/>
      <c r="F41" s="341"/>
    </row>
    <row r="43" spans="1:6" ht="15.75" hidden="1" thickBot="1" x14ac:dyDescent="0.3">
      <c r="A43" s="73" t="s">
        <v>83</v>
      </c>
    </row>
    <row r="44" spans="1:6" hidden="1" x14ac:dyDescent="0.2">
      <c r="A44" s="62" t="s">
        <v>2</v>
      </c>
      <c r="B44" s="62" t="e">
        <f ca="1">[1]!DCRefersToSheetName()</f>
        <v>#NAME?</v>
      </c>
    </row>
    <row r="45" spans="1:6" hidden="1" x14ac:dyDescent="0.2">
      <c r="A45" s="62" t="s">
        <v>18</v>
      </c>
      <c r="B45" s="62" t="e">
        <f ca="1">SheetName</f>
        <v>#NAME?</v>
      </c>
    </row>
    <row r="46" spans="1:6" hidden="1" x14ac:dyDescent="0.2">
      <c r="A46" s="62" t="s">
        <v>107</v>
      </c>
      <c r="B46" s="62" t="e">
        <f ca="1">Admin!G71</f>
        <v>#NAME?</v>
      </c>
    </row>
    <row r="47" spans="1:6" hidden="1" x14ac:dyDescent="0.2">
      <c r="A47" s="62" t="s">
        <v>108</v>
      </c>
      <c r="B47" s="62" t="e">
        <f ca="1">Admin!H71</f>
        <v>#NAME?</v>
      </c>
    </row>
    <row r="48" spans="1:6" hidden="1" x14ac:dyDescent="0.2">
      <c r="A48" s="62" t="s">
        <v>109</v>
      </c>
      <c r="B48" s="62" t="b">
        <f>Admin!I71</f>
        <v>1</v>
      </c>
    </row>
    <row r="49" spans="1:4" hidden="1" x14ac:dyDescent="0.2">
      <c r="A49" s="62" t="s">
        <v>1183</v>
      </c>
    </row>
    <row r="50" spans="1:4" hidden="1" x14ac:dyDescent="0.2">
      <c r="A50" s="62" t="s">
        <v>1206</v>
      </c>
      <c r="B50" s="62" t="b">
        <f>F34&lt;&gt;0</f>
        <v>0</v>
      </c>
    </row>
    <row r="51" spans="1:4" hidden="1" x14ac:dyDescent="0.2">
      <c r="A51" s="62" t="s">
        <v>506</v>
      </c>
      <c r="B51" s="62" t="str" cm="1">
        <f t="array" ref="B51">_VALIDATIONSMESSAGE2(Validation_Count,_xlfn.VSTACK("Data entry is not complete"),)</f>
        <v/>
      </c>
    </row>
    <row r="52" spans="1:4" hidden="1" x14ac:dyDescent="0.2">
      <c r="A52" s="62" t="s">
        <v>483</v>
      </c>
      <c r="B52" s="62">
        <f>SUM($H$5:$H$21)</f>
        <v>0</v>
      </c>
    </row>
    <row r="53" spans="1:4" ht="15.75" hidden="1" thickBot="1" x14ac:dyDescent="0.3">
      <c r="A53" s="73" t="s">
        <v>737</v>
      </c>
    </row>
    <row r="54" spans="1:4" hidden="1" x14ac:dyDescent="0.2">
      <c r="A54" s="62" t="s">
        <v>738</v>
      </c>
    </row>
    <row r="55" spans="1:4" hidden="1" x14ac:dyDescent="0.2">
      <c r="A55" s="62" t="s">
        <v>1207</v>
      </c>
      <c r="D55" s="62" t="e">
        <f ca="1">IF(DataFlow_Hide_Cols_Enabled,[1]!DCHideCol($B$44,COLUMN(D$6),NOT(OR('PwC Setup'!$B$58,'PwC Setup'!$C$62)),1),Message_DataFlow_Disabled)</f>
        <v>#NAME?</v>
      </c>
    </row>
    <row r="56" spans="1:4" x14ac:dyDescent="0.2">
      <c r="B56" s="113"/>
    </row>
    <row r="112" spans="2:2" x14ac:dyDescent="0.2">
      <c r="B112" s="62" t="s">
        <v>114</v>
      </c>
    </row>
  </sheetData>
  <sheetProtection sort="0" autoFilter="0" pivotTables="0"/>
  <mergeCells count="1">
    <mergeCell ref="B39:F41"/>
  </mergeCells>
  <hyperlinks>
    <hyperlink ref="A3" location="Index!A1" display="Index" xr:uid="{00000000-0004-0000-23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2" id="{24BA05A6-0862-4B74-AD61-38A132C3F65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H5:H19</xm:sqref>
        </x14:conditionalFormatting>
        <x14:conditionalFormatting xmlns:xm="http://schemas.microsoft.com/office/excel/2006/main">
          <x14:cfRule type="iconSet" priority="1" id="{BE413627-5A64-43D9-A295-23953E4D321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H21</xm:sqref>
        </x14:conditionalFormatting>
        <x14:conditionalFormatting xmlns:xm="http://schemas.microsoft.com/office/excel/2006/main">
          <x14:cfRule type="iconSet" priority="3" id="{DC3A7007-9AE7-4755-9EE2-C75440CB759F}">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P5:P11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2300-000000000000}">
          <x14:formula1>
            <xm:f>_xlfn.ANCHORARRAY('PwC Setup'!$B$74)</xm:f>
          </x14:formula1>
          <xm:sqref>D5:D19</xm:sqref>
        </x14:dataValidation>
        <x14:dataValidation type="list" allowBlank="1" showInputMessage="1" showErrorMessage="1" xr:uid="{00000000-0002-0000-2300-000001000000}">
          <x14:formula1>
            <xm:f>Lists!$AH$4:$AH$17</xm:f>
          </x14:formula1>
          <xm:sqref>B5:B19</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5A9AC-E6E0-47BD-B73C-1E617D1D8C2D}">
  <sheetPr>
    <tabColor theme="8" tint="0.79995117038483843"/>
    <pageSetUpPr autoPageBreaks="0" fitToPage="1"/>
  </sheetPr>
  <dimension ref="A1:T50"/>
  <sheetViews>
    <sheetView workbookViewId="0">
      <pane xSplit="2" ySplit="3" topLeftCell="C4" activePane="bottomRight" state="frozen"/>
      <selection pane="topRight"/>
      <selection pane="bottomLeft"/>
      <selection pane="bottomRight" activeCell="B5" sqref="B5"/>
    </sheetView>
  </sheetViews>
  <sheetFormatPr defaultColWidth="8.625" defaultRowHeight="14.25" x14ac:dyDescent="0.2"/>
  <cols>
    <col min="1" max="1" width="7.125" style="62" customWidth="1"/>
    <col min="2" max="2" width="40.125" style="62" customWidth="1"/>
    <col min="3" max="3" width="19.625" style="62" hidden="1" customWidth="1"/>
    <col min="4" max="15" width="15.625" style="62" customWidth="1"/>
    <col min="16" max="16" width="11.125" style="62" customWidth="1"/>
    <col min="17" max="17" width="6.625" customWidth="1"/>
    <col min="18" max="18" width="34.5" style="62" customWidth="1"/>
    <col min="19" max="19" width="8.625" style="62"/>
    <col min="20" max="20" width="8.625" style="62" hidden="1" customWidth="1"/>
    <col min="21" max="16384" width="8.625" style="62"/>
  </cols>
  <sheetData>
    <row r="1" spans="1:20" ht="23.25" x14ac:dyDescent="0.35">
      <c r="A1" s="63" t="str">
        <f>+Lists!$L$4</f>
        <v>Entity_0001 - Period end: 30/11/2024</v>
      </c>
    </row>
    <row r="2" spans="1:20" x14ac:dyDescent="0.2">
      <c r="A2" s="13" t="e" cm="1">
        <f t="array" aca="1" ref="A2" ca="1">HYPERLINK("#Help!Navigation_"&amp;SUBSTITUTE(SheetName," ","_"),"Help")</f>
        <v>#NAME?</v>
      </c>
      <c r="Q2" s="40"/>
    </row>
    <row r="3" spans="1:20" ht="30.75" thickBot="1" x14ac:dyDescent="0.3">
      <c r="A3" s="64" t="s">
        <v>117</v>
      </c>
      <c r="B3" s="65" t="s">
        <v>785</v>
      </c>
      <c r="C3" s="65" t="s">
        <v>1197</v>
      </c>
      <c r="D3" s="65" t="s">
        <v>1208</v>
      </c>
      <c r="E3" s="65" t="s">
        <v>1198</v>
      </c>
      <c r="F3" s="8" t="s">
        <v>1209</v>
      </c>
      <c r="G3" s="65" t="s">
        <v>1210</v>
      </c>
      <c r="H3" s="65" t="s">
        <v>1211</v>
      </c>
      <c r="I3" s="65" t="s">
        <v>1212</v>
      </c>
      <c r="J3" s="65" t="s">
        <v>1213</v>
      </c>
      <c r="K3" s="65" t="s">
        <v>1214</v>
      </c>
      <c r="L3" s="65" t="s">
        <v>1215</v>
      </c>
      <c r="M3" s="65" t="s">
        <v>1216</v>
      </c>
      <c r="N3" s="65" t="s">
        <v>1217</v>
      </c>
      <c r="O3" s="65" t="s">
        <v>1218</v>
      </c>
      <c r="Q3" s="62"/>
      <c r="R3" s="136" t="s">
        <v>808</v>
      </c>
      <c r="T3" s="62" t="s">
        <v>7</v>
      </c>
    </row>
    <row r="4" spans="1:20" x14ac:dyDescent="0.2">
      <c r="F4" s="67"/>
      <c r="G4" s="67" t="str">
        <f t="shared" ref="G4" si="0">+Currency_Symbol</f>
        <v>£</v>
      </c>
      <c r="H4" s="67" t="str">
        <f t="shared" ref="H4:I4" si="1">+Currency_Symbol</f>
        <v>£</v>
      </c>
      <c r="I4" s="67" t="str">
        <f t="shared" si="1"/>
        <v>£</v>
      </c>
      <c r="J4" s="67" t="str">
        <f t="shared" ref="J4:O4" si="2">+Currency_Symbol</f>
        <v>£</v>
      </c>
      <c r="K4" s="67" t="str">
        <f t="shared" si="2"/>
        <v>£</v>
      </c>
      <c r="L4" s="67" t="str">
        <f t="shared" si="2"/>
        <v>£</v>
      </c>
      <c r="M4" s="67" t="str">
        <f t="shared" si="2"/>
        <v>£</v>
      </c>
      <c r="N4" s="67" t="str">
        <f t="shared" si="2"/>
        <v>£</v>
      </c>
      <c r="O4" s="67" t="str">
        <f t="shared" si="2"/>
        <v>£</v>
      </c>
      <c r="Q4" s="122" t="str" cm="1">
        <f t="array" ref="Q4:R19">_xlfn.IFS((LEN($B$4:$B$19)&lt;&gt;0)*(LEN($C$4:$C$19)=0)*Multiple_Business,_xlfn.HSTACK(1,Message_Select_Business),(LEN($B$4:$B$19)&lt;&gt;0)*NOT((ISNUMBER($D$4:$D$19))),_xlfn.HSTACK(1,Message_Enter_Date),1,{"",""})</f>
        <v/>
      </c>
      <c r="R4" t="str">
        <v/>
      </c>
    </row>
    <row r="5" spans="1:20" x14ac:dyDescent="0.2">
      <c r="B5" s="234"/>
      <c r="C5" s="234"/>
      <c r="D5" s="234"/>
      <c r="E5" s="234"/>
      <c r="F5" s="235"/>
      <c r="G5" s="235"/>
      <c r="H5" s="235"/>
      <c r="I5" s="235"/>
      <c r="J5" s="235"/>
      <c r="K5" s="235"/>
      <c r="L5" s="71">
        <f t="shared" ref="L5:L19" si="3">SUM(J5:K5)</f>
        <v>0</v>
      </c>
      <c r="M5" s="235"/>
      <c r="N5" s="71">
        <f t="shared" ref="N5:N19" si="4">SUM(L5:M5)</f>
        <v>0</v>
      </c>
      <c r="O5" s="235"/>
      <c r="Q5" s="121" t="str">
        <v/>
      </c>
      <c r="R5" s="1" t="str">
        <v/>
      </c>
    </row>
    <row r="6" spans="1:20" x14ac:dyDescent="0.2">
      <c r="B6" s="234"/>
      <c r="C6" s="234"/>
      <c r="D6" s="234"/>
      <c r="E6" s="234"/>
      <c r="F6" s="235"/>
      <c r="G6" s="235"/>
      <c r="H6" s="235"/>
      <c r="I6" s="235"/>
      <c r="J6" s="235"/>
      <c r="K6" s="235"/>
      <c r="L6" s="71">
        <f t="shared" si="3"/>
        <v>0</v>
      </c>
      <c r="M6" s="235"/>
      <c r="N6" s="71">
        <f t="shared" si="4"/>
        <v>0</v>
      </c>
      <c r="O6" s="235"/>
      <c r="Q6" s="121" t="str">
        <v/>
      </c>
      <c r="R6" s="1" t="str">
        <v/>
      </c>
    </row>
    <row r="7" spans="1:20" x14ac:dyDescent="0.2">
      <c r="B7" s="234"/>
      <c r="C7" s="234"/>
      <c r="D7" s="234"/>
      <c r="E7" s="234"/>
      <c r="F7" s="235"/>
      <c r="G7" s="235"/>
      <c r="H7" s="235"/>
      <c r="I7" s="235"/>
      <c r="J7" s="235"/>
      <c r="K7" s="235"/>
      <c r="L7" s="71">
        <f t="shared" si="3"/>
        <v>0</v>
      </c>
      <c r="M7" s="235"/>
      <c r="N7" s="71">
        <f t="shared" si="4"/>
        <v>0</v>
      </c>
      <c r="O7" s="235"/>
      <c r="Q7" s="121" t="str">
        <v/>
      </c>
      <c r="R7" s="1" t="str">
        <v/>
      </c>
    </row>
    <row r="8" spans="1:20" x14ac:dyDescent="0.2">
      <c r="B8" s="234"/>
      <c r="C8" s="234"/>
      <c r="D8" s="234"/>
      <c r="E8" s="234"/>
      <c r="F8" s="235"/>
      <c r="G8" s="235"/>
      <c r="H8" s="235"/>
      <c r="I8" s="235"/>
      <c r="J8" s="235"/>
      <c r="K8" s="235"/>
      <c r="L8" s="71">
        <f t="shared" si="3"/>
        <v>0</v>
      </c>
      <c r="M8" s="235"/>
      <c r="N8" s="71">
        <f t="shared" si="4"/>
        <v>0</v>
      </c>
      <c r="O8" s="235"/>
      <c r="Q8" s="121" t="str">
        <v/>
      </c>
      <c r="R8" s="1" t="str">
        <v/>
      </c>
    </row>
    <row r="9" spans="1:20" x14ac:dyDescent="0.2">
      <c r="B9" s="234"/>
      <c r="C9" s="234"/>
      <c r="D9" s="234"/>
      <c r="E9" s="234"/>
      <c r="F9" s="235"/>
      <c r="G9" s="235"/>
      <c r="H9" s="235"/>
      <c r="I9" s="235"/>
      <c r="J9" s="235"/>
      <c r="K9" s="235"/>
      <c r="L9" s="71">
        <f t="shared" si="3"/>
        <v>0</v>
      </c>
      <c r="M9" s="235"/>
      <c r="N9" s="71">
        <f t="shared" si="4"/>
        <v>0</v>
      </c>
      <c r="O9" s="235"/>
      <c r="Q9" s="121" t="str">
        <v/>
      </c>
      <c r="R9" s="1" t="str">
        <v/>
      </c>
    </row>
    <row r="10" spans="1:20" x14ac:dyDescent="0.2">
      <c r="B10" s="234"/>
      <c r="C10" s="234"/>
      <c r="D10" s="234"/>
      <c r="E10" s="234"/>
      <c r="F10" s="235"/>
      <c r="G10" s="235"/>
      <c r="H10" s="235"/>
      <c r="I10" s="235"/>
      <c r="J10" s="235"/>
      <c r="K10" s="235"/>
      <c r="L10" s="71">
        <f t="shared" si="3"/>
        <v>0</v>
      </c>
      <c r="M10" s="235"/>
      <c r="N10" s="71">
        <f t="shared" si="4"/>
        <v>0</v>
      </c>
      <c r="O10" s="235"/>
      <c r="Q10" s="121" t="str">
        <v/>
      </c>
      <c r="R10" s="1" t="str">
        <v/>
      </c>
    </row>
    <row r="11" spans="1:20" x14ac:dyDescent="0.2">
      <c r="B11" s="234"/>
      <c r="C11" s="234"/>
      <c r="D11" s="234"/>
      <c r="E11" s="234"/>
      <c r="F11" s="235"/>
      <c r="G11" s="235"/>
      <c r="H11" s="235"/>
      <c r="I11" s="235"/>
      <c r="J11" s="235"/>
      <c r="K11" s="235"/>
      <c r="L11" s="71">
        <f t="shared" si="3"/>
        <v>0</v>
      </c>
      <c r="M11" s="235"/>
      <c r="N11" s="71">
        <f t="shared" si="4"/>
        <v>0</v>
      </c>
      <c r="O11" s="235"/>
      <c r="Q11" s="121" t="str">
        <v/>
      </c>
      <c r="R11" s="1" t="str">
        <v/>
      </c>
    </row>
    <row r="12" spans="1:20" x14ac:dyDescent="0.2">
      <c r="B12" s="234"/>
      <c r="C12" s="234"/>
      <c r="D12" s="234"/>
      <c r="E12" s="234"/>
      <c r="F12" s="235"/>
      <c r="G12" s="235"/>
      <c r="H12" s="235"/>
      <c r="I12" s="235"/>
      <c r="J12" s="235"/>
      <c r="K12" s="235"/>
      <c r="L12" s="71">
        <f t="shared" si="3"/>
        <v>0</v>
      </c>
      <c r="M12" s="235"/>
      <c r="N12" s="71">
        <f t="shared" si="4"/>
        <v>0</v>
      </c>
      <c r="O12" s="235"/>
      <c r="Q12" s="121" t="str">
        <v/>
      </c>
      <c r="R12" s="1" t="str">
        <v/>
      </c>
    </row>
    <row r="13" spans="1:20" x14ac:dyDescent="0.2">
      <c r="B13" s="234"/>
      <c r="C13" s="234"/>
      <c r="D13" s="234"/>
      <c r="E13" s="234"/>
      <c r="F13" s="235"/>
      <c r="G13" s="235"/>
      <c r="H13" s="235"/>
      <c r="I13" s="235"/>
      <c r="J13" s="235"/>
      <c r="K13" s="235"/>
      <c r="L13" s="71">
        <f t="shared" si="3"/>
        <v>0</v>
      </c>
      <c r="M13" s="235"/>
      <c r="N13" s="71">
        <f t="shared" si="4"/>
        <v>0</v>
      </c>
      <c r="O13" s="235"/>
      <c r="Q13" s="121" t="str">
        <v/>
      </c>
      <c r="R13" s="1" t="str">
        <v/>
      </c>
    </row>
    <row r="14" spans="1:20" x14ac:dyDescent="0.2">
      <c r="B14" s="234"/>
      <c r="C14" s="234"/>
      <c r="D14" s="234"/>
      <c r="E14" s="234"/>
      <c r="F14" s="235"/>
      <c r="G14" s="235"/>
      <c r="H14" s="235"/>
      <c r="I14" s="235"/>
      <c r="J14" s="235"/>
      <c r="K14" s="235"/>
      <c r="L14" s="71">
        <f t="shared" si="3"/>
        <v>0</v>
      </c>
      <c r="M14" s="235"/>
      <c r="N14" s="71">
        <f t="shared" si="4"/>
        <v>0</v>
      </c>
      <c r="O14" s="235"/>
      <c r="Q14" s="121" t="str">
        <v/>
      </c>
      <c r="R14" s="1" t="str">
        <v/>
      </c>
    </row>
    <row r="15" spans="1:20" x14ac:dyDescent="0.2">
      <c r="B15" s="234"/>
      <c r="C15" s="234"/>
      <c r="D15" s="234"/>
      <c r="E15" s="234"/>
      <c r="F15" s="235"/>
      <c r="G15" s="235"/>
      <c r="H15" s="235"/>
      <c r="I15" s="235"/>
      <c r="J15" s="235"/>
      <c r="K15" s="235"/>
      <c r="L15" s="71">
        <f t="shared" si="3"/>
        <v>0</v>
      </c>
      <c r="M15" s="235"/>
      <c r="N15" s="71">
        <f t="shared" si="4"/>
        <v>0</v>
      </c>
      <c r="O15" s="235"/>
      <c r="Q15" s="121" t="str">
        <v/>
      </c>
      <c r="R15" s="1" t="str">
        <v/>
      </c>
    </row>
    <row r="16" spans="1:20" x14ac:dyDescent="0.2">
      <c r="B16" s="234"/>
      <c r="C16" s="234"/>
      <c r="D16" s="234"/>
      <c r="E16" s="234"/>
      <c r="F16" s="235"/>
      <c r="G16" s="235"/>
      <c r="H16" s="235"/>
      <c r="I16" s="235"/>
      <c r="J16" s="235"/>
      <c r="K16" s="235"/>
      <c r="L16" s="71">
        <f t="shared" si="3"/>
        <v>0</v>
      </c>
      <c r="M16" s="235"/>
      <c r="N16" s="71">
        <f t="shared" si="4"/>
        <v>0</v>
      </c>
      <c r="O16" s="235"/>
      <c r="Q16" s="121" t="str">
        <v/>
      </c>
      <c r="R16" s="1" t="str">
        <v/>
      </c>
    </row>
    <row r="17" spans="2:20" x14ac:dyDescent="0.2">
      <c r="B17" s="234"/>
      <c r="C17" s="234"/>
      <c r="D17" s="234"/>
      <c r="E17" s="234"/>
      <c r="F17" s="235"/>
      <c r="G17" s="235"/>
      <c r="H17" s="235"/>
      <c r="I17" s="235"/>
      <c r="J17" s="235"/>
      <c r="K17" s="235"/>
      <c r="L17" s="71">
        <f t="shared" si="3"/>
        <v>0</v>
      </c>
      <c r="M17" s="235"/>
      <c r="N17" s="71">
        <f t="shared" si="4"/>
        <v>0</v>
      </c>
      <c r="O17" s="235"/>
      <c r="Q17" s="121" t="str">
        <v/>
      </c>
      <c r="R17" s="1" t="str">
        <v/>
      </c>
    </row>
    <row r="18" spans="2:20" x14ac:dyDescent="0.2">
      <c r="B18" s="234"/>
      <c r="C18" s="234"/>
      <c r="D18" s="234"/>
      <c r="E18" s="234"/>
      <c r="F18" s="235"/>
      <c r="G18" s="235"/>
      <c r="H18" s="235"/>
      <c r="I18" s="235"/>
      <c r="J18" s="235"/>
      <c r="K18" s="235"/>
      <c r="L18" s="71">
        <f t="shared" si="3"/>
        <v>0</v>
      </c>
      <c r="M18" s="235"/>
      <c r="N18" s="71">
        <f t="shared" si="4"/>
        <v>0</v>
      </c>
      <c r="O18" s="235"/>
      <c r="Q18" s="121" t="str">
        <v/>
      </c>
      <c r="R18" s="1" t="str">
        <v/>
      </c>
    </row>
    <row r="19" spans="2:20" x14ac:dyDescent="0.2">
      <c r="B19" s="234"/>
      <c r="C19" s="234"/>
      <c r="D19" s="234"/>
      <c r="E19" s="234"/>
      <c r="F19" s="235"/>
      <c r="G19" s="235"/>
      <c r="H19" s="235"/>
      <c r="I19" s="235"/>
      <c r="J19" s="235"/>
      <c r="K19" s="235"/>
      <c r="L19" s="71">
        <f t="shared" si="3"/>
        <v>0</v>
      </c>
      <c r="M19" s="235"/>
      <c r="N19" s="71">
        <f t="shared" si="4"/>
        <v>0</v>
      </c>
      <c r="O19" s="235"/>
      <c r="Q19" s="121" t="str">
        <v/>
      </c>
      <c r="R19" s="1" t="str">
        <v/>
      </c>
    </row>
    <row r="20" spans="2:20" ht="15" thickBot="1" x14ac:dyDescent="0.25"/>
    <row r="21" spans="2:20" ht="15" thickBot="1" x14ac:dyDescent="0.25">
      <c r="B21" s="62" t="s">
        <v>935</v>
      </c>
      <c r="H21" s="68">
        <f t="shared" ref="H21:I21" si="5">SUM(H5:H20)</f>
        <v>0</v>
      </c>
      <c r="I21" s="68">
        <f t="shared" si="5"/>
        <v>0</v>
      </c>
      <c r="J21" s="68">
        <f t="shared" ref="J21:O21" si="6">SUM(J5:J20)</f>
        <v>0</v>
      </c>
      <c r="K21" s="68">
        <f t="shared" si="6"/>
        <v>0</v>
      </c>
      <c r="L21" s="68">
        <f t="shared" si="6"/>
        <v>0</v>
      </c>
      <c r="M21" s="68">
        <f t="shared" si="6"/>
        <v>0</v>
      </c>
      <c r="N21" s="68">
        <f t="shared" si="6"/>
        <v>0</v>
      </c>
      <c r="O21" s="68">
        <f t="shared" si="6"/>
        <v>0</v>
      </c>
      <c r="T21" s="62" t="s">
        <v>1219</v>
      </c>
    </row>
    <row r="23" spans="2:20" x14ac:dyDescent="0.2">
      <c r="B23" s="62" t="s">
        <v>1220</v>
      </c>
      <c r="F23" s="71"/>
      <c r="G23" s="71"/>
      <c r="H23" s="71"/>
      <c r="I23" s="71"/>
      <c r="J23" s="71">
        <f>-'Tangible asset note'!$C$11</f>
        <v>0</v>
      </c>
      <c r="K23" s="71">
        <f>'Tangible asset note'!$C$27</f>
        <v>0</v>
      </c>
      <c r="O23" s="71"/>
    </row>
    <row r="24" spans="2:20" x14ac:dyDescent="0.2">
      <c r="B24" s="62" t="s">
        <v>1221</v>
      </c>
      <c r="F24" s="71"/>
      <c r="G24" s="71"/>
      <c r="H24" s="71"/>
      <c r="I24" s="71"/>
      <c r="J24" s="71">
        <f>-'Tangible asset note'!$C$13</f>
        <v>0</v>
      </c>
      <c r="K24" s="71">
        <f>'Tangible asset note'!$C$29</f>
        <v>0</v>
      </c>
      <c r="O24" s="71"/>
    </row>
    <row r="25" spans="2:20" ht="15" thickBot="1" x14ac:dyDescent="0.25">
      <c r="F25" s="71"/>
      <c r="G25" s="71"/>
      <c r="H25" s="71"/>
      <c r="I25" s="71"/>
      <c r="O25" s="71"/>
    </row>
    <row r="26" spans="2:20" ht="15" thickBot="1" x14ac:dyDescent="0.25">
      <c r="B26" s="62" t="s">
        <v>1222</v>
      </c>
      <c r="F26" s="71"/>
      <c r="G26" s="71"/>
      <c r="H26" s="71"/>
      <c r="I26" s="71"/>
      <c r="J26" s="68">
        <f>+J24+J23</f>
        <v>0</v>
      </c>
      <c r="K26" s="68">
        <f>+K24+K23</f>
        <v>0</v>
      </c>
      <c r="O26" s="71"/>
      <c r="Q26" s="121" t="str">
        <f>IF(OR(J21,J26,K21,K26),IF(AND(J21=J26,K21=K26),0,1),"")</f>
        <v/>
      </c>
      <c r="R26" s="1" t="str">
        <f>IF(Q26=1,"Amounts should match the asset note","")</f>
        <v/>
      </c>
    </row>
    <row r="27" spans="2:20" ht="15" thickBot="1" x14ac:dyDescent="0.25">
      <c r="F27" s="71"/>
      <c r="G27" s="71"/>
      <c r="H27" s="71"/>
      <c r="I27" s="71"/>
    </row>
    <row r="28" spans="2:20" ht="15" thickBot="1" x14ac:dyDescent="0.25">
      <c r="B28" s="62" t="s">
        <v>1223</v>
      </c>
      <c r="H28" s="71"/>
      <c r="I28" s="71"/>
      <c r="N28" s="68">
        <f ca="1">'Net operating expenses'!$C$24</f>
        <v>0</v>
      </c>
      <c r="Q28" s="121" t="str">
        <f ca="1">IF(OR(N21,N28),IF(N21=N28,0,1),"")</f>
        <v/>
      </c>
      <c r="R28" s="1" t="str">
        <f ca="1">IF(Q28=1,"Profit/loss should match mapped amount","")</f>
        <v/>
      </c>
    </row>
    <row r="30" spans="2:20" x14ac:dyDescent="0.2">
      <c r="B30" s="62" t="s">
        <v>1205</v>
      </c>
    </row>
    <row r="31" spans="2:20" ht="15" x14ac:dyDescent="0.2">
      <c r="B31" s="72" t="s">
        <v>633</v>
      </c>
      <c r="C31" s="72"/>
    </row>
    <row r="32" spans="2:20" x14ac:dyDescent="0.2">
      <c r="B32" s="62" t="s">
        <v>936</v>
      </c>
    </row>
    <row r="33" spans="1:20" ht="14.25" customHeight="1" x14ac:dyDescent="0.2">
      <c r="B33" s="341"/>
      <c r="C33" s="341"/>
      <c r="D33" s="341"/>
      <c r="E33" s="341"/>
      <c r="F33" s="341"/>
      <c r="G33" s="341"/>
      <c r="H33" s="341"/>
      <c r="I33" s="341"/>
      <c r="J33" s="341"/>
      <c r="K33" s="341"/>
      <c r="L33" s="341"/>
      <c r="M33" s="341"/>
      <c r="N33" s="341"/>
      <c r="O33" s="341"/>
    </row>
    <row r="34" spans="1:20" ht="14.25" customHeight="1" x14ac:dyDescent="0.2">
      <c r="B34" s="341"/>
      <c r="C34" s="341"/>
      <c r="D34" s="341"/>
      <c r="E34" s="341"/>
      <c r="F34" s="341"/>
      <c r="G34" s="341"/>
      <c r="H34" s="341"/>
      <c r="I34" s="341"/>
      <c r="J34" s="341"/>
      <c r="K34" s="341"/>
      <c r="L34" s="341"/>
      <c r="M34" s="341"/>
      <c r="N34" s="341"/>
      <c r="O34" s="341"/>
    </row>
    <row r="35" spans="1:20" ht="14.25" customHeight="1" x14ac:dyDescent="0.2">
      <c r="B35" s="341"/>
      <c r="C35" s="341"/>
      <c r="D35" s="341"/>
      <c r="E35" s="341"/>
      <c r="F35" s="341"/>
      <c r="G35" s="341"/>
      <c r="H35" s="341"/>
      <c r="I35" s="341"/>
      <c r="J35" s="341"/>
      <c r="K35" s="341"/>
      <c r="L35" s="341"/>
      <c r="M35" s="341"/>
      <c r="N35" s="341"/>
      <c r="O35" s="341"/>
    </row>
    <row r="36" spans="1:20" customFormat="1" x14ac:dyDescent="0.2"/>
    <row r="37" spans="1:20" ht="15.75" hidden="1" thickBot="1" x14ac:dyDescent="0.3">
      <c r="A37" s="73" t="s">
        <v>83</v>
      </c>
    </row>
    <row r="38" spans="1:20" hidden="1" x14ac:dyDescent="0.2">
      <c r="A38" s="62" t="s">
        <v>2</v>
      </c>
      <c r="B38" s="62" t="e">
        <f ca="1">[1]!DCRefersToSheetName()</f>
        <v>#NAME?</v>
      </c>
    </row>
    <row r="39" spans="1:20" hidden="1" x14ac:dyDescent="0.2">
      <c r="A39" s="62" t="s">
        <v>18</v>
      </c>
      <c r="B39" s="62" t="e">
        <f ca="1">B38</f>
        <v>#NAME?</v>
      </c>
    </row>
    <row r="40" spans="1:20" hidden="1" x14ac:dyDescent="0.2">
      <c r="A40" s="62" t="s">
        <v>107</v>
      </c>
      <c r="B40" s="62" t="e">
        <f ca="1">Admin!G72</f>
        <v>#NAME?</v>
      </c>
    </row>
    <row r="41" spans="1:20" hidden="1" x14ac:dyDescent="0.2">
      <c r="A41" s="62" t="s">
        <v>108</v>
      </c>
      <c r="B41" s="62" t="e">
        <f ca="1">Admin!H72</f>
        <v>#NAME?</v>
      </c>
    </row>
    <row r="42" spans="1:20" hidden="1" x14ac:dyDescent="0.2">
      <c r="A42" s="62" t="s">
        <v>109</v>
      </c>
      <c r="B42" s="62" t="b">
        <f>Admin!I72</f>
        <v>1</v>
      </c>
    </row>
    <row r="43" spans="1:20" hidden="1" x14ac:dyDescent="0.2">
      <c r="A43" s="62" t="s">
        <v>1183</v>
      </c>
    </row>
    <row r="44" spans="1:20" hidden="1" x14ac:dyDescent="0.2">
      <c r="A44" s="62" t="s">
        <v>1224</v>
      </c>
      <c r="B44" s="62" t="b">
        <f>OR(J26:K26)</f>
        <v>0</v>
      </c>
    </row>
    <row r="45" spans="1:20" hidden="1" x14ac:dyDescent="0.2">
      <c r="A45" s="62" t="s">
        <v>506</v>
      </c>
      <c r="B45" s="62" t="str">
        <f ca="1">IF(Validation_Count,"Data entry is not complete","")</f>
        <v/>
      </c>
    </row>
    <row r="46" spans="1:20" hidden="1" x14ac:dyDescent="0.2">
      <c r="A46" s="62" t="s">
        <v>483</v>
      </c>
      <c r="B46" s="62">
        <f ca="1">SUM($Q$5:$Q$28)</f>
        <v>0</v>
      </c>
    </row>
    <row r="47" spans="1:20" ht="15.75" hidden="1" thickBot="1" x14ac:dyDescent="0.3">
      <c r="A47" s="73" t="s">
        <v>737</v>
      </c>
      <c r="T47" s="62" t="s">
        <v>1225</v>
      </c>
    </row>
    <row r="48" spans="1:20" hidden="1" x14ac:dyDescent="0.2">
      <c r="A48" s="62" t="s">
        <v>738</v>
      </c>
      <c r="T48" s="62" t="s">
        <v>1226</v>
      </c>
    </row>
    <row r="49" spans="1:15" hidden="1" x14ac:dyDescent="0.2">
      <c r="A49" s="62" t="s">
        <v>113</v>
      </c>
      <c r="C49" s="62" t="e">
        <f ca="1">IF(DataFlow_Hide_Cols_Enabled,[1]!DCHideCol(SheetName,COLUMN(),NOT(Multiple_Business),1),Message_DataFlow_Disabled)</f>
        <v>#NAME?</v>
      </c>
      <c r="O49" s="62" t="e">
        <f ca="1">IF(DataFlow_Hide_Cols_Enabled,[1]!DCHideCol(SheetName,COLUMN(),IsClient,1),Message_DataFlow_Disabled)</f>
        <v>#NAME?</v>
      </c>
    </row>
    <row r="50" spans="1:15" hidden="1" x14ac:dyDescent="0.2">
      <c r="A50" s="62" t="s">
        <v>114</v>
      </c>
    </row>
  </sheetData>
  <sheetProtection sort="0" autoFilter="0" pivotTables="0"/>
  <mergeCells count="1">
    <mergeCell ref="B33:O35"/>
  </mergeCells>
  <hyperlinks>
    <hyperlink ref="A3" location="Index!A1" display="Index" xr:uid="{00000000-0004-0000-24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3" id="{6CFB800D-10A8-472D-AF95-D37EA0C8B43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Q5:Q19</xm:sqref>
        </x14:conditionalFormatting>
        <x14:conditionalFormatting xmlns:xm="http://schemas.microsoft.com/office/excel/2006/main">
          <x14:cfRule type="iconSet" priority="2" id="{75AC55B2-2BB2-4E1B-8D14-0560B0870FF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Q26</xm:sqref>
        </x14:conditionalFormatting>
        <x14:conditionalFormatting xmlns:xm="http://schemas.microsoft.com/office/excel/2006/main">
          <x14:cfRule type="iconSet" priority="1" id="{28A92C93-534F-4C81-8B38-61DA4F2F7A1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400-000000000000}">
          <x14:formula1>
            <xm:f>_xlfn.ANCHORARRAY('PwC Setup'!$B$74)</xm:f>
          </x14:formula1>
          <xm:sqref>C5:C19</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AA082-1DCF-468A-86A4-D57D2634D080}">
  <sheetPr>
    <tabColor theme="8" tint="0.79995117038483843"/>
    <pageSetUpPr autoPageBreaks="0" fitToPage="1"/>
  </sheetPr>
  <dimension ref="A1:Z33"/>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1" max="1" width="7.125" customWidth="1"/>
    <col min="2" max="2" width="33.125" customWidth="1"/>
    <col min="3" max="3" width="15.625" customWidth="1"/>
    <col min="4" max="4" width="13.125" customWidth="1"/>
    <col min="5" max="5" width="14.625" customWidth="1"/>
    <col min="6" max="13" width="15.625" customWidth="1"/>
    <col min="14" max="15" width="17" hidden="1" customWidth="1"/>
    <col min="16" max="16" width="16.625" customWidth="1"/>
    <col min="17" max="17" width="9.875" customWidth="1"/>
    <col min="18" max="18" width="6.375" customWidth="1"/>
    <col min="19" max="19" width="28.25" hidden="1" customWidth="1"/>
    <col min="20" max="20" width="10.625" customWidth="1"/>
    <col min="21" max="25" width="13.625" hidden="1" customWidth="1"/>
    <col min="26" max="26" width="8.625" hidden="1" customWidth="1"/>
  </cols>
  <sheetData>
    <row r="1" spans="1:26" ht="23.25" x14ac:dyDescent="0.35">
      <c r="A1" s="7" t="str">
        <f>+Lists!$L$4</f>
        <v>Entity_0001 - Period end: 30/11/2024</v>
      </c>
    </row>
    <row r="2" spans="1:26" x14ac:dyDescent="0.2">
      <c r="A2" s="13" t="e" cm="1">
        <f t="array" aca="1" ref="A2" ca="1">HYPERLINK("#Help!Navigation_"&amp;SUBSTITUTE(SheetName," ","_"),"Help")</f>
        <v>#NAME?</v>
      </c>
      <c r="V2" t="s">
        <v>1295</v>
      </c>
      <c r="Z2" t="s">
        <v>114</v>
      </c>
    </row>
    <row r="3" spans="1:26" ht="45.75" thickBot="1" x14ac:dyDescent="0.3">
      <c r="A3" s="11" t="s">
        <v>117</v>
      </c>
      <c r="B3" s="8" t="s">
        <v>785</v>
      </c>
      <c r="C3" s="8" t="s">
        <v>1211</v>
      </c>
      <c r="D3" s="8" t="s">
        <v>1227</v>
      </c>
      <c r="E3" s="8" t="s">
        <v>1228</v>
      </c>
      <c r="F3" s="8" t="s">
        <v>1229</v>
      </c>
      <c r="G3" s="8" t="str">
        <f>"Additions"</f>
        <v>Additions</v>
      </c>
      <c r="H3" s="8" t="s">
        <v>1230</v>
      </c>
      <c r="I3" s="8" t="s">
        <v>1231</v>
      </c>
      <c r="J3" s="8" t="s">
        <v>1232</v>
      </c>
      <c r="K3" s="8" t="s">
        <v>1233</v>
      </c>
      <c r="L3" s="8" t="s">
        <v>1234</v>
      </c>
      <c r="M3" s="8" t="s">
        <v>1235</v>
      </c>
      <c r="N3" s="8" t="s">
        <v>1197</v>
      </c>
      <c r="O3" s="8" t="s">
        <v>1236</v>
      </c>
      <c r="P3" s="8" t="s">
        <v>1237</v>
      </c>
      <c r="R3" s="62"/>
      <c r="S3" s="136" t="s">
        <v>808</v>
      </c>
      <c r="U3" s="8" t="s">
        <v>7</v>
      </c>
      <c r="V3" s="8" t="s">
        <v>14</v>
      </c>
      <c r="W3" s="8" t="s">
        <v>1470</v>
      </c>
      <c r="X3" s="8" t="s">
        <v>580</v>
      </c>
      <c r="Y3" s="8" t="s">
        <v>580</v>
      </c>
    </row>
    <row r="4" spans="1:26" ht="15.75" x14ac:dyDescent="0.25">
      <c r="B4" s="37"/>
      <c r="C4" s="49" t="str">
        <f>Currency_Symbol</f>
        <v>£</v>
      </c>
      <c r="D4" s="37"/>
      <c r="E4" s="50"/>
      <c r="F4" s="49" t="str">
        <f t="shared" ref="F4:M4" si="0">Currency_Symbol</f>
        <v>£</v>
      </c>
      <c r="G4" s="49" t="str">
        <f t="shared" si="0"/>
        <v>£</v>
      </c>
      <c r="H4" s="49" t="str">
        <f t="shared" si="0"/>
        <v>£</v>
      </c>
      <c r="I4" s="49" t="str">
        <f t="shared" si="0"/>
        <v>£</v>
      </c>
      <c r="J4" s="49" t="str">
        <f t="shared" si="0"/>
        <v>£</v>
      </c>
      <c r="K4" s="49" t="str">
        <f t="shared" si="0"/>
        <v>£</v>
      </c>
      <c r="L4" s="49" t="str">
        <f t="shared" si="0"/>
        <v>£</v>
      </c>
      <c r="M4" s="49" t="str">
        <f t="shared" si="0"/>
        <v>£</v>
      </c>
      <c r="N4" s="37"/>
      <c r="O4" s="37"/>
      <c r="P4" s="49" t="str">
        <f>Currency_Symbol</f>
        <v>£</v>
      </c>
      <c r="R4" s="122" t="str" cm="1">
        <f t="array" ref="R4:S12">_xlfn.IFS((LEN($B$4:$B$12)&lt;&gt;0)*(LEN($N$4:$N$12)=0)*Multiple_Business,_xlfn.HSTACK(1,Message_Select_Business),1,{"",""})</f>
        <v/>
      </c>
      <c r="S4" t="str">
        <v/>
      </c>
      <c r="U4" s="54"/>
      <c r="V4" s="54"/>
      <c r="W4" s="54"/>
      <c r="X4" s="54"/>
      <c r="Y4" s="54"/>
    </row>
    <row r="5" spans="1:26" hidden="1" x14ac:dyDescent="0.2">
      <c r="B5" s="39" t="s">
        <v>785</v>
      </c>
      <c r="C5" s="39" t="s">
        <v>1238</v>
      </c>
      <c r="D5" s="39" t="s">
        <v>1239</v>
      </c>
      <c r="E5" s="39" t="s">
        <v>1240</v>
      </c>
      <c r="F5" s="39" t="s">
        <v>1241</v>
      </c>
      <c r="G5" s="39" t="s">
        <v>1242</v>
      </c>
      <c r="H5" s="39" t="s">
        <v>1243</v>
      </c>
      <c r="I5" s="39" t="s">
        <v>1244</v>
      </c>
      <c r="J5" s="39" t="s">
        <v>1245</v>
      </c>
      <c r="K5" s="39" t="s">
        <v>1246</v>
      </c>
      <c r="L5" s="39" t="s">
        <v>1247</v>
      </c>
      <c r="M5" s="39" t="s">
        <v>1248</v>
      </c>
      <c r="N5" s="39" t="s">
        <v>1249</v>
      </c>
      <c r="O5" s="39" t="s">
        <v>1250</v>
      </c>
      <c r="P5" s="39" t="s">
        <v>1251</v>
      </c>
      <c r="R5" s="121" t="str">
        <v/>
      </c>
      <c r="S5" s="1" t="str">
        <v/>
      </c>
      <c r="U5" s="54" t="s">
        <v>1252</v>
      </c>
      <c r="V5" s="54"/>
      <c r="W5" s="54"/>
      <c r="X5" s="54"/>
      <c r="Y5" s="54"/>
    </row>
    <row r="6" spans="1:26" x14ac:dyDescent="0.2">
      <c r="B6" s="234"/>
      <c r="C6" s="235"/>
      <c r="D6" s="248"/>
      <c r="E6" s="51"/>
      <c r="F6" s="235"/>
      <c r="G6" s="235"/>
      <c r="H6" s="235"/>
      <c r="I6" s="235"/>
      <c r="J6" s="71" cm="1">
        <f t="array" ref="J6">-ROUND(_xlfn.IFS(NOT(ISBLANK(P6)),P6,NOT(ISBLANK(I6)),0,D6,MIN(F6+G6+H6,C6/D6)*'PwC Setup'!$C$20,1,(F6+G6+H6)*E6*'PwC Setup'!$C$20),0)</f>
        <v>0</v>
      </c>
      <c r="K6" s="71">
        <f>SUM(F6:J6)</f>
        <v>0</v>
      </c>
      <c r="L6" s="235"/>
      <c r="M6" s="235"/>
      <c r="N6" s="235"/>
      <c r="O6" s="248"/>
      <c r="P6" s="235"/>
      <c r="R6" s="121" t="str">
        <v/>
      </c>
      <c r="S6" s="1" t="str">
        <v/>
      </c>
      <c r="U6" s="54"/>
      <c r="V6" s="54"/>
      <c r="W6" s="54"/>
      <c r="X6" s="54"/>
      <c r="Y6" s="54"/>
    </row>
    <row r="7" spans="1:26" x14ac:dyDescent="0.2">
      <c r="B7" s="234"/>
      <c r="C7" s="235"/>
      <c r="D7" s="248"/>
      <c r="E7" s="51"/>
      <c r="F7" s="235"/>
      <c r="G7" s="235"/>
      <c r="H7" s="235"/>
      <c r="I7" s="235"/>
      <c r="J7" s="71" cm="1">
        <f t="array" ref="J7">-ROUND(_xlfn.IFS(NOT(ISBLANK(P7)),P7,NOT(ISBLANK(I7)),0,D7,MIN(F7+G7+H7,C7/D7)*'PwC Setup'!$C$20,1,(F7+G7+H7)*E7*'PwC Setup'!$C$20),0)</f>
        <v>0</v>
      </c>
      <c r="K7" s="71">
        <f t="shared" ref="K7:K11" si="1">SUM(F7:J7)</f>
        <v>0</v>
      </c>
      <c r="L7" s="235"/>
      <c r="M7" s="235"/>
      <c r="N7" s="235"/>
      <c r="O7" s="248"/>
      <c r="P7" s="235"/>
      <c r="R7" s="121" t="str">
        <v/>
      </c>
      <c r="S7" s="1" t="str">
        <v/>
      </c>
      <c r="U7" s="54"/>
      <c r="V7" s="54"/>
      <c r="W7" s="54"/>
      <c r="X7" s="54"/>
      <c r="Y7" s="54"/>
    </row>
    <row r="8" spans="1:26" x14ac:dyDescent="0.2">
      <c r="B8" s="234"/>
      <c r="C8" s="235"/>
      <c r="D8" s="248"/>
      <c r="E8" s="51"/>
      <c r="F8" s="235"/>
      <c r="G8" s="235"/>
      <c r="H8" s="235"/>
      <c r="I8" s="235"/>
      <c r="J8" s="71" cm="1">
        <f t="array" ref="J8">-ROUND(_xlfn.IFS(NOT(ISBLANK(P8)),P8,NOT(ISBLANK(I8)),0,D8,MIN(F8+G8+H8,C8/D8)*'PwC Setup'!$C$20,1,(F8+G8+H8)*E8*'PwC Setup'!$C$20),0)</f>
        <v>0</v>
      </c>
      <c r="K8" s="71">
        <f t="shared" si="1"/>
        <v>0</v>
      </c>
      <c r="L8" s="235"/>
      <c r="M8" s="235"/>
      <c r="N8" s="235"/>
      <c r="O8" s="248"/>
      <c r="P8" s="235"/>
      <c r="R8" s="121" t="str">
        <v/>
      </c>
      <c r="S8" s="1" t="str">
        <v/>
      </c>
      <c r="U8" s="54"/>
      <c r="V8" s="54"/>
      <c r="W8" s="54"/>
      <c r="X8" s="54"/>
      <c r="Y8" s="54"/>
    </row>
    <row r="9" spans="1:26" x14ac:dyDescent="0.2">
      <c r="B9" s="234"/>
      <c r="C9" s="235"/>
      <c r="D9" s="248"/>
      <c r="E9" s="51"/>
      <c r="F9" s="235"/>
      <c r="G9" s="235"/>
      <c r="H9" s="235"/>
      <c r="I9" s="235"/>
      <c r="J9" s="71" cm="1">
        <f t="array" ref="J9">-ROUND(_xlfn.IFS(NOT(ISBLANK(P9)),P9,NOT(ISBLANK(I9)),0,D9,MIN(F9+G9+H9,C9/D9)*'PwC Setup'!$C$20,1,(F9+G9+H9)*E9*'PwC Setup'!$C$20),0)</f>
        <v>0</v>
      </c>
      <c r="K9" s="71">
        <f t="shared" si="1"/>
        <v>0</v>
      </c>
      <c r="L9" s="235"/>
      <c r="M9" s="235"/>
      <c r="N9" s="235"/>
      <c r="O9" s="248"/>
      <c r="P9" s="235"/>
      <c r="R9" s="121" t="str">
        <v/>
      </c>
      <c r="S9" s="1" t="str">
        <v/>
      </c>
      <c r="U9" s="54"/>
      <c r="V9" s="54"/>
      <c r="W9" s="54"/>
      <c r="X9" s="54"/>
      <c r="Y9" s="54"/>
    </row>
    <row r="10" spans="1:26" x14ac:dyDescent="0.2">
      <c r="B10" s="234"/>
      <c r="C10" s="235"/>
      <c r="D10" s="248"/>
      <c r="E10" s="51"/>
      <c r="F10" s="235"/>
      <c r="G10" s="235"/>
      <c r="H10" s="235"/>
      <c r="I10" s="235"/>
      <c r="J10" s="71" cm="1">
        <f t="array" ref="J10">-ROUND(_xlfn.IFS(NOT(ISBLANK(P10)),P10,NOT(ISBLANK(I10)),0,D10,MIN(F10+G10+H10,C10/D10)*'PwC Setup'!$C$20,1,(F10+G10+H10)*E10*'PwC Setup'!$C$20),0)</f>
        <v>0</v>
      </c>
      <c r="K10" s="71">
        <f t="shared" si="1"/>
        <v>0</v>
      </c>
      <c r="L10" s="235"/>
      <c r="M10" s="235"/>
      <c r="N10" s="235"/>
      <c r="O10" s="248"/>
      <c r="P10" s="235"/>
      <c r="R10" s="121" t="str">
        <v/>
      </c>
      <c r="S10" s="1" t="str">
        <v/>
      </c>
      <c r="U10" s="54"/>
      <c r="V10" s="54"/>
      <c r="W10" s="54"/>
      <c r="X10" s="54"/>
      <c r="Y10" s="54"/>
    </row>
    <row r="11" spans="1:26" x14ac:dyDescent="0.2">
      <c r="B11" s="234"/>
      <c r="C11" s="235"/>
      <c r="D11" s="248"/>
      <c r="E11" s="51"/>
      <c r="F11" s="235"/>
      <c r="G11" s="235"/>
      <c r="H11" s="235"/>
      <c r="I11" s="235"/>
      <c r="J11" s="71" cm="1">
        <f t="array" ref="J11">-ROUND(_xlfn.IFS(NOT(ISBLANK(P11)),P11,NOT(ISBLANK(I11)),0,D11,MIN(F11+G11+H11,C11/D11)*'PwC Setup'!$C$20,1,(F11+G11+H11)*E11*'PwC Setup'!$C$20),0)</f>
        <v>0</v>
      </c>
      <c r="K11" s="71">
        <f t="shared" si="1"/>
        <v>0</v>
      </c>
      <c r="L11" s="235"/>
      <c r="M11" s="235"/>
      <c r="N11" s="235"/>
      <c r="O11" s="248"/>
      <c r="P11" s="235"/>
      <c r="R11" s="121" t="str">
        <v/>
      </c>
      <c r="S11" s="1" t="str">
        <v/>
      </c>
      <c r="U11" s="54"/>
      <c r="V11" s="54"/>
      <c r="W11" s="54"/>
      <c r="X11" s="54"/>
      <c r="Y11" s="54"/>
    </row>
    <row r="12" spans="1:26" ht="15" thickBot="1" x14ac:dyDescent="0.25">
      <c r="E12" s="52"/>
      <c r="R12" t="str">
        <v/>
      </c>
      <c r="S12" t="str">
        <v/>
      </c>
      <c r="U12" s="54"/>
      <c r="V12" s="54"/>
      <c r="W12" s="54"/>
      <c r="X12" s="54"/>
      <c r="Y12" s="54"/>
    </row>
    <row r="13" spans="1:26" ht="15" thickBot="1" x14ac:dyDescent="0.25">
      <c r="F13" s="68">
        <f>SUM(F6:F11)</f>
        <v>0</v>
      </c>
      <c r="G13" s="68">
        <f t="shared" ref="G13:P13" si="2">SUM(G6:G11)</f>
        <v>0</v>
      </c>
      <c r="H13" s="68">
        <f t="shared" si="2"/>
        <v>0</v>
      </c>
      <c r="I13" s="68">
        <f t="shared" si="2"/>
        <v>0</v>
      </c>
      <c r="J13" s="68">
        <f t="shared" si="2"/>
        <v>0</v>
      </c>
      <c r="K13" s="68">
        <f t="shared" si="2"/>
        <v>0</v>
      </c>
      <c r="L13" s="68">
        <f t="shared" si="2"/>
        <v>0</v>
      </c>
      <c r="M13" s="68">
        <f t="shared" si="2"/>
        <v>0</v>
      </c>
      <c r="N13" s="62"/>
      <c r="O13" s="62"/>
      <c r="P13" s="68">
        <f t="shared" si="2"/>
        <v>0</v>
      </c>
      <c r="U13" s="54"/>
      <c r="V13" s="54"/>
      <c r="W13" s="54"/>
      <c r="X13" s="54"/>
      <c r="Y13" s="54"/>
    </row>
    <row r="17" spans="1:25" ht="29.1" customHeight="1" x14ac:dyDescent="0.2">
      <c r="B17" s="62" t="str">
        <f>Message_confirm_no_movements_label</f>
        <v>Confirm there are no movements in the period</v>
      </c>
      <c r="F17" s="247"/>
      <c r="O17" s="62"/>
      <c r="P17" s="62"/>
      <c r="V17" s="62">
        <f>ROW()</f>
        <v>17</v>
      </c>
      <c r="W17">
        <v>2</v>
      </c>
      <c r="X17" t="b">
        <f>COUNT($G$6:$I$11,$L$6:$M$11)&lt;&gt;0</f>
        <v>0</v>
      </c>
      <c r="Y17" s="62" t="e">
        <f ca="1">IF(DataFlow_Hide_Rows_Enabled,[1]!DCHideRow(SheetName,V17,X17,W17),Message_DataFlow_Disabled)</f>
        <v>#NAME?</v>
      </c>
    </row>
    <row r="18" spans="1:25" x14ac:dyDescent="0.2">
      <c r="B18" s="1" t="str">
        <f>IF(F18=1,Message_confirm_no_movements_validation,"")</f>
        <v>Please enter data above, or confirm there are no movements in the period</v>
      </c>
      <c r="F18" s="121" cm="1">
        <f t="array" ref="F18">_xlfn.IFS(AND(NOT(X17),LEN(F17)=0),1,NOT(X17),0,1,"")</f>
        <v>1</v>
      </c>
      <c r="N18" s="62"/>
      <c r="O18" s="62"/>
    </row>
    <row r="21" spans="1:25" ht="15.75" hidden="1" thickBot="1" x14ac:dyDescent="0.3">
      <c r="A21" s="14" t="s">
        <v>83</v>
      </c>
    </row>
    <row r="22" spans="1:25" hidden="1" x14ac:dyDescent="0.2">
      <c r="A22" t="s">
        <v>2</v>
      </c>
      <c r="B22" t="e">
        <f ca="1">[1]!DCRefersToSheetName()</f>
        <v>#NAME?</v>
      </c>
    </row>
    <row r="23" spans="1:25" hidden="1" x14ac:dyDescent="0.2">
      <c r="A23" t="s">
        <v>18</v>
      </c>
      <c r="B23" t="e">
        <f ca="1">B22</f>
        <v>#NAME?</v>
      </c>
    </row>
    <row r="24" spans="1:25" hidden="1" x14ac:dyDescent="0.2">
      <c r="A24" t="s">
        <v>107</v>
      </c>
      <c r="B24" t="e">
        <f ca="1">Admin!G79</f>
        <v>#NAME?</v>
      </c>
    </row>
    <row r="25" spans="1:25" hidden="1" x14ac:dyDescent="0.2">
      <c r="A25" t="s">
        <v>108</v>
      </c>
      <c r="B25" t="e">
        <f ca="1">Admin!H79</f>
        <v>#NAME?</v>
      </c>
    </row>
    <row r="26" spans="1:25" hidden="1" x14ac:dyDescent="0.2">
      <c r="A26" t="s">
        <v>109</v>
      </c>
      <c r="B26" t="b">
        <f>Admin!I79</f>
        <v>1</v>
      </c>
    </row>
    <row r="27" spans="1:25" hidden="1" x14ac:dyDescent="0.2">
      <c r="A27" t="s">
        <v>1183</v>
      </c>
      <c r="B27" t="b">
        <f>F13&lt;&gt;0</f>
        <v>0</v>
      </c>
    </row>
    <row r="28" spans="1:25" hidden="1" x14ac:dyDescent="0.2">
      <c r="A28" t="s">
        <v>801</v>
      </c>
      <c r="B28" s="62" t="str">
        <f>IF(Validation_Count,"Data entry is not complete","")</f>
        <v>Data entry is not complete</v>
      </c>
    </row>
    <row r="29" spans="1:25" hidden="1" x14ac:dyDescent="0.2">
      <c r="A29" t="s">
        <v>507</v>
      </c>
      <c r="B29" s="143">
        <f>SUM($R$4:$R$12,$F$18)</f>
        <v>1</v>
      </c>
    </row>
    <row r="30" spans="1:25" ht="15.75" hidden="1" thickBot="1" x14ac:dyDescent="0.3">
      <c r="A30" s="14" t="s">
        <v>737</v>
      </c>
    </row>
    <row r="31" spans="1:25" hidden="1" x14ac:dyDescent="0.2">
      <c r="A31" t="s">
        <v>738</v>
      </c>
    </row>
    <row r="32" spans="1:25" hidden="1" x14ac:dyDescent="0.2">
      <c r="A32" t="s">
        <v>1253</v>
      </c>
      <c r="N32" s="62" t="e">
        <f ca="1">IF(DataFlow_Hide_Cols_Enabled,[1]!DCHideCol(SheetName,COLUMN(),NOT(Multiple_Business),1),Message_DataFlow_Disabled)</f>
        <v>#NAME?</v>
      </c>
      <c r="S32" s="62" t="e">
        <f ca="1">IF(DataFlow_Hide_Cols_Enabled,[1]!DCHideCol(SheetName,COLUMN(),NOT(Multiple_Business),1),Message_DataFlow_Disabled)</f>
        <v>#NAME?</v>
      </c>
    </row>
    <row r="33" spans="1:1" hidden="1" x14ac:dyDescent="0.2">
      <c r="A33" t="s">
        <v>114</v>
      </c>
    </row>
  </sheetData>
  <sheetProtection sort="0" autoFilter="0" pivotTables="0"/>
  <dataValidations count="2">
    <dataValidation type="custom" allowBlank="1" showInputMessage="1" showErrorMessage="1" errorTitle="Opening data" error="You can not edit opening imported data" sqref="B6:E11" xr:uid="{00000000-0002-0000-2500-000000000000}">
      <formula1>$O6=0</formula1>
    </dataValidation>
    <dataValidation type="list" allowBlank="1" showInputMessage="1" showErrorMessage="1" sqref="F17" xr:uid="{00000000-0002-0000-2500-000001000000}">
      <formula1>Message_confirm_no_movements</formula1>
    </dataValidation>
  </dataValidations>
  <hyperlinks>
    <hyperlink ref="A3" location="Index!A1" display="Index" xr:uid="{00000000-0004-0000-25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3" id="{986929DF-3392-466E-9C8C-02BF78E2C44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F17</xm:sqref>
        </x14:conditionalFormatting>
        <x14:conditionalFormatting xmlns:xm="http://schemas.microsoft.com/office/excel/2006/main">
          <x14:cfRule type="iconSet" priority="1" id="{E25601C3-908E-4859-9AC0-33B291AF93E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F18</xm:sqref>
        </x14:conditionalFormatting>
        <x14:conditionalFormatting xmlns:xm="http://schemas.microsoft.com/office/excel/2006/main">
          <x14:cfRule type="iconSet" priority="5" id="{9E9296B4-52B8-48BC-9E73-50EA0F57B39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R5</xm:sqref>
        </x14:conditionalFormatting>
        <x14:conditionalFormatting xmlns:xm="http://schemas.microsoft.com/office/excel/2006/main">
          <x14:cfRule type="iconSet" priority="4" id="{04BCB12B-953F-4B99-82C7-3BC9BF17737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R6:R11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500-000002000000}">
          <x14:formula1>
            <xm:f>_xlfn.ANCHORARRAY('PwC Setup'!$B$74)</xm:f>
          </x14:formula1>
          <xm:sqref>N6:N11</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A5341-4FC9-4DF9-86FE-46FDA62F9422}">
  <sheetPr>
    <tabColor theme="8" tint="0.79995117038483843"/>
    <pageSetUpPr autoPageBreaks="0" fitToPage="1"/>
  </sheetPr>
  <dimension ref="A1:AZ46"/>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2" max="2" width="30.125" customWidth="1"/>
    <col min="3" max="7" width="15.625" customWidth="1"/>
    <col min="8" max="8" width="16.625" customWidth="1"/>
    <col min="9" max="29" width="15.625" customWidth="1"/>
    <col min="30" max="30" width="16.625" customWidth="1"/>
    <col min="31" max="42" width="15.625" customWidth="1"/>
    <col min="43" max="43" width="15.625" hidden="1" customWidth="1"/>
    <col min="44" max="44" width="9.625" customWidth="1"/>
    <col min="45" max="45" width="6.625" customWidth="1"/>
    <col min="46" max="46" width="22.875" hidden="1" customWidth="1"/>
    <col min="48" max="52" width="8.625" hidden="1" customWidth="1"/>
  </cols>
  <sheetData>
    <row r="1" spans="1:52" ht="23.25" x14ac:dyDescent="0.35">
      <c r="A1" s="7" t="str">
        <f>+Lists!$L$4</f>
        <v>Entity_0001 - Period end: 30/11/2024</v>
      </c>
      <c r="AZ1" t="s">
        <v>114</v>
      </c>
    </row>
    <row r="2" spans="1:52" ht="18" x14ac:dyDescent="0.25">
      <c r="A2" s="13" t="e" cm="1">
        <f t="array" aca="1" ref="A2" ca="1">HYPERLINK("#Help!Navigation_"&amp;SUBSTITUTE(SheetName," ","_"),"Help")</f>
        <v>#NAME?</v>
      </c>
      <c r="D2" s="348" t="s">
        <v>1254</v>
      </c>
      <c r="E2" s="348"/>
      <c r="F2" s="348"/>
      <c r="G2" s="348"/>
      <c r="H2" s="348"/>
      <c r="I2" s="348"/>
      <c r="J2" s="348"/>
      <c r="K2" s="348"/>
      <c r="L2" s="348"/>
      <c r="M2" s="349" t="s">
        <v>1255</v>
      </c>
      <c r="N2" s="349"/>
      <c r="O2" s="349"/>
      <c r="P2" s="349"/>
      <c r="Q2" s="349"/>
      <c r="R2" s="349"/>
      <c r="S2" s="349"/>
      <c r="T2" s="349"/>
      <c r="U2" s="349"/>
      <c r="V2" s="349"/>
      <c r="W2" s="349"/>
      <c r="X2" s="349"/>
      <c r="Y2" s="349"/>
      <c r="Z2" s="345" t="s">
        <v>1256</v>
      </c>
      <c r="AA2" s="345"/>
      <c r="AB2" s="345"/>
      <c r="AC2" s="345"/>
      <c r="AD2" s="345"/>
      <c r="AE2" s="345"/>
      <c r="AF2" s="345"/>
      <c r="AG2" s="345"/>
      <c r="AH2" s="345"/>
      <c r="AI2" s="345"/>
      <c r="AJ2" s="345"/>
      <c r="AK2" s="346" t="s">
        <v>1257</v>
      </c>
      <c r="AL2" s="346"/>
      <c r="AM2" s="346"/>
      <c r="AN2" s="346"/>
      <c r="AO2" s="346"/>
      <c r="AP2" s="346"/>
      <c r="AV2" t="s">
        <v>1295</v>
      </c>
    </row>
    <row r="3" spans="1:52" ht="75.75" thickBot="1" x14ac:dyDescent="0.3">
      <c r="A3" s="11" t="s">
        <v>117</v>
      </c>
      <c r="B3" s="8" t="s">
        <v>785</v>
      </c>
      <c r="C3" s="8" t="s">
        <v>1258</v>
      </c>
      <c r="D3" s="8" t="s">
        <v>1259</v>
      </c>
      <c r="E3" s="8" t="s">
        <v>1260</v>
      </c>
      <c r="F3" s="8" t="s">
        <v>1261</v>
      </c>
      <c r="G3" s="8" t="s">
        <v>1262</v>
      </c>
      <c r="H3" s="8" t="s">
        <v>1263</v>
      </c>
      <c r="I3" s="8" t="s">
        <v>1264</v>
      </c>
      <c r="J3" s="8" t="s">
        <v>1133</v>
      </c>
      <c r="K3" s="8" t="s">
        <v>1265</v>
      </c>
      <c r="L3" s="8" t="s">
        <v>1266</v>
      </c>
      <c r="M3" s="8" t="s">
        <v>1267</v>
      </c>
      <c r="N3" s="8" t="s">
        <v>1260</v>
      </c>
      <c r="O3" s="8" t="s">
        <v>1268</v>
      </c>
      <c r="P3" s="8" t="s">
        <v>1264</v>
      </c>
      <c r="Q3" s="8" t="s">
        <v>1269</v>
      </c>
      <c r="R3" s="8" t="s">
        <v>1270</v>
      </c>
      <c r="S3" s="8" t="s">
        <v>1271</v>
      </c>
      <c r="T3" s="8" t="s">
        <v>1272</v>
      </c>
      <c r="U3" s="8" t="s">
        <v>1273</v>
      </c>
      <c r="V3" s="8" t="s">
        <v>1274</v>
      </c>
      <c r="W3" s="8" t="s">
        <v>1275</v>
      </c>
      <c r="X3" s="8" t="s">
        <v>1276</v>
      </c>
      <c r="Y3" s="8" t="s">
        <v>1277</v>
      </c>
      <c r="Z3" s="8" t="s">
        <v>1278</v>
      </c>
      <c r="AA3" s="8" t="s">
        <v>1279</v>
      </c>
      <c r="AB3" s="8" t="s">
        <v>1280</v>
      </c>
      <c r="AC3" s="8" t="s">
        <v>1281</v>
      </c>
      <c r="AD3" s="8" t="s">
        <v>1282</v>
      </c>
      <c r="AE3" s="8" t="s">
        <v>1283</v>
      </c>
      <c r="AF3" s="8" t="s">
        <v>1284</v>
      </c>
      <c r="AG3" s="8" t="s">
        <v>1285</v>
      </c>
      <c r="AH3" s="8" t="s">
        <v>1286</v>
      </c>
      <c r="AI3" s="8" t="s">
        <v>1287</v>
      </c>
      <c r="AJ3" s="8" t="s">
        <v>1288</v>
      </c>
      <c r="AK3" s="8" t="s">
        <v>1289</v>
      </c>
      <c r="AL3" s="8" t="s">
        <v>1290</v>
      </c>
      <c r="AM3" s="8" t="s">
        <v>1291</v>
      </c>
      <c r="AN3" s="8" t="s">
        <v>1292</v>
      </c>
      <c r="AO3" s="8" t="s">
        <v>1293</v>
      </c>
      <c r="AP3" s="8" t="s">
        <v>1294</v>
      </c>
      <c r="AQ3" s="8" t="s">
        <v>1197</v>
      </c>
      <c r="AS3" s="62"/>
      <c r="AT3" s="136" t="s">
        <v>808</v>
      </c>
      <c r="AV3" t="s">
        <v>1325</v>
      </c>
      <c r="AW3" t="s">
        <v>1327</v>
      </c>
      <c r="AX3" t="s">
        <v>580</v>
      </c>
      <c r="AY3" t="s">
        <v>1295</v>
      </c>
    </row>
    <row r="4" spans="1:52" x14ac:dyDescent="0.2">
      <c r="D4" s="48" t="str">
        <f t="shared" ref="D4:AP4" si="0">Currency_Symbol</f>
        <v>£</v>
      </c>
      <c r="E4" s="48" t="str">
        <f t="shared" si="0"/>
        <v>£</v>
      </c>
      <c r="F4" s="48" t="str">
        <f t="shared" si="0"/>
        <v>£</v>
      </c>
      <c r="G4" s="48" t="str">
        <f t="shared" si="0"/>
        <v>£</v>
      </c>
      <c r="H4" s="48" t="str">
        <f t="shared" si="0"/>
        <v>£</v>
      </c>
      <c r="I4" s="48" t="str">
        <f t="shared" si="0"/>
        <v>£</v>
      </c>
      <c r="J4" s="48" t="str">
        <f t="shared" si="0"/>
        <v>£</v>
      </c>
      <c r="K4" s="48" t="str">
        <f t="shared" si="0"/>
        <v>£</v>
      </c>
      <c r="L4" s="48" t="str">
        <f t="shared" si="0"/>
        <v>£</v>
      </c>
      <c r="M4" s="48" t="str">
        <f t="shared" si="0"/>
        <v>£</v>
      </c>
      <c r="N4" s="48" t="str">
        <f t="shared" si="0"/>
        <v>£</v>
      </c>
      <c r="O4" s="48" t="str">
        <f t="shared" si="0"/>
        <v>£</v>
      </c>
      <c r="P4" s="48" t="str">
        <f t="shared" si="0"/>
        <v>£</v>
      </c>
      <c r="Q4" s="48" t="str">
        <f t="shared" si="0"/>
        <v>£</v>
      </c>
      <c r="R4" s="48" t="str">
        <f t="shared" si="0"/>
        <v>£</v>
      </c>
      <c r="S4" s="48" t="str">
        <f t="shared" si="0"/>
        <v>£</v>
      </c>
      <c r="T4" s="48" t="str">
        <f t="shared" si="0"/>
        <v>£</v>
      </c>
      <c r="U4" s="48" t="str">
        <f t="shared" si="0"/>
        <v>£</v>
      </c>
      <c r="V4" s="48" t="str">
        <f t="shared" si="0"/>
        <v>£</v>
      </c>
      <c r="W4" s="48" t="str">
        <f t="shared" si="0"/>
        <v>£</v>
      </c>
      <c r="X4" s="48" t="str">
        <f t="shared" si="0"/>
        <v>£</v>
      </c>
      <c r="Y4" s="48" t="str">
        <f t="shared" si="0"/>
        <v>£</v>
      </c>
      <c r="Z4" s="48" t="str">
        <f t="shared" si="0"/>
        <v>£</v>
      </c>
      <c r="AA4" s="48" t="str">
        <f t="shared" si="0"/>
        <v>£</v>
      </c>
      <c r="AB4" s="48" t="str">
        <f t="shared" si="0"/>
        <v>£</v>
      </c>
      <c r="AC4" s="48" t="str">
        <f t="shared" si="0"/>
        <v>£</v>
      </c>
      <c r="AD4" s="48" t="str">
        <f t="shared" si="0"/>
        <v>£</v>
      </c>
      <c r="AE4" s="48" t="str">
        <f t="shared" si="0"/>
        <v>£</v>
      </c>
      <c r="AF4" s="48" t="str">
        <f t="shared" si="0"/>
        <v>£</v>
      </c>
      <c r="AG4" s="48" t="str">
        <f t="shared" si="0"/>
        <v>£</v>
      </c>
      <c r="AH4" s="48" t="str">
        <f t="shared" si="0"/>
        <v>£</v>
      </c>
      <c r="AI4" s="48" t="str">
        <f t="shared" si="0"/>
        <v>£</v>
      </c>
      <c r="AJ4" s="48" t="str">
        <f t="shared" si="0"/>
        <v>£</v>
      </c>
      <c r="AK4" s="48" t="str">
        <f t="shared" si="0"/>
        <v>£</v>
      </c>
      <c r="AL4" s="48" t="str">
        <f t="shared" si="0"/>
        <v>£</v>
      </c>
      <c r="AM4" s="48" t="str">
        <f t="shared" si="0"/>
        <v>£</v>
      </c>
      <c r="AN4" s="48" t="str">
        <f t="shared" si="0"/>
        <v>£</v>
      </c>
      <c r="AO4" s="48" t="str">
        <f t="shared" si="0"/>
        <v>£</v>
      </c>
      <c r="AP4" s="48" t="str">
        <f t="shared" si="0"/>
        <v>£</v>
      </c>
      <c r="AS4" s="122" t="str" cm="1">
        <f t="array" ref="AS4:AT16">_xlfn.IFS((LEN($B$4:$B$16)&lt;&gt;0)*(LEN($AQ$4:$AQ$16)=0)*Multiple_Business,_xlfn.HSTACK(1,Message_Select_Business),1,{"",""})</f>
        <v/>
      </c>
      <c r="AT4" t="str">
        <v/>
      </c>
    </row>
    <row r="5" spans="1:52" ht="14.1" hidden="1" customHeight="1" x14ac:dyDescent="0.2">
      <c r="B5" t="s">
        <v>785</v>
      </c>
      <c r="C5" s="48" t="s">
        <v>1296</v>
      </c>
      <c r="D5" s="48" t="s">
        <v>1297</v>
      </c>
      <c r="E5" s="48" t="s">
        <v>1298</v>
      </c>
      <c r="F5" s="48" t="s">
        <v>1299</v>
      </c>
      <c r="G5" s="48" t="s">
        <v>1242</v>
      </c>
      <c r="H5" s="48" t="s">
        <v>1243</v>
      </c>
      <c r="I5" s="48" t="s">
        <v>1244</v>
      </c>
      <c r="J5" s="48" t="s">
        <v>1245</v>
      </c>
      <c r="K5" s="48" t="s">
        <v>1246</v>
      </c>
      <c r="L5" s="48" t="s">
        <v>1247</v>
      </c>
      <c r="M5" s="48" t="s">
        <v>1300</v>
      </c>
      <c r="N5" s="48" t="s">
        <v>1251</v>
      </c>
      <c r="O5" s="48" t="s">
        <v>1301</v>
      </c>
      <c r="P5" s="48" t="s">
        <v>1302</v>
      </c>
      <c r="Q5" s="48" t="s">
        <v>1303</v>
      </c>
      <c r="R5" s="48"/>
      <c r="S5" s="48" t="s">
        <v>1304</v>
      </c>
      <c r="T5" s="48" t="s">
        <v>1305</v>
      </c>
      <c r="U5" s="48"/>
      <c r="V5" s="48" t="s">
        <v>1306</v>
      </c>
      <c r="W5" s="48" t="s">
        <v>1307</v>
      </c>
      <c r="X5" s="48" t="s">
        <v>1308</v>
      </c>
      <c r="Y5" s="48" t="s">
        <v>1309</v>
      </c>
      <c r="Z5" s="48" t="s">
        <v>1310</v>
      </c>
      <c r="AA5" s="48" t="s">
        <v>1311</v>
      </c>
      <c r="AB5" s="48" t="s">
        <v>1312</v>
      </c>
      <c r="AC5" s="48" t="s">
        <v>1313</v>
      </c>
      <c r="AD5" s="48" t="s">
        <v>1314</v>
      </c>
      <c r="AE5" s="48" t="s">
        <v>1315</v>
      </c>
      <c r="AF5" s="48" t="s">
        <v>1316</v>
      </c>
      <c r="AG5" s="48" t="s">
        <v>1317</v>
      </c>
      <c r="AH5" s="48" t="s">
        <v>1318</v>
      </c>
      <c r="AI5" s="48" t="s">
        <v>1319</v>
      </c>
      <c r="AJ5" s="48" t="s">
        <v>1320</v>
      </c>
      <c r="AK5" s="48" t="s">
        <v>1321</v>
      </c>
      <c r="AL5" s="48"/>
      <c r="AM5" s="48"/>
      <c r="AN5" s="48"/>
      <c r="AO5" s="48" t="s">
        <v>1322</v>
      </c>
      <c r="AP5" s="48" t="s">
        <v>1323</v>
      </c>
      <c r="AQ5" t="s">
        <v>1197</v>
      </c>
      <c r="AS5" s="121" t="str">
        <v/>
      </c>
      <c r="AT5" s="1" t="str">
        <v/>
      </c>
    </row>
    <row r="6" spans="1:52" x14ac:dyDescent="0.2">
      <c r="B6" s="234"/>
      <c r="C6" s="234"/>
      <c r="D6" s="235"/>
      <c r="E6" s="235">
        <f t="shared" ref="E6:E15" si="1">C6+D6</f>
        <v>0</v>
      </c>
      <c r="F6" s="10">
        <f t="shared" ref="F6:F15" si="2">D6+E6</f>
        <v>0</v>
      </c>
      <c r="G6" s="235"/>
      <c r="H6" s="235"/>
      <c r="I6" s="235">
        <f t="shared" ref="I6:I15" si="3">SUM(E6:H6)</f>
        <v>0</v>
      </c>
      <c r="J6" s="235"/>
      <c r="K6" s="235"/>
      <c r="L6" s="10">
        <f>SUM(F6:K6)</f>
        <v>0</v>
      </c>
      <c r="M6" s="235"/>
      <c r="N6" s="235"/>
      <c r="O6" s="10">
        <f t="shared" ref="O6:O15" si="4">M6+N6</f>
        <v>0</v>
      </c>
      <c r="P6" s="235"/>
      <c r="Q6" s="235">
        <f t="shared" ref="Q6:Q15" si="5">SUM(J6:P6)</f>
        <v>0</v>
      </c>
      <c r="R6" s="10">
        <f>Q6-S6</f>
        <v>0</v>
      </c>
      <c r="S6" s="244"/>
      <c r="T6" s="235"/>
      <c r="U6" s="10">
        <f>T6-V6</f>
        <v>0</v>
      </c>
      <c r="V6" s="244"/>
      <c r="W6" s="235"/>
      <c r="X6" s="235"/>
      <c r="Y6" s="10">
        <f>SUM(O6:Q6,T6,W6:X6)</f>
        <v>0</v>
      </c>
      <c r="Z6" s="235"/>
      <c r="AA6" s="235"/>
      <c r="AB6" s="10">
        <f t="shared" ref="AB6:AB15" si="6">Z6+AA6</f>
        <v>0</v>
      </c>
      <c r="AC6" s="235">
        <f t="shared" ref="AC6:AC15" si="7">-G6</f>
        <v>0</v>
      </c>
      <c r="AD6" s="235"/>
      <c r="AE6" s="235"/>
      <c r="AF6" s="235"/>
      <c r="AG6" s="235"/>
      <c r="AH6" s="235"/>
      <c r="AI6" s="235"/>
      <c r="AJ6" s="10">
        <f>SUM(AB6:AI6)</f>
        <v>0</v>
      </c>
      <c r="AK6" s="10">
        <f>-J6+W6</f>
        <v>0</v>
      </c>
      <c r="AL6" s="235"/>
      <c r="AM6" s="235"/>
      <c r="AN6" s="40">
        <f>SUM(AL6:AM6)</f>
        <v>0</v>
      </c>
      <c r="AO6" s="244"/>
      <c r="AP6" s="40">
        <f>SUM(AK6:AM6)-AO6</f>
        <v>0</v>
      </c>
      <c r="AQ6" s="234"/>
      <c r="AS6" s="121" t="str">
        <v/>
      </c>
      <c r="AT6" s="1" t="str">
        <v/>
      </c>
    </row>
    <row r="7" spans="1:52" x14ac:dyDescent="0.2">
      <c r="B7" s="234"/>
      <c r="C7" s="234"/>
      <c r="D7" s="235"/>
      <c r="E7" s="235">
        <f t="shared" si="1"/>
        <v>0</v>
      </c>
      <c r="F7" s="10">
        <f t="shared" si="2"/>
        <v>0</v>
      </c>
      <c r="G7" s="235"/>
      <c r="H7" s="235"/>
      <c r="I7" s="235">
        <f t="shared" si="3"/>
        <v>0</v>
      </c>
      <c r="J7" s="235"/>
      <c r="K7" s="235"/>
      <c r="L7" s="10">
        <f t="shared" ref="L7:L15" si="8">SUM(F7:K7)</f>
        <v>0</v>
      </c>
      <c r="M7" s="235"/>
      <c r="N7" s="235"/>
      <c r="O7" s="10">
        <f t="shared" si="4"/>
        <v>0</v>
      </c>
      <c r="P7" s="235"/>
      <c r="Q7" s="235">
        <f t="shared" si="5"/>
        <v>0</v>
      </c>
      <c r="R7" s="10">
        <f t="shared" ref="R7:R15" si="9">Q7-S7</f>
        <v>0</v>
      </c>
      <c r="S7" s="244"/>
      <c r="T7" s="235"/>
      <c r="U7" s="10">
        <f t="shared" ref="U7:U15" si="10">T7-V7</f>
        <v>0</v>
      </c>
      <c r="V7" s="244"/>
      <c r="W7" s="235"/>
      <c r="X7" s="235"/>
      <c r="Y7" s="10">
        <f t="shared" ref="Y7:Y15" si="11">SUM(O7:Q7,T7,W7:X7)</f>
        <v>0</v>
      </c>
      <c r="Z7" s="235"/>
      <c r="AA7" s="235"/>
      <c r="AB7" s="10">
        <f t="shared" si="6"/>
        <v>0</v>
      </c>
      <c r="AC7" s="235">
        <f t="shared" si="7"/>
        <v>0</v>
      </c>
      <c r="AD7" s="235"/>
      <c r="AE7" s="235"/>
      <c r="AF7" s="235"/>
      <c r="AG7" s="235"/>
      <c r="AH7" s="235"/>
      <c r="AI7" s="235"/>
      <c r="AJ7" s="10">
        <f t="shared" ref="AJ7:AJ15" si="12">SUM(AB7:AI7)</f>
        <v>0</v>
      </c>
      <c r="AK7" s="10">
        <f t="shared" ref="AK7:AK15" si="13">-J7+W7</f>
        <v>0</v>
      </c>
      <c r="AL7" s="235"/>
      <c r="AM7" s="235"/>
      <c r="AN7" s="40">
        <f t="shared" ref="AN7:AN15" si="14">SUM(AL7:AM7)</f>
        <v>0</v>
      </c>
      <c r="AO7" s="244"/>
      <c r="AP7" s="40">
        <f t="shared" ref="AP7:AP15" si="15">SUM(AK7:AM7)-AO7</f>
        <v>0</v>
      </c>
      <c r="AQ7" s="234"/>
      <c r="AS7" s="121" t="str">
        <v/>
      </c>
      <c r="AT7" s="1" t="str">
        <v/>
      </c>
    </row>
    <row r="8" spans="1:52" x14ac:dyDescent="0.2">
      <c r="B8" s="234"/>
      <c r="C8" s="234"/>
      <c r="D8" s="235"/>
      <c r="E8" s="235">
        <f t="shared" si="1"/>
        <v>0</v>
      </c>
      <c r="F8" s="10">
        <f t="shared" si="2"/>
        <v>0</v>
      </c>
      <c r="G8" s="235"/>
      <c r="H8" s="235"/>
      <c r="I8" s="235">
        <f t="shared" si="3"/>
        <v>0</v>
      </c>
      <c r="J8" s="235"/>
      <c r="K8" s="235"/>
      <c r="L8" s="10">
        <f t="shared" si="8"/>
        <v>0</v>
      </c>
      <c r="M8" s="235"/>
      <c r="N8" s="235"/>
      <c r="O8" s="10">
        <f t="shared" si="4"/>
        <v>0</v>
      </c>
      <c r="P8" s="235"/>
      <c r="Q8" s="235">
        <f t="shared" si="5"/>
        <v>0</v>
      </c>
      <c r="R8" s="10">
        <f t="shared" si="9"/>
        <v>0</v>
      </c>
      <c r="S8" s="244"/>
      <c r="T8" s="235"/>
      <c r="U8" s="10">
        <f t="shared" si="10"/>
        <v>0</v>
      </c>
      <c r="V8" s="244"/>
      <c r="W8" s="235"/>
      <c r="X8" s="235"/>
      <c r="Y8" s="10">
        <f t="shared" si="11"/>
        <v>0</v>
      </c>
      <c r="Z8" s="235"/>
      <c r="AA8" s="235"/>
      <c r="AB8" s="10">
        <f t="shared" si="6"/>
        <v>0</v>
      </c>
      <c r="AC8" s="235">
        <f t="shared" si="7"/>
        <v>0</v>
      </c>
      <c r="AD8" s="235"/>
      <c r="AE8" s="235"/>
      <c r="AF8" s="235"/>
      <c r="AG8" s="235"/>
      <c r="AH8" s="235"/>
      <c r="AI8" s="235"/>
      <c r="AJ8" s="10">
        <f t="shared" si="12"/>
        <v>0</v>
      </c>
      <c r="AK8" s="10">
        <f t="shared" si="13"/>
        <v>0</v>
      </c>
      <c r="AL8" s="235"/>
      <c r="AM8" s="235"/>
      <c r="AN8" s="40">
        <f t="shared" si="14"/>
        <v>0</v>
      </c>
      <c r="AO8" s="244"/>
      <c r="AP8" s="40">
        <f t="shared" si="15"/>
        <v>0</v>
      </c>
      <c r="AQ8" s="234"/>
      <c r="AS8" s="121" t="str">
        <v/>
      </c>
      <c r="AT8" s="1" t="str">
        <v/>
      </c>
    </row>
    <row r="9" spans="1:52" x14ac:dyDescent="0.2">
      <c r="B9" s="234"/>
      <c r="C9" s="234"/>
      <c r="D9" s="235"/>
      <c r="E9" s="235">
        <f t="shared" si="1"/>
        <v>0</v>
      </c>
      <c r="F9" s="10">
        <f t="shared" si="2"/>
        <v>0</v>
      </c>
      <c r="G9" s="235"/>
      <c r="H9" s="235"/>
      <c r="I9" s="235">
        <f t="shared" si="3"/>
        <v>0</v>
      </c>
      <c r="J9" s="235"/>
      <c r="K9" s="235"/>
      <c r="L9" s="10">
        <f t="shared" si="8"/>
        <v>0</v>
      </c>
      <c r="M9" s="235"/>
      <c r="N9" s="235"/>
      <c r="O9" s="10">
        <f t="shared" si="4"/>
        <v>0</v>
      </c>
      <c r="P9" s="235"/>
      <c r="Q9" s="235">
        <f t="shared" si="5"/>
        <v>0</v>
      </c>
      <c r="R9" s="10">
        <f t="shared" si="9"/>
        <v>0</v>
      </c>
      <c r="S9" s="244"/>
      <c r="T9" s="235"/>
      <c r="U9" s="10">
        <f t="shared" si="10"/>
        <v>0</v>
      </c>
      <c r="V9" s="244"/>
      <c r="W9" s="235"/>
      <c r="X9" s="235"/>
      <c r="Y9" s="10">
        <f t="shared" si="11"/>
        <v>0</v>
      </c>
      <c r="Z9" s="235"/>
      <c r="AA9" s="235"/>
      <c r="AB9" s="10">
        <f t="shared" si="6"/>
        <v>0</v>
      </c>
      <c r="AC9" s="235">
        <f t="shared" si="7"/>
        <v>0</v>
      </c>
      <c r="AD9" s="235"/>
      <c r="AE9" s="235"/>
      <c r="AF9" s="235"/>
      <c r="AG9" s="235"/>
      <c r="AH9" s="235"/>
      <c r="AI9" s="235"/>
      <c r="AJ9" s="10">
        <f t="shared" si="12"/>
        <v>0</v>
      </c>
      <c r="AK9" s="10">
        <f t="shared" si="13"/>
        <v>0</v>
      </c>
      <c r="AL9" s="235"/>
      <c r="AM9" s="235"/>
      <c r="AN9" s="40">
        <f t="shared" si="14"/>
        <v>0</v>
      </c>
      <c r="AO9" s="244"/>
      <c r="AP9" s="40">
        <f t="shared" si="15"/>
        <v>0</v>
      </c>
      <c r="AQ9" s="234"/>
      <c r="AS9" s="121" t="str">
        <v/>
      </c>
      <c r="AT9" s="1" t="str">
        <v/>
      </c>
    </row>
    <row r="10" spans="1:52" x14ac:dyDescent="0.2">
      <c r="B10" s="234"/>
      <c r="C10" s="234"/>
      <c r="D10" s="235"/>
      <c r="E10" s="235">
        <f t="shared" si="1"/>
        <v>0</v>
      </c>
      <c r="F10" s="10">
        <f t="shared" si="2"/>
        <v>0</v>
      </c>
      <c r="G10" s="235"/>
      <c r="H10" s="235"/>
      <c r="I10" s="235">
        <f t="shared" si="3"/>
        <v>0</v>
      </c>
      <c r="J10" s="235"/>
      <c r="K10" s="235"/>
      <c r="L10" s="10">
        <f t="shared" si="8"/>
        <v>0</v>
      </c>
      <c r="M10" s="235"/>
      <c r="N10" s="235"/>
      <c r="O10" s="10">
        <f t="shared" si="4"/>
        <v>0</v>
      </c>
      <c r="P10" s="235"/>
      <c r="Q10" s="235">
        <f t="shared" si="5"/>
        <v>0</v>
      </c>
      <c r="R10" s="10">
        <f t="shared" si="9"/>
        <v>0</v>
      </c>
      <c r="S10" s="244"/>
      <c r="T10" s="235"/>
      <c r="U10" s="10">
        <f t="shared" si="10"/>
        <v>0</v>
      </c>
      <c r="V10" s="244"/>
      <c r="W10" s="235"/>
      <c r="X10" s="235"/>
      <c r="Y10" s="10">
        <f t="shared" si="11"/>
        <v>0</v>
      </c>
      <c r="Z10" s="235"/>
      <c r="AA10" s="235"/>
      <c r="AB10" s="10">
        <f t="shared" si="6"/>
        <v>0</v>
      </c>
      <c r="AC10" s="235">
        <f t="shared" si="7"/>
        <v>0</v>
      </c>
      <c r="AD10" s="235"/>
      <c r="AE10" s="235"/>
      <c r="AF10" s="235"/>
      <c r="AG10" s="235"/>
      <c r="AH10" s="235"/>
      <c r="AI10" s="235"/>
      <c r="AJ10" s="10">
        <f t="shared" si="12"/>
        <v>0</v>
      </c>
      <c r="AK10" s="10">
        <f t="shared" si="13"/>
        <v>0</v>
      </c>
      <c r="AL10" s="235"/>
      <c r="AM10" s="235"/>
      <c r="AN10" s="40">
        <f t="shared" si="14"/>
        <v>0</v>
      </c>
      <c r="AO10" s="244"/>
      <c r="AP10" s="40">
        <f t="shared" si="15"/>
        <v>0</v>
      </c>
      <c r="AQ10" s="234"/>
      <c r="AS10" s="121" t="str">
        <v/>
      </c>
      <c r="AT10" s="1" t="str">
        <v/>
      </c>
    </row>
    <row r="11" spans="1:52" x14ac:dyDescent="0.2">
      <c r="B11" s="234"/>
      <c r="C11" s="234"/>
      <c r="D11" s="235"/>
      <c r="E11" s="235">
        <f t="shared" si="1"/>
        <v>0</v>
      </c>
      <c r="F11" s="10">
        <f t="shared" si="2"/>
        <v>0</v>
      </c>
      <c r="G11" s="235"/>
      <c r="H11" s="235"/>
      <c r="I11" s="235">
        <f t="shared" si="3"/>
        <v>0</v>
      </c>
      <c r="J11" s="235"/>
      <c r="K11" s="235"/>
      <c r="L11" s="10">
        <f t="shared" si="8"/>
        <v>0</v>
      </c>
      <c r="M11" s="235"/>
      <c r="N11" s="235"/>
      <c r="O11" s="10">
        <f t="shared" si="4"/>
        <v>0</v>
      </c>
      <c r="P11" s="235"/>
      <c r="Q11" s="235">
        <f t="shared" si="5"/>
        <v>0</v>
      </c>
      <c r="R11" s="10">
        <f t="shared" si="9"/>
        <v>0</v>
      </c>
      <c r="S11" s="244"/>
      <c r="T11" s="235"/>
      <c r="U11" s="10">
        <f t="shared" si="10"/>
        <v>0</v>
      </c>
      <c r="V11" s="244"/>
      <c r="W11" s="235"/>
      <c r="X11" s="235"/>
      <c r="Y11" s="10">
        <f t="shared" si="11"/>
        <v>0</v>
      </c>
      <c r="Z11" s="235"/>
      <c r="AA11" s="235"/>
      <c r="AB11" s="10">
        <f t="shared" si="6"/>
        <v>0</v>
      </c>
      <c r="AC11" s="235">
        <f t="shared" si="7"/>
        <v>0</v>
      </c>
      <c r="AD11" s="235"/>
      <c r="AE11" s="235"/>
      <c r="AF11" s="235"/>
      <c r="AG11" s="235"/>
      <c r="AH11" s="235"/>
      <c r="AI11" s="235"/>
      <c r="AJ11" s="10">
        <f t="shared" si="12"/>
        <v>0</v>
      </c>
      <c r="AK11" s="10">
        <f t="shared" si="13"/>
        <v>0</v>
      </c>
      <c r="AL11" s="235"/>
      <c r="AM11" s="235"/>
      <c r="AN11" s="40">
        <f t="shared" si="14"/>
        <v>0</v>
      </c>
      <c r="AO11" s="244"/>
      <c r="AP11" s="40">
        <f t="shared" si="15"/>
        <v>0</v>
      </c>
      <c r="AQ11" s="234"/>
      <c r="AS11" s="121" t="str">
        <v/>
      </c>
      <c r="AT11" s="1" t="str">
        <v/>
      </c>
    </row>
    <row r="12" spans="1:52" x14ac:dyDescent="0.2">
      <c r="B12" s="234"/>
      <c r="C12" s="234"/>
      <c r="D12" s="235"/>
      <c r="E12" s="235">
        <f t="shared" si="1"/>
        <v>0</v>
      </c>
      <c r="F12" s="10">
        <f t="shared" si="2"/>
        <v>0</v>
      </c>
      <c r="G12" s="235"/>
      <c r="H12" s="235"/>
      <c r="I12" s="235">
        <f t="shared" si="3"/>
        <v>0</v>
      </c>
      <c r="J12" s="235"/>
      <c r="K12" s="235"/>
      <c r="L12" s="10">
        <f t="shared" si="8"/>
        <v>0</v>
      </c>
      <c r="M12" s="235"/>
      <c r="N12" s="235"/>
      <c r="O12" s="10">
        <f t="shared" si="4"/>
        <v>0</v>
      </c>
      <c r="P12" s="235"/>
      <c r="Q12" s="235">
        <f t="shared" si="5"/>
        <v>0</v>
      </c>
      <c r="R12" s="10">
        <f t="shared" si="9"/>
        <v>0</v>
      </c>
      <c r="S12" s="244"/>
      <c r="T12" s="235"/>
      <c r="U12" s="10">
        <f t="shared" si="10"/>
        <v>0</v>
      </c>
      <c r="V12" s="244"/>
      <c r="W12" s="235"/>
      <c r="X12" s="235"/>
      <c r="Y12" s="10">
        <f t="shared" si="11"/>
        <v>0</v>
      </c>
      <c r="Z12" s="235"/>
      <c r="AA12" s="235"/>
      <c r="AB12" s="10">
        <f t="shared" si="6"/>
        <v>0</v>
      </c>
      <c r="AC12" s="235">
        <f t="shared" si="7"/>
        <v>0</v>
      </c>
      <c r="AD12" s="235"/>
      <c r="AE12" s="235"/>
      <c r="AF12" s="235"/>
      <c r="AG12" s="235"/>
      <c r="AH12" s="235"/>
      <c r="AI12" s="235"/>
      <c r="AJ12" s="10">
        <f t="shared" si="12"/>
        <v>0</v>
      </c>
      <c r="AK12" s="10">
        <f t="shared" si="13"/>
        <v>0</v>
      </c>
      <c r="AL12" s="235"/>
      <c r="AM12" s="235"/>
      <c r="AN12" s="40">
        <f t="shared" si="14"/>
        <v>0</v>
      </c>
      <c r="AO12" s="244"/>
      <c r="AP12" s="40">
        <f t="shared" si="15"/>
        <v>0</v>
      </c>
      <c r="AQ12" s="234"/>
      <c r="AS12" s="121" t="str">
        <v/>
      </c>
      <c r="AT12" s="1" t="str">
        <v/>
      </c>
    </row>
    <row r="13" spans="1:52" x14ac:dyDescent="0.2">
      <c r="B13" s="234"/>
      <c r="C13" s="234"/>
      <c r="D13" s="235"/>
      <c r="E13" s="235">
        <f t="shared" si="1"/>
        <v>0</v>
      </c>
      <c r="F13" s="10">
        <f t="shared" si="2"/>
        <v>0</v>
      </c>
      <c r="G13" s="235"/>
      <c r="H13" s="235"/>
      <c r="I13" s="235">
        <f t="shared" si="3"/>
        <v>0</v>
      </c>
      <c r="J13" s="235"/>
      <c r="K13" s="235"/>
      <c r="L13" s="10">
        <f t="shared" si="8"/>
        <v>0</v>
      </c>
      <c r="M13" s="235"/>
      <c r="N13" s="235"/>
      <c r="O13" s="10">
        <f t="shared" si="4"/>
        <v>0</v>
      </c>
      <c r="P13" s="235"/>
      <c r="Q13" s="235">
        <f t="shared" si="5"/>
        <v>0</v>
      </c>
      <c r="R13" s="10">
        <f t="shared" si="9"/>
        <v>0</v>
      </c>
      <c r="S13" s="244"/>
      <c r="T13" s="235"/>
      <c r="U13" s="10">
        <f t="shared" si="10"/>
        <v>0</v>
      </c>
      <c r="V13" s="244"/>
      <c r="W13" s="235"/>
      <c r="X13" s="235"/>
      <c r="Y13" s="10">
        <f t="shared" si="11"/>
        <v>0</v>
      </c>
      <c r="Z13" s="235"/>
      <c r="AA13" s="235"/>
      <c r="AB13" s="10">
        <f t="shared" si="6"/>
        <v>0</v>
      </c>
      <c r="AC13" s="235">
        <f t="shared" si="7"/>
        <v>0</v>
      </c>
      <c r="AD13" s="235"/>
      <c r="AE13" s="235"/>
      <c r="AF13" s="235"/>
      <c r="AG13" s="235"/>
      <c r="AH13" s="235"/>
      <c r="AI13" s="235"/>
      <c r="AJ13" s="10">
        <f t="shared" si="12"/>
        <v>0</v>
      </c>
      <c r="AK13" s="10">
        <f t="shared" si="13"/>
        <v>0</v>
      </c>
      <c r="AL13" s="235"/>
      <c r="AM13" s="235"/>
      <c r="AN13" s="40">
        <f t="shared" si="14"/>
        <v>0</v>
      </c>
      <c r="AO13" s="244"/>
      <c r="AP13" s="40">
        <f t="shared" si="15"/>
        <v>0</v>
      </c>
      <c r="AQ13" s="234"/>
      <c r="AS13" s="121" t="str">
        <v/>
      </c>
      <c r="AT13" s="1" t="str">
        <v/>
      </c>
    </row>
    <row r="14" spans="1:52" x14ac:dyDescent="0.2">
      <c r="B14" s="234"/>
      <c r="C14" s="234"/>
      <c r="D14" s="235"/>
      <c r="E14" s="235">
        <f t="shared" si="1"/>
        <v>0</v>
      </c>
      <c r="F14" s="10">
        <f t="shared" si="2"/>
        <v>0</v>
      </c>
      <c r="G14" s="235"/>
      <c r="H14" s="235"/>
      <c r="I14" s="235">
        <f t="shared" si="3"/>
        <v>0</v>
      </c>
      <c r="J14" s="235"/>
      <c r="K14" s="235"/>
      <c r="L14" s="10">
        <f t="shared" si="8"/>
        <v>0</v>
      </c>
      <c r="M14" s="235"/>
      <c r="N14" s="235"/>
      <c r="O14" s="10">
        <f t="shared" si="4"/>
        <v>0</v>
      </c>
      <c r="P14" s="235"/>
      <c r="Q14" s="235">
        <f t="shared" si="5"/>
        <v>0</v>
      </c>
      <c r="R14" s="10">
        <f t="shared" si="9"/>
        <v>0</v>
      </c>
      <c r="S14" s="244"/>
      <c r="T14" s="235"/>
      <c r="U14" s="10">
        <f t="shared" si="10"/>
        <v>0</v>
      </c>
      <c r="V14" s="244"/>
      <c r="W14" s="235"/>
      <c r="X14" s="235"/>
      <c r="Y14" s="10">
        <f t="shared" si="11"/>
        <v>0</v>
      </c>
      <c r="Z14" s="235"/>
      <c r="AA14" s="235"/>
      <c r="AB14" s="10">
        <f t="shared" si="6"/>
        <v>0</v>
      </c>
      <c r="AC14" s="235">
        <f t="shared" si="7"/>
        <v>0</v>
      </c>
      <c r="AD14" s="235"/>
      <c r="AE14" s="235"/>
      <c r="AF14" s="235"/>
      <c r="AG14" s="235"/>
      <c r="AH14" s="235"/>
      <c r="AI14" s="235"/>
      <c r="AJ14" s="10">
        <f t="shared" si="12"/>
        <v>0</v>
      </c>
      <c r="AK14" s="10">
        <f t="shared" si="13"/>
        <v>0</v>
      </c>
      <c r="AL14" s="235"/>
      <c r="AM14" s="235"/>
      <c r="AN14" s="40">
        <f t="shared" si="14"/>
        <v>0</v>
      </c>
      <c r="AO14" s="244"/>
      <c r="AP14" s="40">
        <f t="shared" si="15"/>
        <v>0</v>
      </c>
      <c r="AQ14" s="234"/>
      <c r="AS14" s="121" t="str">
        <v/>
      </c>
      <c r="AT14" s="1" t="str">
        <v/>
      </c>
    </row>
    <row r="15" spans="1:52" x14ac:dyDescent="0.2">
      <c r="B15" s="234"/>
      <c r="C15" s="234"/>
      <c r="D15" s="235"/>
      <c r="E15" s="235">
        <f t="shared" si="1"/>
        <v>0</v>
      </c>
      <c r="F15" s="10">
        <f t="shared" si="2"/>
        <v>0</v>
      </c>
      <c r="G15" s="235"/>
      <c r="H15" s="235"/>
      <c r="I15" s="235">
        <f t="shared" si="3"/>
        <v>0</v>
      </c>
      <c r="J15" s="235"/>
      <c r="K15" s="235"/>
      <c r="L15" s="10">
        <f t="shared" si="8"/>
        <v>0</v>
      </c>
      <c r="M15" s="235"/>
      <c r="N15" s="235"/>
      <c r="O15" s="10">
        <f t="shared" si="4"/>
        <v>0</v>
      </c>
      <c r="P15" s="235"/>
      <c r="Q15" s="235">
        <f t="shared" si="5"/>
        <v>0</v>
      </c>
      <c r="R15" s="10">
        <f t="shared" si="9"/>
        <v>0</v>
      </c>
      <c r="S15" s="244"/>
      <c r="T15" s="235"/>
      <c r="U15" s="10">
        <f t="shared" si="10"/>
        <v>0</v>
      </c>
      <c r="V15" s="244"/>
      <c r="W15" s="235"/>
      <c r="X15" s="235"/>
      <c r="Y15" s="10">
        <f t="shared" si="11"/>
        <v>0</v>
      </c>
      <c r="Z15" s="235"/>
      <c r="AA15" s="235"/>
      <c r="AB15" s="10">
        <f t="shared" si="6"/>
        <v>0</v>
      </c>
      <c r="AC15" s="235">
        <f t="shared" si="7"/>
        <v>0</v>
      </c>
      <c r="AD15" s="235"/>
      <c r="AE15" s="235"/>
      <c r="AF15" s="235"/>
      <c r="AG15" s="235"/>
      <c r="AH15" s="235"/>
      <c r="AI15" s="235"/>
      <c r="AJ15" s="10">
        <f t="shared" si="12"/>
        <v>0</v>
      </c>
      <c r="AK15" s="10">
        <f t="shared" si="13"/>
        <v>0</v>
      </c>
      <c r="AL15" s="235"/>
      <c r="AM15" s="235"/>
      <c r="AN15" s="40">
        <f t="shared" si="14"/>
        <v>0</v>
      </c>
      <c r="AO15" s="244"/>
      <c r="AP15" s="40">
        <f t="shared" si="15"/>
        <v>0</v>
      </c>
      <c r="AQ15" s="234"/>
      <c r="AS15" s="121" t="str">
        <v/>
      </c>
      <c r="AT15" s="1" t="str">
        <v/>
      </c>
    </row>
    <row r="16" spans="1:52" ht="15" thickBot="1" x14ac:dyDescent="0.25">
      <c r="AS16" t="str">
        <v/>
      </c>
      <c r="AT16" t="str">
        <v/>
      </c>
    </row>
    <row r="17" spans="2:51" ht="15" thickBot="1" x14ac:dyDescent="0.25">
      <c r="D17" s="23">
        <f t="shared" ref="D17:AP17" si="16">SUM(D6:D16)</f>
        <v>0</v>
      </c>
      <c r="E17" s="23">
        <f t="shared" si="16"/>
        <v>0</v>
      </c>
      <c r="F17" s="23">
        <f t="shared" si="16"/>
        <v>0</v>
      </c>
      <c r="G17" s="23">
        <f t="shared" si="16"/>
        <v>0</v>
      </c>
      <c r="H17" s="23"/>
      <c r="I17" s="23">
        <f t="shared" si="16"/>
        <v>0</v>
      </c>
      <c r="J17" s="23"/>
      <c r="K17" s="23">
        <f t="shared" si="16"/>
        <v>0</v>
      </c>
      <c r="L17" s="23">
        <f t="shared" si="16"/>
        <v>0</v>
      </c>
      <c r="M17" s="23">
        <f t="shared" si="16"/>
        <v>0</v>
      </c>
      <c r="N17" s="23">
        <f t="shared" ref="N17:O17" si="17">SUM(N6:N16)</f>
        <v>0</v>
      </c>
      <c r="O17" s="23">
        <f t="shared" si="17"/>
        <v>0</v>
      </c>
      <c r="P17" s="23">
        <f t="shared" si="16"/>
        <v>0</v>
      </c>
      <c r="Q17" s="23">
        <f t="shared" si="16"/>
        <v>0</v>
      </c>
      <c r="R17" s="23">
        <f t="shared" si="16"/>
        <v>0</v>
      </c>
      <c r="S17" s="23">
        <f t="shared" si="16"/>
        <v>0</v>
      </c>
      <c r="T17" s="23">
        <f t="shared" si="16"/>
        <v>0</v>
      </c>
      <c r="U17" s="23">
        <f t="shared" ref="U17" si="18">SUM(U6:U16)</f>
        <v>0</v>
      </c>
      <c r="V17" s="23">
        <f t="shared" si="16"/>
        <v>0</v>
      </c>
      <c r="W17" s="23"/>
      <c r="X17" s="23">
        <f t="shared" si="16"/>
        <v>0</v>
      </c>
      <c r="Y17" s="23">
        <f t="shared" si="16"/>
        <v>0</v>
      </c>
      <c r="Z17" s="23">
        <f t="shared" si="16"/>
        <v>0</v>
      </c>
      <c r="AA17" s="23">
        <f t="shared" si="16"/>
        <v>0</v>
      </c>
      <c r="AB17" s="23">
        <f t="shared" si="16"/>
        <v>0</v>
      </c>
      <c r="AC17" s="23">
        <f t="shared" si="16"/>
        <v>0</v>
      </c>
      <c r="AD17" s="23">
        <f t="shared" si="16"/>
        <v>0</v>
      </c>
      <c r="AE17" s="23">
        <f t="shared" si="16"/>
        <v>0</v>
      </c>
      <c r="AF17" s="23">
        <f t="shared" si="16"/>
        <v>0</v>
      </c>
      <c r="AG17" s="23">
        <f t="shared" si="16"/>
        <v>0</v>
      </c>
      <c r="AH17" s="23">
        <f t="shared" si="16"/>
        <v>0</v>
      </c>
      <c r="AI17" s="23">
        <f t="shared" si="16"/>
        <v>0</v>
      </c>
      <c r="AJ17" s="23">
        <f t="shared" si="16"/>
        <v>0</v>
      </c>
      <c r="AK17" s="23">
        <f t="shared" si="16"/>
        <v>0</v>
      </c>
      <c r="AL17" s="23">
        <f t="shared" si="16"/>
        <v>0</v>
      </c>
      <c r="AM17" s="23">
        <f t="shared" si="16"/>
        <v>0</v>
      </c>
      <c r="AN17" s="23">
        <f t="shared" si="16"/>
        <v>0</v>
      </c>
      <c r="AO17" s="23">
        <f t="shared" si="16"/>
        <v>0</v>
      </c>
      <c r="AP17" s="23">
        <f t="shared" si="16"/>
        <v>0</v>
      </c>
    </row>
    <row r="19" spans="2:51" ht="15" hidden="1" thickBot="1" x14ac:dyDescent="0.25">
      <c r="B19" t="s">
        <v>2511</v>
      </c>
      <c r="G19" s="23">
        <f>SUMIFS('Tangible asset additions'!$F$4:$F$20,'Tangible asset additions'!$B$4:$B$20,'Capitalised leased assets'!$B$42)</f>
        <v>0</v>
      </c>
      <c r="M19" t="s">
        <v>1324</v>
      </c>
      <c r="Q19" s="235"/>
      <c r="R19" s="121"/>
      <c r="T19" s="235"/>
      <c r="U19" s="121"/>
      <c r="AC19" t="s">
        <v>1324</v>
      </c>
      <c r="AG19" s="235"/>
      <c r="AV19">
        <f>ROW()</f>
        <v>19</v>
      </c>
      <c r="AW19">
        <v>4</v>
      </c>
      <c r="AX19" t="b">
        <f>NOT(OR($G$19,$G$17,$AG$21,$AG$17,$T$21,$T$17,$Q$21,$Q$17))</f>
        <v>1</v>
      </c>
      <c r="AY19" s="62" t="e">
        <f ca="1">IF(DataFlow_Hide_Rows_Enabled,[1]!DCHideRow(SheetName,AV19,AX19,AW19),Message_DataFlow_Disabled)</f>
        <v>#NAME?</v>
      </c>
    </row>
    <row r="20" spans="2:51" ht="15" hidden="1" thickBot="1" x14ac:dyDescent="0.25">
      <c r="G20" s="121" t="str" cm="1">
        <f t="array" ref="G20">_xlfn.IFS(AND(G19=0,G17=0),"",G19=G17,0,1,1)</f>
        <v/>
      </c>
      <c r="M20" t="s">
        <v>1326</v>
      </c>
      <c r="Q20" s="235"/>
      <c r="R20" s="121"/>
      <c r="T20" s="235"/>
      <c r="U20" s="121"/>
      <c r="AC20" t="s">
        <v>1326</v>
      </c>
      <c r="AG20" s="235"/>
    </row>
    <row r="21" spans="2:51" ht="15" hidden="1" thickBot="1" x14ac:dyDescent="0.25">
      <c r="Q21" s="23">
        <f>SUM(Q19:Q20)</f>
        <v>0</v>
      </c>
      <c r="R21" s="121"/>
      <c r="T21" s="23">
        <f>SUM(T19:T20)</f>
        <v>0</v>
      </c>
      <c r="U21" s="121"/>
      <c r="AG21" s="23">
        <f>SUM(AG19:AG20)</f>
        <v>0</v>
      </c>
    </row>
    <row r="22" spans="2:51" hidden="1" x14ac:dyDescent="0.2">
      <c r="Q22" s="121" t="str" cm="1">
        <f t="array" ref="Q22">_xlfn.IFS(AND(Q21=0,Q17=0),"",Q21=Q17,0,1,1)</f>
        <v/>
      </c>
      <c r="R22" s="121"/>
      <c r="T22" s="121" t="str" cm="1">
        <f t="array" ref="T22">_xlfn.IFS(AND(T21=0,T17=0),"",T21=T17,0,1,1)</f>
        <v/>
      </c>
      <c r="U22" s="121"/>
      <c r="AC22" s="1" t="str">
        <f>IF(OR(AG22,AI25,0),"Please complete interest analysis","")</f>
        <v/>
      </c>
      <c r="AG22" s="121" t="str" cm="1">
        <f t="array" ref="AG22">_xlfn.IFS(AND(AG21=0,AG17=0),"",AG21=AG17,0,1,1)</f>
        <v/>
      </c>
    </row>
    <row r="23" spans="2:51" ht="29.1" hidden="1" customHeight="1" x14ac:dyDescent="0.2">
      <c r="B23" s="62" t="str">
        <f>Message_confirm_no_movements_label</f>
        <v>Confirm there are no movements in the period</v>
      </c>
      <c r="F23" s="247"/>
      <c r="O23" s="62"/>
      <c r="P23" s="62"/>
      <c r="AV23" s="62">
        <f>ROW()</f>
        <v>23</v>
      </c>
      <c r="AW23">
        <v>2</v>
      </c>
      <c r="AX23" t="b">
        <f>COUNT($E$6:$E$15,$G$6:$K$15,$N$6:$N$15,$P$6:$Q$15,$T$6:$T$15,$W$6:$X$15,$AA$6:$AA$15,$AD$6:$AI$15,$AL$6:$AM$15)&lt;&gt;0</f>
        <v>1</v>
      </c>
      <c r="AY23" s="62" t="e">
        <f ca="1">IF(DataFlow_Hide_Rows_Enabled,[1]!DCHideRow(SheetName,AV23,AX23,AW23),Message_DataFlow_Disabled)</f>
        <v>#NAME?</v>
      </c>
    </row>
    <row r="24" spans="2:51" hidden="1" x14ac:dyDescent="0.2">
      <c r="B24" s="1" t="str">
        <f>IF(F24=1,Message_confirm_no_movements_validation,"")</f>
        <v/>
      </c>
      <c r="F24" s="121" t="str" cm="1">
        <f t="array" ref="F24">_xlfn.IFS(AND(NOT(AX23),LEN(F23)=0),1,NOT(AX23),0,1,"")</f>
        <v/>
      </c>
      <c r="N24" s="62"/>
      <c r="O24" s="62"/>
    </row>
    <row r="25" spans="2:51" x14ac:dyDescent="0.2">
      <c r="M25" s="1" t="str">
        <f>IF(OR(Q22,T22,0),"Please complete depreciation and impairment analysis","")</f>
        <v/>
      </c>
    </row>
    <row r="26" spans="2:51" ht="28.5" hidden="1" customHeight="1" x14ac:dyDescent="0.2">
      <c r="B26" s="347" t="s">
        <v>1328</v>
      </c>
      <c r="C26" s="347"/>
      <c r="D26" s="347"/>
      <c r="E26" s="347"/>
      <c r="F26" s="347"/>
      <c r="AV26">
        <f>ROW()</f>
        <v>26</v>
      </c>
      <c r="AW26">
        <v>5</v>
      </c>
      <c r="AX26" t="b">
        <f>(AC17=-G17)</f>
        <v>1</v>
      </c>
      <c r="AY26" s="62" t="e">
        <f ca="1">IF(DataFlow_Hide_Rows_Enabled,[1]!DCHideRow(SheetName,AV26,AX26,AW26),Message_DataFlow_Disabled)</f>
        <v>#NAME?</v>
      </c>
    </row>
    <row r="27" spans="2:51" hidden="1" x14ac:dyDescent="0.2">
      <c r="B27" s="337"/>
      <c r="C27" s="337"/>
      <c r="D27" s="337"/>
      <c r="E27" s="337"/>
      <c r="F27" s="337"/>
    </row>
    <row r="28" spans="2:51" hidden="1" x14ac:dyDescent="0.2">
      <c r="B28" s="337"/>
      <c r="C28" s="337"/>
      <c r="D28" s="337"/>
      <c r="E28" s="337"/>
      <c r="F28" s="337"/>
    </row>
    <row r="29" spans="2:51" hidden="1" x14ac:dyDescent="0.2">
      <c r="B29" s="337"/>
      <c r="C29" s="337"/>
      <c r="D29" s="337"/>
      <c r="E29" s="337"/>
      <c r="F29" s="337"/>
    </row>
    <row r="30" spans="2:51" hidden="1" x14ac:dyDescent="0.2">
      <c r="B30" s="337"/>
      <c r="C30" s="337"/>
      <c r="D30" s="337"/>
      <c r="E30" s="337"/>
      <c r="F30" s="337"/>
    </row>
    <row r="31" spans="2:51" x14ac:dyDescent="0.2">
      <c r="B31" s="121" t="str" cm="1">
        <f t="array" ref="B31">_xlfn.IFS($AX$26,"",LEN(Capitalised_leased_assets_additions_differ_explanation)&gt;0,0,1,1)</f>
        <v/>
      </c>
    </row>
    <row r="33" spans="1:46" ht="15.75" hidden="1" thickBot="1" x14ac:dyDescent="0.3">
      <c r="A33" s="14" t="s">
        <v>83</v>
      </c>
    </row>
    <row r="34" spans="1:46" hidden="1" x14ac:dyDescent="0.2">
      <c r="A34" t="s">
        <v>2</v>
      </c>
      <c r="B34" t="e">
        <f ca="1">[1]!DCRefersToSheetName()</f>
        <v>#NAME?</v>
      </c>
    </row>
    <row r="35" spans="1:46" hidden="1" x14ac:dyDescent="0.2">
      <c r="A35" t="s">
        <v>18</v>
      </c>
      <c r="B35" t="e">
        <f ca="1">SheetName</f>
        <v>#NAME?</v>
      </c>
    </row>
    <row r="36" spans="1:46" hidden="1" x14ac:dyDescent="0.2">
      <c r="A36" t="s">
        <v>107</v>
      </c>
      <c r="B36" t="e">
        <f ca="1">Admin!G84</f>
        <v>#NAME?</v>
      </c>
    </row>
    <row r="37" spans="1:46" hidden="1" x14ac:dyDescent="0.2">
      <c r="A37" t="s">
        <v>108</v>
      </c>
      <c r="B37" t="e">
        <f ca="1">Admin!H84</f>
        <v>#NAME?</v>
      </c>
    </row>
    <row r="38" spans="1:46" hidden="1" x14ac:dyDescent="0.2">
      <c r="A38" t="s">
        <v>109</v>
      </c>
      <c r="B38" t="b">
        <f>Admin!I84</f>
        <v>1</v>
      </c>
    </row>
    <row r="39" spans="1:46" hidden="1" x14ac:dyDescent="0.2">
      <c r="A39" t="s">
        <v>1183</v>
      </c>
      <c r="B39" t="b">
        <f>D17&lt;&gt;0</f>
        <v>0</v>
      </c>
    </row>
    <row r="40" spans="1:46" hidden="1" x14ac:dyDescent="0.2">
      <c r="A40" t="s">
        <v>801</v>
      </c>
      <c r="B40" s="62" t="str">
        <f>IF(Validation_Count,"Data entry is not complete","")</f>
        <v/>
      </c>
    </row>
    <row r="41" spans="1:46" hidden="1" x14ac:dyDescent="0.2">
      <c r="A41" t="s">
        <v>507</v>
      </c>
      <c r="B41" s="40">
        <f>SUM($B$31,$F$24,$G$20,$Q$22,$T$22,$AG$22,$AS$4:$AS$16)</f>
        <v>0</v>
      </c>
    </row>
    <row r="42" spans="1:46" hidden="1" x14ac:dyDescent="0.2">
      <c r="A42" t="s">
        <v>2512</v>
      </c>
      <c r="B42" t="s">
        <v>1847</v>
      </c>
    </row>
    <row r="43" spans="1:46" ht="15.75" hidden="1" thickBot="1" x14ac:dyDescent="0.3">
      <c r="A43" s="14" t="s">
        <v>737</v>
      </c>
    </row>
    <row r="44" spans="1:46" hidden="1" x14ac:dyDescent="0.2">
      <c r="A44" t="s">
        <v>1329</v>
      </c>
    </row>
    <row r="45" spans="1:46" hidden="1" x14ac:dyDescent="0.2">
      <c r="A45" t="s">
        <v>1253</v>
      </c>
      <c r="S45" s="62" t="e">
        <f ca="1">IF(DataFlow_Hide_Cols_Enabled,[1]!DCHideCol(SheetName,COLUMN(),IsClient,1),Message_DataFlow_Disabled)</f>
        <v>#NAME?</v>
      </c>
      <c r="V45" s="62" t="e">
        <f ca="1">IF(DataFlow_Hide_Cols_Enabled,[1]!DCHideCol(SheetName,COLUMN(),IsClient,1),Message_DataFlow_Disabled)</f>
        <v>#NAME?</v>
      </c>
      <c r="AO45" s="62" t="e">
        <f ca="1">IF(DataFlow_Hide_Cols_Enabled,[1]!DCHideCol(SheetName,COLUMN(),IsClient,1),Message_DataFlow_Disabled)</f>
        <v>#NAME?</v>
      </c>
      <c r="AQ45" s="62" t="e">
        <f ca="1">IF(DataFlow_Hide_Cols_Enabled,[1]!DCHideCol(SheetName,COLUMN(),NOT(Multiple_Business),1),Message_DataFlow_Disabled)</f>
        <v>#NAME?</v>
      </c>
      <c r="AT45" s="62" t="e">
        <f ca="1">IF(DataFlow_Hide_Cols_Enabled,[1]!DCHideCol(SheetName,COLUMN(),NOT(Multiple_Business),1),Message_DataFlow_Disabled)</f>
        <v>#NAME?</v>
      </c>
    </row>
    <row r="46" spans="1:46" hidden="1" x14ac:dyDescent="0.2">
      <c r="A46" t="s">
        <v>114</v>
      </c>
    </row>
  </sheetData>
  <sheetProtection sort="0" autoFilter="0" pivotTables="0"/>
  <mergeCells count="6">
    <mergeCell ref="Z2:AJ2"/>
    <mergeCell ref="AK2:AP2"/>
    <mergeCell ref="B26:F26"/>
    <mergeCell ref="B27:F30"/>
    <mergeCell ref="D2:L2"/>
    <mergeCell ref="M2:Y2"/>
  </mergeCells>
  <conditionalFormatting sqref="B26:F26">
    <cfRule type="expression" dxfId="7" priority="4">
      <formula>$B$31=1</formula>
    </cfRule>
  </conditionalFormatting>
  <dataValidations count="1">
    <dataValidation type="list" allowBlank="1" showInputMessage="1" showErrorMessage="1" sqref="F23" xr:uid="{00000000-0002-0000-2600-000000000000}">
      <formula1>Message_confirm_no_movements</formula1>
    </dataValidation>
  </dataValidations>
  <hyperlinks>
    <hyperlink ref="A3" location="Index!A1" display="Index" xr:uid="{00000000-0004-0000-26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5" id="{6D00A6C6-AB87-47C3-94FA-3D85F31F03E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B31</xm:sqref>
        </x14:conditionalFormatting>
        <x14:conditionalFormatting xmlns:xm="http://schemas.microsoft.com/office/excel/2006/main">
          <x14:cfRule type="iconSet" priority="1" id="{0ABFB486-450E-4211-8198-4D0284533FF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F23:F24</xm:sqref>
        </x14:conditionalFormatting>
        <x14:conditionalFormatting xmlns:xm="http://schemas.microsoft.com/office/excel/2006/main">
          <x14:cfRule type="iconSet" priority="2" id="{0693DB4D-6B00-48F3-9920-6165F45AD63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G20</xm:sqref>
        </x14:conditionalFormatting>
        <x14:conditionalFormatting xmlns:xm="http://schemas.microsoft.com/office/excel/2006/main">
          <x14:cfRule type="iconSet" priority="218" id="{6BD51A5B-64C5-455B-8B82-EAB9846A6DB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R19:R21 Q22:R22</xm:sqref>
        </x14:conditionalFormatting>
        <x14:conditionalFormatting xmlns:xm="http://schemas.microsoft.com/office/excel/2006/main">
          <x14:cfRule type="iconSet" priority="7" id="{147AB852-25E4-4946-A756-ACA57383B1A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T22</xm:sqref>
        </x14:conditionalFormatting>
        <x14:conditionalFormatting xmlns:xm="http://schemas.microsoft.com/office/excel/2006/main">
          <x14:cfRule type="iconSet" priority="221" id="{4610F2A1-F25E-4C00-80DE-27C4912D07F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U19:U22</xm:sqref>
        </x14:conditionalFormatting>
        <x14:conditionalFormatting xmlns:xm="http://schemas.microsoft.com/office/excel/2006/main">
          <x14:cfRule type="iconSet" priority="6" id="{3FF47F7D-42A5-4327-95D2-B6EE6A218DF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AG22</xm:sqref>
        </x14:conditionalFormatting>
        <x14:conditionalFormatting xmlns:xm="http://schemas.microsoft.com/office/excel/2006/main">
          <x14:cfRule type="iconSet" priority="16" id="{9ECF5CB7-D3B1-476B-BDA3-30D20341803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AS5</xm:sqref>
        </x14:conditionalFormatting>
        <x14:conditionalFormatting xmlns:xm="http://schemas.microsoft.com/office/excel/2006/main">
          <x14:cfRule type="iconSet" priority="15" id="{0AB97744-6B6B-4D89-8AEB-870D276AA35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AS6:AS15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2600-000001000000}">
          <x14:formula1>
            <xm:f>_xlfn.ANCHORARRAY('PwC Setup'!$B$74)</xm:f>
          </x14:formula1>
          <xm:sqref>AQ6:AQ15</xm:sqref>
        </x14:dataValidation>
        <x14:dataValidation type="list" allowBlank="1" showInputMessage="1" showErrorMessage="1" xr:uid="{00000000-0002-0000-2600-000002000000}">
          <x14:formula1>
            <xm:f>Lists!$AR$4:$AR$5</xm:f>
          </x14:formula1>
          <xm:sqref>C6:C15</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C3F6D-41B0-4D35-812B-5F0E13304348}">
  <sheetPr>
    <tabColor theme="8" tint="0.79995117038483843"/>
    <pageSetUpPr autoPageBreaks="0" fitToPage="1"/>
  </sheetPr>
  <dimension ref="A1:P80"/>
  <sheetViews>
    <sheetView workbookViewId="0">
      <pane xSplit="2" ySplit="3" topLeftCell="C4" activePane="bottomRight" state="frozen"/>
      <selection pane="topRight"/>
      <selection pane="bottomLeft"/>
      <selection pane="bottomRight" activeCell="D6" sqref="D6"/>
    </sheetView>
  </sheetViews>
  <sheetFormatPr defaultColWidth="8.625" defaultRowHeight="14.25" x14ac:dyDescent="0.2"/>
  <cols>
    <col min="1" max="1" width="6.875" style="62" customWidth="1"/>
    <col min="2" max="2" width="60.625" style="62" customWidth="1"/>
    <col min="3" max="5" width="15.625" style="62" customWidth="1"/>
    <col min="6" max="6" width="8.625" style="62"/>
    <col min="7" max="7" width="38.625" style="62" customWidth="1"/>
    <col min="8" max="8" width="8.625" style="62"/>
    <col min="9" max="9" width="62.375" style="62" hidden="1" customWidth="1"/>
    <col min="10" max="10" width="14.375" style="62" hidden="1" customWidth="1"/>
    <col min="11" max="11" width="13.625" style="62" hidden="1" customWidth="1"/>
    <col min="12" max="12" width="5.125" style="62" hidden="1" customWidth="1"/>
    <col min="13" max="13" width="7.875" style="62" hidden="1" customWidth="1"/>
    <col min="14" max="14" width="14.625" style="62" hidden="1" customWidth="1"/>
    <col min="15" max="16384" width="8.625" style="62"/>
  </cols>
  <sheetData>
    <row r="1" spans="1:15" ht="23.25" x14ac:dyDescent="0.35">
      <c r="A1" s="63" t="str">
        <f>+Lists!$L$4</f>
        <v>Entity_0001 - Period end: 30/11/2024</v>
      </c>
      <c r="K1" s="62" t="s">
        <v>1111</v>
      </c>
    </row>
    <row r="2" spans="1:15" x14ac:dyDescent="0.2">
      <c r="A2" s="13" t="e" cm="1">
        <f t="array" aca="1" ref="A2" ca="1">HYPERLINK("#Help!Navigation_"&amp;SUBSTITUTE(SheetName," ","_"),"Help")</f>
        <v>#NAME?</v>
      </c>
    </row>
    <row r="3" spans="1:15" ht="30.75" thickBot="1" x14ac:dyDescent="0.3">
      <c r="A3" s="64" t="s">
        <v>117</v>
      </c>
      <c r="B3" s="65" t="s">
        <v>785</v>
      </c>
      <c r="C3" s="65" t="s">
        <v>935</v>
      </c>
      <c r="D3" s="65" t="s">
        <v>1330</v>
      </c>
      <c r="E3" s="65" t="s">
        <v>1331</v>
      </c>
      <c r="G3" s="65" t="s">
        <v>1116</v>
      </c>
      <c r="I3" s="62" t="s">
        <v>7</v>
      </c>
      <c r="J3" s="62" t="s">
        <v>1332</v>
      </c>
      <c r="K3" s="62" t="s">
        <v>1117</v>
      </c>
      <c r="L3" s="62" t="s">
        <v>1118</v>
      </c>
      <c r="M3" s="62" t="s">
        <v>894</v>
      </c>
      <c r="N3" s="62" t="s">
        <v>1119</v>
      </c>
    </row>
    <row r="4" spans="1:15" ht="16.5" x14ac:dyDescent="0.2">
      <c r="C4" s="67" t="str">
        <f>+Currency_Symbol</f>
        <v>£</v>
      </c>
      <c r="D4" s="67" t="str">
        <f>+Currency_Symbol</f>
        <v>£</v>
      </c>
      <c r="E4" s="67" t="str">
        <f>+Currency_Symbol</f>
        <v>£</v>
      </c>
      <c r="G4" s="104" t="s">
        <v>1120</v>
      </c>
      <c r="I4" s="62" t="s">
        <v>1121</v>
      </c>
    </row>
    <row r="5" spans="1:15" ht="15.75" x14ac:dyDescent="0.25">
      <c r="B5" s="70" t="s">
        <v>1122</v>
      </c>
      <c r="C5" s="71"/>
      <c r="D5" s="71"/>
      <c r="E5" s="71"/>
    </row>
    <row r="6" spans="1:15" x14ac:dyDescent="0.2">
      <c r="B6" s="62" t="s">
        <v>1124</v>
      </c>
      <c r="C6" s="71">
        <f t="shared" ref="C6" si="0">SUM(D6:E6)</f>
        <v>0</v>
      </c>
      <c r="D6" s="235"/>
      <c r="E6" s="235"/>
      <c r="I6" s="62" t="s">
        <v>1125</v>
      </c>
      <c r="K6" s="62" t="b">
        <f>OR($B$68,'PwC Setup'!$B$58)</f>
        <v>1</v>
      </c>
      <c r="L6" s="62">
        <f>ROW()</f>
        <v>6</v>
      </c>
      <c r="M6" s="62" t="e">
        <f ca="1">IF(DataFlow_Hide_Rows_Enabled,[1]!DCHideRow($B$50,+$L6,NOT($K6),1),Message_DataFlow_Disabled)</f>
        <v>#NAME?</v>
      </c>
    </row>
    <row r="7" spans="1:15" hidden="1" x14ac:dyDescent="0.2">
      <c r="B7" s="62" t="s">
        <v>1124</v>
      </c>
      <c r="C7" s="71">
        <f>SUM(D7:E7)</f>
        <v>0</v>
      </c>
      <c r="D7" s="71">
        <f>IF($B$68,D6,D69)</f>
        <v>0</v>
      </c>
      <c r="E7" s="71">
        <f>IF($B$68,E6,E69)</f>
        <v>0</v>
      </c>
      <c r="F7" s="85"/>
      <c r="I7" s="62" t="s">
        <v>1333</v>
      </c>
      <c r="K7" s="62" t="b">
        <f>OR(NOT($B$68),'PwC Setup'!$B$58)</f>
        <v>0</v>
      </c>
      <c r="L7" s="62">
        <f>ROW()</f>
        <v>7</v>
      </c>
      <c r="M7" s="62" t="e">
        <f ca="1">IF(DataFlow_Hide_Rows_Enabled,[1]!DCHideRow($B$50,+$L7,NOT($K7),1),Message_DataFlow_Disabled)</f>
        <v>#NAME?</v>
      </c>
      <c r="N7" s="62" t="s">
        <v>1126</v>
      </c>
    </row>
    <row r="8" spans="1:15" customFormat="1" x14ac:dyDescent="0.2">
      <c r="B8" s="62" t="s">
        <v>1127</v>
      </c>
      <c r="C8" s="71">
        <f>SUM(D8:E8)</f>
        <v>0</v>
      </c>
      <c r="D8" s="235"/>
      <c r="E8" s="235"/>
      <c r="F8" s="85"/>
      <c r="G8" s="85"/>
      <c r="N8" s="62" t="s">
        <v>1128</v>
      </c>
      <c r="O8" s="62"/>
    </row>
    <row r="9" spans="1:15" x14ac:dyDescent="0.2">
      <c r="B9" s="61" t="s">
        <v>1129</v>
      </c>
      <c r="C9" s="71">
        <f t="shared" ref="C9:C16" si="1">SUM(D9:E9)</f>
        <v>0</v>
      </c>
      <c r="D9" s="235"/>
      <c r="E9" s="235"/>
      <c r="N9" s="62" t="s">
        <v>1130</v>
      </c>
    </row>
    <row r="10" spans="1:15" x14ac:dyDescent="0.2">
      <c r="B10" s="62" t="s">
        <v>1131</v>
      </c>
      <c r="C10" s="71">
        <f t="shared" si="1"/>
        <v>0</v>
      </c>
      <c r="D10" s="235"/>
      <c r="E10" s="235"/>
      <c r="N10" s="62" t="s">
        <v>1132</v>
      </c>
    </row>
    <row r="11" spans="1:15" x14ac:dyDescent="0.2">
      <c r="B11" s="61" t="s">
        <v>1133</v>
      </c>
      <c r="C11" s="71">
        <f t="shared" si="1"/>
        <v>0</v>
      </c>
      <c r="D11" s="57"/>
      <c r="E11" s="57"/>
      <c r="N11" s="62" t="s">
        <v>1134</v>
      </c>
    </row>
    <row r="12" spans="1:15" customFormat="1" x14ac:dyDescent="0.2">
      <c r="B12" s="13" t="s">
        <v>1135</v>
      </c>
      <c r="C12" s="71">
        <f t="shared" si="1"/>
        <v>0</v>
      </c>
      <c r="D12" s="57"/>
      <c r="E12" s="57"/>
      <c r="N12" s="62" t="s">
        <v>1136</v>
      </c>
    </row>
    <row r="13" spans="1:15" customFormat="1" x14ac:dyDescent="0.2">
      <c r="B13" s="13" t="s">
        <v>1137</v>
      </c>
      <c r="C13" s="71">
        <f t="shared" si="1"/>
        <v>0</v>
      </c>
      <c r="D13" s="57"/>
      <c r="E13" s="57"/>
      <c r="N13" s="62" t="s">
        <v>1138</v>
      </c>
    </row>
    <row r="14" spans="1:15" ht="16.5" hidden="1" x14ac:dyDescent="0.2">
      <c r="B14" s="19"/>
      <c r="C14" s="71">
        <f t="shared" si="1"/>
        <v>0</v>
      </c>
      <c r="D14" s="235"/>
      <c r="E14" s="235"/>
      <c r="G14" s="104" t="s">
        <v>1139</v>
      </c>
      <c r="K14" s="62" t="b">
        <f>OR(+$B$64,'PwC Setup'!$B$58,D14:D16)</f>
        <v>0</v>
      </c>
      <c r="L14" s="62">
        <f>ROW()</f>
        <v>14</v>
      </c>
      <c r="M14" s="62" t="e">
        <f ca="1">IF(DataFlow_Hide_Rows_Enabled,[1]!DCHideRow($B$50,+$L14,NOT($K14),3),Message_DataFlow_Disabled)</f>
        <v>#NAME?</v>
      </c>
      <c r="N14" s="62" t="s">
        <v>1141</v>
      </c>
    </row>
    <row r="15" spans="1:15" ht="16.5" hidden="1" x14ac:dyDescent="0.2">
      <c r="B15" s="19"/>
      <c r="C15" s="71">
        <f t="shared" si="1"/>
        <v>0</v>
      </c>
      <c r="D15" s="235"/>
      <c r="E15" s="235"/>
      <c r="G15" s="104"/>
      <c r="N15" s="62" t="s">
        <v>1142</v>
      </c>
    </row>
    <row r="16" spans="1:15" hidden="1" x14ac:dyDescent="0.2">
      <c r="B16" s="19"/>
      <c r="C16" s="71">
        <f t="shared" si="1"/>
        <v>0</v>
      </c>
      <c r="D16" s="235"/>
      <c r="E16" s="235"/>
      <c r="N16" s="62" t="s">
        <v>1143</v>
      </c>
    </row>
    <row r="17" spans="2:15" ht="15" thickBot="1" x14ac:dyDescent="0.25">
      <c r="C17" s="71"/>
      <c r="D17" s="71"/>
      <c r="E17" s="71"/>
    </row>
    <row r="18" spans="2:15" ht="15" thickBot="1" x14ac:dyDescent="0.25">
      <c r="B18" s="62" t="s">
        <v>1144</v>
      </c>
      <c r="C18" s="68">
        <f>SUM(C7:C17)</f>
        <v>0</v>
      </c>
      <c r="D18" s="68">
        <f>SUM(D7:D17)</f>
        <v>0</v>
      </c>
      <c r="E18" s="68">
        <f>SUM(E7:E17)</f>
        <v>0</v>
      </c>
      <c r="I18" s="62" t="s">
        <v>1145</v>
      </c>
    </row>
    <row r="20" spans="2:15" ht="16.5" x14ac:dyDescent="0.25">
      <c r="B20" s="70" t="s">
        <v>1334</v>
      </c>
      <c r="G20" s="104" t="s">
        <v>1335</v>
      </c>
    </row>
    <row r="21" spans="2:15" x14ac:dyDescent="0.2">
      <c r="B21" s="62" t="s">
        <v>1124</v>
      </c>
      <c r="C21" s="71">
        <f t="shared" ref="C21:C32" si="2">SUM(D21:E21)</f>
        <v>0</v>
      </c>
      <c r="D21" s="235"/>
      <c r="E21" s="235"/>
      <c r="I21" s="62" t="str">
        <f>I6</f>
        <v>this is data entry for 1st period</v>
      </c>
      <c r="K21" s="62" t="b">
        <f>OR($B$68,'PwC Setup'!$B$58)</f>
        <v>1</v>
      </c>
      <c r="L21" s="62">
        <f>ROW()</f>
        <v>21</v>
      </c>
      <c r="M21" s="62" t="e">
        <f ca="1">IF(DataFlow_Hide_Rows_Enabled,[1]!DCHideRow($B$50,+$L21,NOT($K21),1),Message_DataFlow_Disabled)</f>
        <v>#NAME?</v>
      </c>
    </row>
    <row r="22" spans="2:15" hidden="1" x14ac:dyDescent="0.2">
      <c r="B22" s="62" t="s">
        <v>1124</v>
      </c>
      <c r="C22" s="71">
        <f t="shared" si="2"/>
        <v>0</v>
      </c>
      <c r="D22" s="71">
        <f>IF($B$68,D21,D70)</f>
        <v>0</v>
      </c>
      <c r="E22" s="71">
        <f>IF($B$68,E21,E70)</f>
        <v>0</v>
      </c>
      <c r="I22" s="62" t="str">
        <f>I7</f>
        <v>this is either the data entry or imported from computation</v>
      </c>
      <c r="K22" s="62" t="b">
        <f>OR(NOT($B$68),'PwC Setup'!$B$58)</f>
        <v>0</v>
      </c>
      <c r="L22" s="62">
        <f>ROW()</f>
        <v>22</v>
      </c>
      <c r="M22" s="62" t="e">
        <f ca="1">IF(DataFlow_Hide_Rows_Enabled,[1]!DCHideRow($B$50,+$L22,NOT($K22),1),Message_DataFlow_Disabled)</f>
        <v>#NAME?</v>
      </c>
      <c r="N22" s="62" t="s">
        <v>1147</v>
      </c>
    </row>
    <row r="23" spans="2:15" customFormat="1" x14ac:dyDescent="0.2">
      <c r="B23" s="62" t="s">
        <v>1127</v>
      </c>
      <c r="C23" s="71">
        <f t="shared" si="2"/>
        <v>0</v>
      </c>
      <c r="D23" s="235"/>
      <c r="E23" s="235"/>
      <c r="F23" s="62"/>
      <c r="G23" s="62"/>
      <c r="N23" s="62" t="s">
        <v>1148</v>
      </c>
      <c r="O23" s="62"/>
    </row>
    <row r="24" spans="2:15" x14ac:dyDescent="0.2">
      <c r="B24" s="62" t="s">
        <v>1149</v>
      </c>
      <c r="C24" s="71">
        <f t="shared" si="2"/>
        <v>0</v>
      </c>
      <c r="D24" s="235"/>
      <c r="E24" s="235"/>
      <c r="I24" s="62" t="s">
        <v>1336</v>
      </c>
      <c r="N24" s="62" t="s">
        <v>1150</v>
      </c>
    </row>
    <row r="25" spans="2:15" x14ac:dyDescent="0.2">
      <c r="B25" s="62" t="s">
        <v>1151</v>
      </c>
      <c r="C25" s="71">
        <f t="shared" si="2"/>
        <v>0</v>
      </c>
      <c r="D25" s="235"/>
      <c r="E25" s="235"/>
      <c r="I25" s="62" t="s">
        <v>1336</v>
      </c>
      <c r="N25" s="62" t="s">
        <v>1152</v>
      </c>
    </row>
    <row r="26" spans="2:15" x14ac:dyDescent="0.2">
      <c r="B26" s="62" t="s">
        <v>1153</v>
      </c>
      <c r="C26" s="71">
        <f t="shared" si="2"/>
        <v>0</v>
      </c>
      <c r="D26" s="235"/>
      <c r="E26" s="235"/>
      <c r="N26" s="62" t="s">
        <v>1154</v>
      </c>
    </row>
    <row r="27" spans="2:15" x14ac:dyDescent="0.2">
      <c r="B27" s="61" t="s">
        <v>1133</v>
      </c>
      <c r="C27" s="71">
        <f t="shared" si="2"/>
        <v>0</v>
      </c>
      <c r="D27" s="57"/>
      <c r="E27" s="57"/>
      <c r="N27" s="62" t="s">
        <v>1155</v>
      </c>
    </row>
    <row r="28" spans="2:15" customFormat="1" x14ac:dyDescent="0.2">
      <c r="B28" s="13" t="s">
        <v>1156</v>
      </c>
      <c r="C28" s="71">
        <f t="shared" ref="C28:C29" si="3">SUM(D28:E28)</f>
        <v>0</v>
      </c>
      <c r="D28" s="57"/>
      <c r="E28" s="57"/>
      <c r="N28" s="62" t="s">
        <v>1157</v>
      </c>
    </row>
    <row r="29" spans="2:15" customFormat="1" x14ac:dyDescent="0.2">
      <c r="B29" s="13" t="s">
        <v>1158</v>
      </c>
      <c r="C29" s="71">
        <f t="shared" si="3"/>
        <v>0</v>
      </c>
      <c r="D29" s="57"/>
      <c r="E29" s="57"/>
      <c r="N29" s="62" t="s">
        <v>1159</v>
      </c>
    </row>
    <row r="30" spans="2:15" ht="16.5" hidden="1" x14ac:dyDescent="0.2">
      <c r="B30" s="19"/>
      <c r="C30" s="71">
        <f t="shared" si="2"/>
        <v>0</v>
      </c>
      <c r="D30" s="235"/>
      <c r="E30" s="235"/>
      <c r="G30" s="104" t="s">
        <v>1139</v>
      </c>
      <c r="I30" s="62">
        <f>I14</f>
        <v>0</v>
      </c>
      <c r="K30" s="62" t="b">
        <f>OR(+$B$64,'PwC Setup'!$B$58,D30:D32)</f>
        <v>0</v>
      </c>
      <c r="L30" s="62">
        <f>ROW()</f>
        <v>30</v>
      </c>
      <c r="M30" s="62" t="e">
        <f ca="1">IF(DataFlow_Hide_Rows_Enabled,[1]!DCHideRow($B$50,+$L30,NOT($K30),3),Message_DataFlow_Disabled)</f>
        <v>#NAME?</v>
      </c>
      <c r="N30" s="62" t="s">
        <v>1160</v>
      </c>
    </row>
    <row r="31" spans="2:15" ht="16.5" hidden="1" x14ac:dyDescent="0.2">
      <c r="B31" s="19"/>
      <c r="C31" s="71">
        <f t="shared" si="2"/>
        <v>0</v>
      </c>
      <c r="D31" s="235"/>
      <c r="E31" s="235"/>
      <c r="G31" s="104"/>
      <c r="N31" s="62" t="s">
        <v>1161</v>
      </c>
    </row>
    <row r="32" spans="2:15" hidden="1" x14ac:dyDescent="0.2">
      <c r="B32" s="19"/>
      <c r="C32" s="71">
        <f t="shared" si="2"/>
        <v>0</v>
      </c>
      <c r="D32" s="235"/>
      <c r="E32" s="235"/>
      <c r="N32" s="62" t="s">
        <v>1162</v>
      </c>
    </row>
    <row r="33" spans="1:16" ht="15" thickBot="1" x14ac:dyDescent="0.25">
      <c r="C33" s="71"/>
      <c r="D33" s="71"/>
      <c r="E33" s="71"/>
    </row>
    <row r="34" spans="1:16" ht="15" thickBot="1" x14ac:dyDescent="0.25">
      <c r="B34" s="62" t="s">
        <v>1163</v>
      </c>
      <c r="C34" s="68">
        <f>SUM(C22:C33)</f>
        <v>0</v>
      </c>
      <c r="D34" s="68">
        <f>SUM(D22:D33)</f>
        <v>0</v>
      </c>
      <c r="E34" s="68">
        <f>SUM(E22:E33)</f>
        <v>0</v>
      </c>
      <c r="I34" s="62" t="str">
        <f>I18</f>
        <v>Calculation ignores the data entry opening value</v>
      </c>
    </row>
    <row r="35" spans="1:16" ht="15" thickBot="1" x14ac:dyDescent="0.25">
      <c r="C35" s="71"/>
      <c r="D35" s="71"/>
      <c r="E35" s="71"/>
    </row>
    <row r="36" spans="1:16" ht="15" thickBot="1" x14ac:dyDescent="0.25">
      <c r="B36" s="62" t="s">
        <v>1164</v>
      </c>
      <c r="C36" s="68">
        <f>C18-C34</f>
        <v>0</v>
      </c>
      <c r="D36" s="68">
        <f>D18-D34</f>
        <v>0</v>
      </c>
      <c r="E36" s="68">
        <f>E18-E34</f>
        <v>0</v>
      </c>
    </row>
    <row r="37" spans="1:16" x14ac:dyDescent="0.2">
      <c r="C37" s="71"/>
      <c r="D37" s="71"/>
      <c r="E37" s="71"/>
    </row>
    <row r="39" spans="1:16" x14ac:dyDescent="0.2">
      <c r="B39" s="62" t="s">
        <v>1337</v>
      </c>
      <c r="C39" s="71">
        <f ca="1">'Net operating expenses'!$C$25</f>
        <v>0</v>
      </c>
      <c r="E39" s="10"/>
    </row>
    <row r="40" spans="1:16" x14ac:dyDescent="0.2">
      <c r="B40" s="1" t="str" cm="1">
        <f t="array" aca="1" ref="B40" ca="1">IF(AND($C24=0,$C39=0),"",IF($C24=$C$39,_xlfn.HSTACK("",0),_xlfn.HSTACK("Amortisation should agree to the income statement",1)))</f>
        <v/>
      </c>
      <c r="C40" s="121"/>
      <c r="E40" s="10"/>
    </row>
    <row r="41" spans="1:16" x14ac:dyDescent="0.2">
      <c r="B41" s="62" t="s">
        <v>1166</v>
      </c>
      <c r="C41" s="71">
        <f ca="1">'Net operating expenses'!$C$26</f>
        <v>0</v>
      </c>
      <c r="E41" s="10"/>
    </row>
    <row r="42" spans="1:16" x14ac:dyDescent="0.2">
      <c r="B42" s="1" t="str" cm="1">
        <f t="array" aca="1" ref="B42" ca="1">IF(AND($C25=0,$C41=0),"",IF($C25=$C$41,_xlfn.HSTACK("",0),_xlfn.HSTACK("Impairments should agree to the income statement",1)))</f>
        <v/>
      </c>
      <c r="C42" s="121"/>
      <c r="E42" s="69"/>
    </row>
    <row r="43" spans="1:16" customFormat="1" ht="29.1" customHeight="1" x14ac:dyDescent="0.2">
      <c r="B43" s="62" t="str">
        <f>Message_confirm_no_movements_label</f>
        <v>Confirm there are no movements in the period</v>
      </c>
      <c r="C43" s="247"/>
      <c r="K43" t="b">
        <f>COUNT($D$8:$E$16,$D$23:$E$32)=0</f>
        <v>1</v>
      </c>
      <c r="L43" s="62">
        <f>ROW()</f>
        <v>43</v>
      </c>
      <c r="M43" s="62">
        <v>2</v>
      </c>
      <c r="N43" s="62" t="e">
        <f ca="1">IF(DataFlow_Hide_Rows_Enabled,[1]!DCHideRow(SheetName,+$L43,NOT($K43),$M43),Message_DataFlow_Disabled)</f>
        <v>#NAME?</v>
      </c>
      <c r="O43" s="62"/>
      <c r="P43" s="62"/>
    </row>
    <row r="44" spans="1:16" customFormat="1" x14ac:dyDescent="0.2">
      <c r="B44" s="1" t="str">
        <f>IF(C44=1,Message_confirm_no_movements_validation,"")</f>
        <v>Please enter data above, or confirm there are no movements in the period</v>
      </c>
      <c r="C44" s="121" cm="1">
        <f t="array" ref="C44">_xlfn.IFS(AND(K43,LEN(C43)=0),1,K43,0,1,"")</f>
        <v>1</v>
      </c>
      <c r="N44" s="62"/>
      <c r="O44" s="62"/>
    </row>
    <row r="45" spans="1:16" customFormat="1" x14ac:dyDescent="0.2"/>
    <row r="46" spans="1:16" ht="15.75" thickBot="1" x14ac:dyDescent="0.3">
      <c r="A46" s="73" t="s">
        <v>1181</v>
      </c>
      <c r="C46" s="71"/>
      <c r="D46" s="71"/>
      <c r="E46" s="71"/>
      <c r="K46" s="62" t="b">
        <f>NOT('PwC Setup'!$B$57)</f>
        <v>1</v>
      </c>
      <c r="L46" s="62">
        <f>ROW()</f>
        <v>46</v>
      </c>
      <c r="M46" s="62" t="e">
        <f ca="1">IF(DataFlow_Hide_Rows_Enabled,[1]!DCHideRow($B$50,+$L46,NOT($K46),2),Message_DataFlow_Disabled)</f>
        <v>#NAME?</v>
      </c>
      <c r="N46"/>
    </row>
    <row r="47" spans="1:16" x14ac:dyDescent="0.2">
      <c r="A47" s="62" t="s">
        <v>1338</v>
      </c>
      <c r="C47" s="89" t="s">
        <v>580</v>
      </c>
      <c r="E47" s="71"/>
      <c r="N47"/>
    </row>
    <row r="48" spans="1:16" x14ac:dyDescent="0.2">
      <c r="N48"/>
    </row>
    <row r="49" spans="1:14" ht="15.75" hidden="1" thickBot="1" x14ac:dyDescent="0.3">
      <c r="A49" s="73" t="s">
        <v>83</v>
      </c>
    </row>
    <row r="50" spans="1:14" hidden="1" x14ac:dyDescent="0.2">
      <c r="A50" s="62" t="s">
        <v>2</v>
      </c>
      <c r="B50" s="62" t="e">
        <f ca="1">[1]!DCRefersToSheetName()</f>
        <v>#NAME?</v>
      </c>
    </row>
    <row r="51" spans="1:14" hidden="1" x14ac:dyDescent="0.2">
      <c r="A51" s="62" t="s">
        <v>18</v>
      </c>
      <c r="B51" s="62" t="e">
        <f ca="1">B50</f>
        <v>#NAME?</v>
      </c>
      <c r="N51"/>
    </row>
    <row r="52" spans="1:14" hidden="1" x14ac:dyDescent="0.2">
      <c r="A52" s="62" t="s">
        <v>107</v>
      </c>
      <c r="B52" s="62" t="e">
        <f ca="1">Admin!G67</f>
        <v>#NAME?</v>
      </c>
    </row>
    <row r="53" spans="1:14" hidden="1" x14ac:dyDescent="0.2">
      <c r="A53" s="62" t="s">
        <v>108</v>
      </c>
      <c r="B53" s="62" t="e">
        <f ca="1">Admin!H67</f>
        <v>#NAME?</v>
      </c>
    </row>
    <row r="54" spans="1:14" hidden="1" x14ac:dyDescent="0.2">
      <c r="A54" s="62" t="s">
        <v>109</v>
      </c>
      <c r="B54" s="62" t="b">
        <f>Admin!I67</f>
        <v>1</v>
      </c>
    </row>
    <row r="55" spans="1:14" hidden="1" x14ac:dyDescent="0.2">
      <c r="A55" s="62" t="s">
        <v>1183</v>
      </c>
      <c r="B55" s="62" t="b">
        <f ca="1">OR($C$7,$C$22,$C$39,$C$41)</f>
        <v>0</v>
      </c>
    </row>
    <row r="56" spans="1:14" hidden="1" x14ac:dyDescent="0.2">
      <c r="A56" s="62" t="s">
        <v>801</v>
      </c>
      <c r="B56" s="62" t="str">
        <f>IF(Validation_Count,"Data entry is not complete","")</f>
        <v>Data entry is not complete</v>
      </c>
    </row>
    <row r="57" spans="1:14" hidden="1" x14ac:dyDescent="0.2">
      <c r="A57" s="62" t="s">
        <v>507</v>
      </c>
      <c r="B57" s="62">
        <f>SUM($C$40,$C$42,$C$44)</f>
        <v>1</v>
      </c>
    </row>
    <row r="58" spans="1:14" hidden="1" x14ac:dyDescent="0.2"/>
    <row r="59" spans="1:14" hidden="1" x14ac:dyDescent="0.2"/>
    <row r="60" spans="1:14" hidden="1" x14ac:dyDescent="0.2">
      <c r="A60" s="62" t="s">
        <v>1184</v>
      </c>
      <c r="D60" s="62" t="b">
        <f>OR(D7,D8,D9,D10,D11,D12,D13,D14,D16,D18)</f>
        <v>0</v>
      </c>
      <c r="E60" s="62" t="b">
        <f>OR(E7,E8,E9,E10,E11,E12,E13,E14,E16,E18)</f>
        <v>0</v>
      </c>
    </row>
    <row r="61" spans="1:14" hidden="1" x14ac:dyDescent="0.2">
      <c r="A61" s="62" t="s">
        <v>1185</v>
      </c>
      <c r="B61" s="62" t="s">
        <v>1339</v>
      </c>
      <c r="D61" s="62" t="str">
        <f>$B61</f>
        <v>Intangible fixed assets note</v>
      </c>
      <c r="E61" s="62" t="str">
        <f>$B61</f>
        <v>Intangible fixed assets note</v>
      </c>
    </row>
    <row r="62" spans="1:14" hidden="1" x14ac:dyDescent="0.2">
      <c r="A62" s="62" t="s">
        <v>1187</v>
      </c>
      <c r="B62" s="62" t="s">
        <v>127</v>
      </c>
      <c r="D62" s="62" t="str">
        <f>$B62</f>
        <v>Intangible assets</v>
      </c>
      <c r="E62" s="62" t="str">
        <f>$B62</f>
        <v>Intangible assets</v>
      </c>
    </row>
    <row r="63" spans="1:14" hidden="1" x14ac:dyDescent="0.2">
      <c r="A63" s="62" t="s">
        <v>1189</v>
      </c>
      <c r="D63" s="62" t="str">
        <f>D68</f>
        <v>Intangible fixed assets</v>
      </c>
      <c r="E63" s="62" t="str">
        <f>E68</f>
        <v>Assets not yet~available for use,~intangibles</v>
      </c>
    </row>
    <row r="64" spans="1:14" hidden="1" x14ac:dyDescent="0.2">
      <c r="A64" s="62" t="s">
        <v>1190</v>
      </c>
      <c r="B64" s="62" t="b">
        <f>C47=Lists!$N$6</f>
        <v>0</v>
      </c>
    </row>
    <row r="65" spans="1:5" ht="15.75" hidden="1" thickBot="1" x14ac:dyDescent="0.3">
      <c r="A65" s="73" t="s">
        <v>737</v>
      </c>
    </row>
    <row r="66" spans="1:5" hidden="1" x14ac:dyDescent="0.2">
      <c r="A66" s="62" t="s">
        <v>738</v>
      </c>
    </row>
    <row r="67" spans="1:5" ht="15.75" hidden="1" thickBot="1" x14ac:dyDescent="0.3">
      <c r="A67" s="73" t="s">
        <v>1340</v>
      </c>
    </row>
    <row r="68" spans="1:5" hidden="1" x14ac:dyDescent="0.2">
      <c r="A68" s="62" t="s">
        <v>1192</v>
      </c>
      <c r="B68" s="62" t="b">
        <f>B72=""</f>
        <v>1</v>
      </c>
      <c r="D68" s="62" t="s">
        <v>1330</v>
      </c>
      <c r="E68" s="62" t="s">
        <v>1341</v>
      </c>
    </row>
    <row r="69" spans="1:5" hidden="1" x14ac:dyDescent="0.2">
      <c r="A69" s="62" t="s">
        <v>1194</v>
      </c>
      <c r="D69" s="62" cm="1">
        <f t="array" ref="D69">_xlfn.XLOOKUP(D$68,INDEX(_xlfn.ANCHORARRAY($B$72),,1),INDEX(_xlfn.ANCHORARRAY($B$72),,2),0)</f>
        <v>0</v>
      </c>
      <c r="E69" s="62" cm="1">
        <f t="array" ref="E69">_xlfn.XLOOKUP(E$68,INDEX(_xlfn.ANCHORARRAY($B$72),,1),INDEX(_xlfn.ANCHORARRAY($B$72),,2),0)</f>
        <v>0</v>
      </c>
    </row>
    <row r="70" spans="1:5" hidden="1" x14ac:dyDescent="0.2">
      <c r="A70" s="62" t="s">
        <v>1342</v>
      </c>
      <c r="D70" s="62" cm="1">
        <f t="array" ref="D70">_xlfn.XLOOKUP(D$68,INDEX(_xlfn.ANCHORARRAY($B$72),,1),INDEX(_xlfn.ANCHORARRAY($B$72),,3),0)</f>
        <v>0</v>
      </c>
      <c r="E70" s="62" cm="1">
        <f t="array" ref="E70">_xlfn.XLOOKUP(E$68,INDEX(_xlfn.ANCHORARRAY($B$72),,1),INDEX(_xlfn.ANCHORARRAY($B$72),,3),0)</f>
        <v>0</v>
      </c>
    </row>
    <row r="71" spans="1:5" hidden="1" x14ac:dyDescent="0.2">
      <c r="B71" s="62" t="s">
        <v>785</v>
      </c>
      <c r="C71" s="62" t="s">
        <v>1194</v>
      </c>
      <c r="D71" s="62" t="s">
        <v>1342</v>
      </c>
    </row>
    <row r="72" spans="1:5" hidden="1" x14ac:dyDescent="0.2">
      <c r="B72" s="62" t="str" cm="1">
        <f t="array" ref="B72:D72">_xlfn._xlws.FILTER('Trial balance interface'!$AI$6:$AK$522,('Trial balance interface'!$AF$6:$AF$522=$B$61)*('Trial balance interface'!$AG$6:$AG$522=$B$62),{"","",""})</f>
        <v/>
      </c>
      <c r="C72" s="62" t="str">
        <v/>
      </c>
      <c r="D72" s="62" t="str">
        <v/>
      </c>
    </row>
    <row r="73" spans="1:5" hidden="1" x14ac:dyDescent="0.2"/>
    <row r="74" spans="1:5" hidden="1" x14ac:dyDescent="0.2"/>
    <row r="75" spans="1:5" hidden="1" x14ac:dyDescent="0.2"/>
    <row r="76" spans="1:5" hidden="1" x14ac:dyDescent="0.2"/>
    <row r="77" spans="1:5" hidden="1" x14ac:dyDescent="0.2"/>
    <row r="78" spans="1:5" hidden="1" x14ac:dyDescent="0.2"/>
    <row r="79" spans="1:5" hidden="1" x14ac:dyDescent="0.2"/>
    <row r="80" spans="1:5" hidden="1" x14ac:dyDescent="0.2">
      <c r="A80" s="62" t="s">
        <v>114</v>
      </c>
    </row>
  </sheetData>
  <sheetProtection sort="0" autoFilter="0" pivotTables="0"/>
  <dataValidations count="1">
    <dataValidation type="list" allowBlank="1" showInputMessage="1" showErrorMessage="1" sqref="C43" xr:uid="{00000000-0002-0000-2700-000000000000}">
      <formula1>Message_confirm_no_movements</formula1>
    </dataValidation>
  </dataValidations>
  <hyperlinks>
    <hyperlink ref="A3" location="Index!A1" display="Index" xr:uid="{00000000-0004-0000-2700-000000000000}"/>
    <hyperlink ref="B9" location="'Intangible asset additions'!A1" display="Additions" xr:uid="{00000000-0004-0000-2700-000001000000}"/>
    <hyperlink ref="B11" location="'Intangible asset disposals'!A1" display="Disposals (-)" xr:uid="{00000000-0004-0000-2700-000002000000}"/>
    <hyperlink ref="B27" location="'Intangible asset disposals'!A1" display="Disposals (-)" xr:uid="{00000000-0004-0000-2700-000003000000}"/>
    <hyperlink ref="B12" location="'Intangible asset movements'!A1" display="Transfers in" xr:uid="{00000000-0004-0000-2700-000004000000}"/>
    <hyperlink ref="B28" location="'Intangible asset movements'!A1" display="Adjustment on transfers in" xr:uid="{00000000-0004-0000-2700-000005000000}"/>
    <hyperlink ref="B13" location="'Intangible asset disposals'!A1" display="Transfers out (-)" xr:uid="{00000000-0004-0000-2700-000006000000}"/>
    <hyperlink ref="B29" location="'Intangible asset disposals'!A1" display="Adjustment on transfers out (-)" xr:uid="{00000000-0004-0000-2700-000007000000}"/>
  </hyperlinks>
  <pageMargins left="0.7" right="0.7" top="0.75" bottom="0.75" header="0.3" footer="0.3"/>
  <pageSetup paperSize="9"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2" id="{7AC097DB-2142-41B7-828A-E0A9DCC409B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C40</xm:sqref>
        </x14:conditionalFormatting>
        <x14:conditionalFormatting xmlns:xm="http://schemas.microsoft.com/office/excel/2006/main">
          <x14:cfRule type="iconSet" priority="1" id="{71AFDDF9-AA6A-4E39-9A2F-DBE5EAF2302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C42</xm:sqref>
        </x14:conditionalFormatting>
        <x14:conditionalFormatting xmlns:xm="http://schemas.microsoft.com/office/excel/2006/main">
          <x14:cfRule type="iconSet" priority="3" id="{31908711-802D-4914-9C51-F073D33528A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C43:C44</xm:sqref>
        </x14:conditionalFormatting>
        <x14:conditionalFormatting xmlns:xm="http://schemas.microsoft.com/office/excel/2006/main">
          <x14:cfRule type="iconSet" priority="8" id="{74056499-88FC-49B7-BE48-36F2F923DD45}">
            <x14:iconSet iconSet="3Symbols" showValue="0" custom="1">
              <x14:cfvo type="percent">
                <xm:f>0</xm:f>
              </x14:cfvo>
              <x14:cfvo type="num">
                <xm:f>0</xm:f>
              </x14:cfvo>
              <x14:cfvo type="num" gte="0">
                <xm:f>0</xm:f>
              </x14:cfvo>
              <x14:cfIcon iconSet="3Symbols" iconId="2"/>
              <x14:cfIcon iconSet="NoIcons" iconId="0"/>
              <x14:cfIcon iconSet="3Symbols" iconId="1"/>
            </x14:iconSet>
          </x14:cfRule>
          <xm:sqref>E42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700-000001000000}">
          <x14:formula1>
            <xm:f>Lists!$N$4:$N$6</xm:f>
          </x14:formula1>
          <xm:sqref>C47</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EDFE0-294B-4E3B-A5A4-36401AF9611B}">
  <sheetPr>
    <tabColor theme="8" tint="0.79995117038483843"/>
    <pageSetUpPr autoPageBreaks="0" fitToPage="1"/>
  </sheetPr>
  <dimension ref="A1:BD101"/>
  <sheetViews>
    <sheetView workbookViewId="0">
      <pane xSplit="2" ySplit="3" topLeftCell="C4" activePane="bottomRight" state="frozen"/>
      <selection pane="topRight"/>
      <selection pane="bottomLeft"/>
      <selection pane="bottomRight" activeCell="F6" sqref="F6"/>
    </sheetView>
  </sheetViews>
  <sheetFormatPr defaultRowHeight="14.25" x14ac:dyDescent="0.2"/>
  <cols>
    <col min="1" max="1" width="7.125" customWidth="1"/>
    <col min="2" max="2" width="40.125" customWidth="1"/>
    <col min="3" max="3" width="15.625" hidden="1" customWidth="1"/>
    <col min="4" max="4" width="15.625" customWidth="1"/>
    <col min="5" max="5" width="21.875" customWidth="1"/>
    <col min="6" max="10" width="15.625" customWidth="1"/>
    <col min="11" max="11" width="15.625" style="62" customWidth="1"/>
    <col min="12" max="18" width="15.625" customWidth="1"/>
    <col min="19" max="19" width="15.625" style="62" customWidth="1"/>
    <col min="20" max="22" width="15.625" customWidth="1"/>
    <col min="23" max="30" width="15.625" style="62" customWidth="1"/>
    <col min="31" max="36" width="15.625" style="62" hidden="1" customWidth="1"/>
    <col min="37" max="37" width="15.625" style="62" customWidth="1"/>
    <col min="38" max="41" width="15.625" style="62" hidden="1" customWidth="1"/>
    <col min="42" max="42" width="22.875" customWidth="1"/>
    <col min="43" max="43" width="11.375" customWidth="1"/>
    <col min="44" max="44" width="7.125" customWidth="1"/>
    <col min="45" max="45" width="28.125" customWidth="1"/>
    <col min="46" max="46" width="7.625" customWidth="1"/>
    <col min="47" max="47" width="15.125" hidden="1" customWidth="1"/>
    <col min="48" max="51" width="10.125" hidden="1" customWidth="1"/>
    <col min="52" max="56" width="8.625" hidden="1" customWidth="1"/>
  </cols>
  <sheetData>
    <row r="1" spans="1:56" ht="23.25" x14ac:dyDescent="0.35">
      <c r="A1" s="7" t="str">
        <f>+Lists!$L$4</f>
        <v>Entity_0001 - Period end: 30/11/2024</v>
      </c>
    </row>
    <row r="2" spans="1:56" ht="15.75" x14ac:dyDescent="0.25">
      <c r="A2" s="13" t="e" cm="1">
        <f t="array" aca="1" ref="A2" ca="1">HYPERLINK("#Help!Navigation_"&amp;SUBSTITUTE(SheetName," ","_"),"Help")</f>
        <v>#NAME?</v>
      </c>
      <c r="Y2" s="109" t="str">
        <f>IF('PwC Setup'!$C$21,"","Period end: "&amp;TEXT(AP1_End,+Lists!$J$4))</f>
        <v/>
      </c>
      <c r="Z2" s="109"/>
      <c r="AA2" s="109"/>
      <c r="AB2" s="109"/>
      <c r="AC2" s="109"/>
      <c r="AD2" s="109"/>
      <c r="AE2" s="110" t="str">
        <f>IF('PwC Setup'!$C$21,"","Period end: "&amp;TEXT(AP2_End,+Lists!$J$4))</f>
        <v/>
      </c>
      <c r="AF2" s="110"/>
      <c r="AG2" s="110" t="str">
        <f>IF(ISBLANK($B$165),"",$B$165)</f>
        <v/>
      </c>
      <c r="AH2" s="110" t="str">
        <f>IF(ISBLANK($B$165),"",$B$165)</f>
        <v/>
      </c>
      <c r="AI2" s="110" t="str">
        <f>IF(ISBLANK($B$165),"",$B$165)</f>
        <v/>
      </c>
      <c r="AJ2" s="110" t="str">
        <f>IF(ISBLANK($B$165),"",$B$165)</f>
        <v/>
      </c>
      <c r="AO2"/>
      <c r="AV2" t="s">
        <v>808</v>
      </c>
      <c r="AZ2" t="s">
        <v>737</v>
      </c>
    </row>
    <row r="3" spans="1:56" ht="42" customHeight="1" thickBot="1" x14ac:dyDescent="0.3">
      <c r="A3" s="64" t="s">
        <v>117</v>
      </c>
      <c r="B3" s="8" t="s">
        <v>785</v>
      </c>
      <c r="C3" s="8" t="s">
        <v>1197</v>
      </c>
      <c r="D3" s="8" t="s">
        <v>1343</v>
      </c>
      <c r="E3" s="8" t="s">
        <v>1344</v>
      </c>
      <c r="F3" s="8" t="s">
        <v>1345</v>
      </c>
      <c r="G3" s="8" t="s">
        <v>1346</v>
      </c>
      <c r="H3" s="8" t="s">
        <v>1347</v>
      </c>
      <c r="I3" s="8" t="s">
        <v>1348</v>
      </c>
      <c r="J3" s="8" t="s">
        <v>1260</v>
      </c>
      <c r="K3" s="65" t="s">
        <v>1349</v>
      </c>
      <c r="L3" s="8" t="s">
        <v>1129</v>
      </c>
      <c r="M3" s="8" t="s">
        <v>1135</v>
      </c>
      <c r="N3" s="8" t="s">
        <v>1350</v>
      </c>
      <c r="O3" s="8" t="s">
        <v>1351</v>
      </c>
      <c r="P3" s="8" t="s">
        <v>1352</v>
      </c>
      <c r="Q3" s="8" t="s">
        <v>1353</v>
      </c>
      <c r="R3" s="8" t="s">
        <v>1354</v>
      </c>
      <c r="S3" s="65" t="s">
        <v>1355</v>
      </c>
      <c r="T3" s="8" t="s">
        <v>1356</v>
      </c>
      <c r="U3" s="8" t="s">
        <v>1357</v>
      </c>
      <c r="V3" s="8" t="s">
        <v>1358</v>
      </c>
      <c r="W3" s="65" t="s">
        <v>1359</v>
      </c>
      <c r="X3" s="65" t="s">
        <v>1360</v>
      </c>
      <c r="Y3" s="65" t="s">
        <v>1129</v>
      </c>
      <c r="Z3" s="65" t="s">
        <v>1135</v>
      </c>
      <c r="AA3" s="65" t="s">
        <v>1361</v>
      </c>
      <c r="AB3" s="65" t="s">
        <v>1362</v>
      </c>
      <c r="AC3" s="65" t="s">
        <v>1363</v>
      </c>
      <c r="AD3" s="65" t="s">
        <v>1364</v>
      </c>
      <c r="AE3" s="65" t="s">
        <v>1129</v>
      </c>
      <c r="AF3" s="65" t="s">
        <v>1135</v>
      </c>
      <c r="AG3" s="65" t="s">
        <v>1361</v>
      </c>
      <c r="AH3" s="65" t="s">
        <v>1362</v>
      </c>
      <c r="AI3" s="65" t="s">
        <v>1363</v>
      </c>
      <c r="AJ3" s="65" t="s">
        <v>1364</v>
      </c>
      <c r="AK3" s="65" t="s">
        <v>1365</v>
      </c>
      <c r="AL3" s="65" t="s">
        <v>1366</v>
      </c>
      <c r="AM3" s="65" t="s">
        <v>1367</v>
      </c>
      <c r="AN3" s="65" t="s">
        <v>1368</v>
      </c>
      <c r="AO3" s="65" t="s">
        <v>1369</v>
      </c>
      <c r="AP3" s="65" t="s">
        <v>1370</v>
      </c>
      <c r="AS3" s="136" t="s">
        <v>808</v>
      </c>
      <c r="AU3" s="65" t="s">
        <v>7</v>
      </c>
      <c r="AV3" s="65" t="s">
        <v>1371</v>
      </c>
      <c r="AW3" s="65" t="s">
        <v>1372</v>
      </c>
      <c r="AX3" s="65" t="s">
        <v>1373</v>
      </c>
      <c r="AY3" s="65" t="s">
        <v>1197</v>
      </c>
      <c r="AZ3" t="s">
        <v>1374</v>
      </c>
      <c r="BA3" t="s">
        <v>1375</v>
      </c>
      <c r="BB3" t="s">
        <v>581</v>
      </c>
      <c r="BC3" t="s">
        <v>1376</v>
      </c>
      <c r="BD3" t="s">
        <v>580</v>
      </c>
    </row>
    <row r="4" spans="1:56" x14ac:dyDescent="0.2">
      <c r="H4" s="67" t="str">
        <f t="shared" ref="H4:AK4" si="0">+Currency_Symbol</f>
        <v>£</v>
      </c>
      <c r="I4" s="67" t="str">
        <f t="shared" si="0"/>
        <v>£</v>
      </c>
      <c r="J4" s="67" t="str">
        <f t="shared" ref="J4" si="1">+Currency_Symbol</f>
        <v>£</v>
      </c>
      <c r="K4" s="67" t="str">
        <f t="shared" si="0"/>
        <v>£</v>
      </c>
      <c r="L4" s="67" t="str">
        <f t="shared" si="0"/>
        <v>£</v>
      </c>
      <c r="M4" s="67" t="str">
        <f t="shared" si="0"/>
        <v>£</v>
      </c>
      <c r="N4" s="67" t="str">
        <f t="shared" si="0"/>
        <v>£</v>
      </c>
      <c r="O4" s="67" t="str">
        <f t="shared" si="0"/>
        <v>£</v>
      </c>
      <c r="P4" s="67" t="str">
        <f t="shared" si="0"/>
        <v>£</v>
      </c>
      <c r="Q4" s="67" t="str">
        <f t="shared" si="0"/>
        <v>£</v>
      </c>
      <c r="R4" s="67" t="str">
        <f t="shared" si="0"/>
        <v>£</v>
      </c>
      <c r="S4" s="67" t="str">
        <f t="shared" si="0"/>
        <v>£</v>
      </c>
      <c r="T4" s="67" t="str">
        <f t="shared" si="0"/>
        <v>£</v>
      </c>
      <c r="U4" s="67" t="str">
        <f t="shared" si="0"/>
        <v>£</v>
      </c>
      <c r="V4" s="67" t="str">
        <f t="shared" si="0"/>
        <v>£</v>
      </c>
      <c r="W4" s="67" t="str">
        <f t="shared" si="0"/>
        <v>£</v>
      </c>
      <c r="X4" s="67" t="str">
        <f t="shared" si="0"/>
        <v>£</v>
      </c>
      <c r="Y4" s="67" t="str">
        <f t="shared" si="0"/>
        <v>£</v>
      </c>
      <c r="Z4" s="67" t="str">
        <f t="shared" si="0"/>
        <v>£</v>
      </c>
      <c r="AA4" s="67" t="str">
        <f t="shared" si="0"/>
        <v>£</v>
      </c>
      <c r="AB4" s="67" t="str">
        <f t="shared" si="0"/>
        <v>£</v>
      </c>
      <c r="AC4" s="67" t="str">
        <f t="shared" si="0"/>
        <v>£</v>
      </c>
      <c r="AD4" s="67" t="str">
        <f t="shared" si="0"/>
        <v>£</v>
      </c>
      <c r="AE4" s="67" t="str">
        <f t="shared" si="0"/>
        <v>£</v>
      </c>
      <c r="AF4" s="67" t="str">
        <f t="shared" si="0"/>
        <v>£</v>
      </c>
      <c r="AG4" s="67" t="str">
        <f t="shared" si="0"/>
        <v>£</v>
      </c>
      <c r="AH4" s="67" t="str">
        <f t="shared" si="0"/>
        <v>£</v>
      </c>
      <c r="AI4" s="67" t="str">
        <f t="shared" si="0"/>
        <v>£</v>
      </c>
      <c r="AJ4" s="67" t="str">
        <f t="shared" si="0"/>
        <v>£</v>
      </c>
      <c r="AK4" s="67" t="str">
        <f t="shared" si="0"/>
        <v>£</v>
      </c>
      <c r="AL4" s="67"/>
      <c r="AM4" s="67"/>
      <c r="AN4" s="67"/>
      <c r="AO4" s="67"/>
    </row>
    <row r="5" spans="1:56" x14ac:dyDescent="0.2">
      <c r="B5" t="str" cm="1">
        <f t="array" ref="B5:B6">INDEX(_xlfn.ANCHORARRAY('IFA allowances interface'!$AO$7),,1)</f>
        <v/>
      </c>
      <c r="C5" t="str" cm="1">
        <f t="array" ref="C5:C6">IFERROR(_xlfn.IFS((LEN(_xlfn.ANCHORARRAY($B$5))=0),"",(_xlfn.ANCHORARRAY($AL$5)='PwC Setup'!$C$72),'PwC Setup'!$C$71,1,_xlfn.ANCHORARRAY($AL$5)),"")</f>
        <v/>
      </c>
      <c r="D5" t="str" cm="1">
        <f t="array" ref="D5:D6">IFERROR(_xlfn.IFS((LEN(_xlfn.ANCHORARRAY($B$5))=0),"",(_xlfn.ANCHORARRAY($AL$5)='PwC Setup'!$C$72),Yes,1,No),"")</f>
        <v/>
      </c>
      <c r="E5" t="str" cm="1">
        <f t="array" ref="E5:E6">_xlfn.XLOOKUP(INDEX(_xlfn.ANCHORARRAY('IFA allowances interface'!$AO$7),,7),Lists!$BA$4:$BA$11,Lists!$AX$4:$AX$11,"")</f>
        <v/>
      </c>
      <c r="H5" t="str" cm="1">
        <f t="array" ref="H5:H6">INDEX(_xlfn.ANCHORARRAY('IFA allowances interface'!$AO$7),,4)</f>
        <v/>
      </c>
      <c r="K5"/>
      <c r="S5"/>
      <c r="W5"/>
      <c r="X5" t="str" cm="1">
        <f t="array" ref="X5:X6">INDEX(_xlfn.ANCHORARRAY('IFA allowances interface'!$AO$7),,5)</f>
        <v/>
      </c>
      <c r="Y5"/>
      <c r="Z5"/>
      <c r="AA5"/>
      <c r="AB5"/>
      <c r="AC5"/>
      <c r="AD5"/>
      <c r="AE5"/>
      <c r="AF5"/>
      <c r="AG5"/>
      <c r="AH5"/>
      <c r="AI5"/>
      <c r="AJ5"/>
      <c r="AK5"/>
      <c r="AL5" t="str" cm="1">
        <f t="array" ref="AL5:AL6">INDEX(_xlfn.ANCHORARRAY('IFA allowances interface'!$AO$7),,2)</f>
        <v/>
      </c>
      <c r="AM5" t="str" cm="1">
        <f t="array" ref="AM5:AM6">IFERROR(_xlfn.IFS((LEN(_xlfn.ANCHORARRAY($B$5))=0),"",(_xlfn.ANCHORARRAY($AL$5)='PwC Setup'!$B$77),1,1,0),"")</f>
        <v/>
      </c>
      <c r="AN5" t="str" cm="1">
        <f t="array" ref="AN5:AN6">INDEX(_xlfn.ANCHORARRAY('IFA allowances interface'!$AO$7),,3)</f>
        <v/>
      </c>
      <c r="AO5" t="str" cm="1">
        <f t="array" ref="AO5:AO6">_xlfn.XLOOKUP(INDEX(_xlfn.ANCHORARRAY('IFA allowances interface'!$AO$7),,7),Lists!$BA$4:$BA$11,Lists!$BB$4:$BB$11,"")</f>
        <v/>
      </c>
      <c r="AP5" t="str" cm="1">
        <f t="array" ref="AP5:AP6">IF(INDEX(_xlfn.ANCHORARRAY('IFA allowances interface'!$AO$7),,6)&lt;&gt;0,INDEX(_xlfn.ANCHORARRAY('IFA allowances interface'!$AO$7),,6),"")</f>
        <v/>
      </c>
      <c r="AR5" s="122" t="str" cm="1">
        <f t="array" ref="AR5:AS68">_xlfn.IFS($AV$5:$AV$68,_xlfn.HSTACK(1,Message_Select_Dropdowns),$AW$5:$AW$68,_xlfn.HSTACK(1,Message_Enter_Date),$AX$5:$AX$68,_xlfn.HSTACK(1,Message_Enter_Date),$AY$5:$AY$68,_xlfn.HSTACK(1,Message_Select_Business),1,{"",""})</f>
        <v/>
      </c>
      <c r="AS5" t="str">
        <v/>
      </c>
      <c r="AW5" s="90" cm="1">
        <f t="array" ref="AW5:AW68">IF((LEN($B$5:$B$68)&lt;&gt;0)*((($L$5:$L$68)&lt;&gt;0)+(($M$5:$M$68)&lt;&gt;0)),IF(ISNUMBER($F$5:$F$68),0,3),0)</f>
        <v>0</v>
      </c>
      <c r="AX5" s="90" cm="1">
        <f t="array" ref="AX5:AX68">IF((LEN($B$5:$B$68)&lt;&gt;0)*((($Q$5:$Q$68)&lt;&gt;0)+(($R$5:$R$68)&lt;&gt;0)),IF(ISNUMBER($G$5:$G$68),0,4),0)</f>
        <v>0</v>
      </c>
    </row>
    <row r="6" spans="1:56" hidden="1" x14ac:dyDescent="0.2">
      <c r="B6" t="str">
        <v/>
      </c>
      <c r="C6" t="str">
        <v/>
      </c>
      <c r="D6" t="str">
        <v/>
      </c>
      <c r="E6" t="str">
        <v/>
      </c>
      <c r="F6" s="234"/>
      <c r="G6" s="234"/>
      <c r="H6" s="71" t="str">
        <v/>
      </c>
      <c r="I6" s="235"/>
      <c r="J6" s="235">
        <f t="shared" ref="J6:J37" si="2">SUM(H6:I6)</f>
        <v>0</v>
      </c>
      <c r="K6" s="71">
        <f>SUM(H6:J6)</f>
        <v>0</v>
      </c>
      <c r="L6" s="235"/>
      <c r="M6" s="235"/>
      <c r="N6" s="235"/>
      <c r="O6" s="235"/>
      <c r="P6" s="235"/>
      <c r="Q6" s="235"/>
      <c r="R6" s="235">
        <f t="shared" ref="R6:R37" si="3">SUM(J6:Q6)</f>
        <v>0</v>
      </c>
      <c r="S6" s="71">
        <f t="shared" ref="S6:S56" si="4">SUM(K6:R6)</f>
        <v>0</v>
      </c>
      <c r="T6" s="235"/>
      <c r="U6" s="235"/>
      <c r="V6" s="235">
        <f t="shared" ref="V6:V37" si="5">SUM(M6:Q6,S6:T6)</f>
        <v>0</v>
      </c>
      <c r="W6" s="71">
        <f t="shared" ref="W6:W56" si="6">SUM(N6:R6,T6:U6)</f>
        <v>0</v>
      </c>
      <c r="X6" s="71" t="str">
        <v/>
      </c>
      <c r="Y6" s="235"/>
      <c r="Z6" s="235"/>
      <c r="AA6" s="235"/>
      <c r="AB6" s="235">
        <f>_xlfn.IFS($R6,0,OR('PwC Setup'!$C$21,$G6&lt;='PwC Setup'!$C$22),-SUM($W6:AA6),1,0)</f>
        <v>0</v>
      </c>
      <c r="AC6" s="71" cm="1">
        <f t="array" ref="AC6">_xlfn.IFS($S6,0,OR('PwC Setup'!$C$21,$G6&lt;='PwC Setup'!$C$22),-SUM($X6:AB6),1,0)</f>
        <v>0</v>
      </c>
      <c r="AD6" s="235"/>
      <c r="AE6" s="235"/>
      <c r="AF6" s="235"/>
      <c r="AG6" s="235"/>
      <c r="AH6" s="235">
        <f>_xlfn.IFS($R6,0,AND(NOT('PwC Setup'!$C$21),$G6&gt;'PwC Setup'!$C$22),-SUM($W6:AG6),1,0)</f>
        <v>0</v>
      </c>
      <c r="AI6" s="71" cm="1">
        <f t="array" ref="AI6">_xlfn.IFS($S6,0,AND(NOT('PwC Setup'!$C$21),$G6&gt;'PwC Setup'!$C$22),-SUM($X6:AH6),1,0)</f>
        <v>0</v>
      </c>
      <c r="AJ6" s="235">
        <f t="shared" ref="AJ6:AJ37" si="7">SUM(W6:AI6)</f>
        <v>0</v>
      </c>
      <c r="AK6" s="71">
        <f t="shared" ref="AK6:AK56" si="8">SUM(X6:AJ6)</f>
        <v>0</v>
      </c>
      <c r="AL6" t="str">
        <v/>
      </c>
      <c r="AM6" t="str">
        <v/>
      </c>
      <c r="AN6" t="str">
        <v/>
      </c>
      <c r="AO6" t="str">
        <v/>
      </c>
      <c r="AP6" t="str">
        <v/>
      </c>
      <c r="AR6" t="str">
        <v/>
      </c>
      <c r="AS6" t="str">
        <v/>
      </c>
      <c r="AW6">
        <v>0</v>
      </c>
      <c r="AX6">
        <v>0</v>
      </c>
      <c r="AZ6" s="62">
        <f>ROW()</f>
        <v>6</v>
      </c>
    </row>
    <row r="7" spans="1:56" hidden="1" x14ac:dyDescent="0.2">
      <c r="F7" s="234"/>
      <c r="G7" s="234"/>
      <c r="H7" s="71"/>
      <c r="I7" s="235"/>
      <c r="J7" s="235">
        <f t="shared" si="2"/>
        <v>0</v>
      </c>
      <c r="K7" s="71">
        <f t="shared" ref="K7:K68" si="9">SUM(H7:J7)</f>
        <v>0</v>
      </c>
      <c r="L7" s="235"/>
      <c r="M7" s="235"/>
      <c r="N7" s="235"/>
      <c r="O7" s="235"/>
      <c r="P7" s="235"/>
      <c r="Q7" s="235"/>
      <c r="R7" s="235">
        <f t="shared" si="3"/>
        <v>0</v>
      </c>
      <c r="S7" s="71">
        <f t="shared" si="4"/>
        <v>0</v>
      </c>
      <c r="T7" s="235"/>
      <c r="U7" s="235"/>
      <c r="V7" s="235">
        <f t="shared" si="5"/>
        <v>0</v>
      </c>
      <c r="W7" s="71">
        <f t="shared" si="6"/>
        <v>0</v>
      </c>
      <c r="X7" s="71"/>
      <c r="Y7" s="235"/>
      <c r="Z7" s="235"/>
      <c r="AA7" s="235"/>
      <c r="AB7" s="235">
        <f>_xlfn.IFS($R7,0,OR('PwC Setup'!$C$21,$G7&lt;='PwC Setup'!$C$22),-SUM($W7:AA7),1,0)</f>
        <v>0</v>
      </c>
      <c r="AC7" s="71" cm="1">
        <f t="array" ref="AC7">_xlfn.IFS($S7,0,OR('PwC Setup'!$C$21,$G7&lt;='PwC Setup'!$C$22),-SUM($X7:AB7),1,0)</f>
        <v>0</v>
      </c>
      <c r="AD7" s="235"/>
      <c r="AE7" s="235"/>
      <c r="AF7" s="235"/>
      <c r="AG7" s="235"/>
      <c r="AH7" s="235">
        <f>_xlfn.IFS($R7,0,AND(NOT('PwC Setup'!$C$21),$G7&gt;'PwC Setup'!$C$22),-SUM($W7:AG7),1,0)</f>
        <v>0</v>
      </c>
      <c r="AI7" s="71" cm="1">
        <f t="array" ref="AI7">_xlfn.IFS($S7,0,AND(NOT('PwC Setup'!$C$21),$G7&gt;'PwC Setup'!$C$22),-SUM($X7:AH7),1,0)</f>
        <v>0</v>
      </c>
      <c r="AJ7" s="235">
        <f t="shared" si="7"/>
        <v>0</v>
      </c>
      <c r="AK7" s="71">
        <f t="shared" si="8"/>
        <v>0</v>
      </c>
      <c r="AL7"/>
      <c r="AM7"/>
      <c r="AN7"/>
      <c r="AO7"/>
      <c r="AR7" t="str">
        <v/>
      </c>
      <c r="AS7" t="str">
        <v/>
      </c>
      <c r="AW7">
        <v>0</v>
      </c>
      <c r="AX7">
        <v>0</v>
      </c>
      <c r="AZ7" s="62">
        <f>IF(LEN($B$6),ROWS(_xlfn.ANCHORARRAY($B$5))-1,0)</f>
        <v>0</v>
      </c>
    </row>
    <row r="8" spans="1:56" hidden="1" x14ac:dyDescent="0.2">
      <c r="F8" s="234"/>
      <c r="G8" s="234"/>
      <c r="H8" s="71"/>
      <c r="I8" s="235"/>
      <c r="J8" s="235">
        <f t="shared" si="2"/>
        <v>0</v>
      </c>
      <c r="K8" s="71">
        <f t="shared" si="9"/>
        <v>0</v>
      </c>
      <c r="L8" s="235"/>
      <c r="M8" s="235"/>
      <c r="N8" s="235"/>
      <c r="O8" s="235"/>
      <c r="P8" s="235"/>
      <c r="Q8" s="235"/>
      <c r="R8" s="235">
        <f t="shared" si="3"/>
        <v>0</v>
      </c>
      <c r="S8" s="71">
        <f t="shared" si="4"/>
        <v>0</v>
      </c>
      <c r="T8" s="235"/>
      <c r="U8" s="235"/>
      <c r="V8" s="235">
        <f t="shared" si="5"/>
        <v>0</v>
      </c>
      <c r="W8" s="71">
        <f t="shared" si="6"/>
        <v>0</v>
      </c>
      <c r="X8" s="71"/>
      <c r="Y8" s="235"/>
      <c r="Z8" s="235"/>
      <c r="AA8" s="235"/>
      <c r="AB8" s="235">
        <f>_xlfn.IFS($R8,0,OR('PwC Setup'!$C$21,$G8&lt;='PwC Setup'!$C$22),-SUM($W8:AA8),1,0)</f>
        <v>0</v>
      </c>
      <c r="AC8" s="71" cm="1">
        <f t="array" ref="AC8">_xlfn.IFS($S8,0,OR('PwC Setup'!$C$21,$G8&lt;='PwC Setup'!$C$22),-SUM($X8:AB8),1,0)</f>
        <v>0</v>
      </c>
      <c r="AD8" s="235"/>
      <c r="AE8" s="235"/>
      <c r="AF8" s="235"/>
      <c r="AG8" s="235"/>
      <c r="AH8" s="235">
        <f>_xlfn.IFS($R8,0,AND(NOT('PwC Setup'!$C$21),$G8&gt;'PwC Setup'!$C$22),-SUM($W8:AG8),1,0)</f>
        <v>0</v>
      </c>
      <c r="AI8" s="71" cm="1">
        <f t="array" ref="AI8">_xlfn.IFS($S8,0,AND(NOT('PwC Setup'!$C$21),$G8&gt;'PwC Setup'!$C$22),-SUM($X8:AH8),1,0)</f>
        <v>0</v>
      </c>
      <c r="AJ8" s="235">
        <f t="shared" si="7"/>
        <v>0</v>
      </c>
      <c r="AK8" s="71">
        <f t="shared" si="8"/>
        <v>0</v>
      </c>
      <c r="AL8"/>
      <c r="AM8"/>
      <c r="AN8"/>
      <c r="AO8"/>
      <c r="AR8" t="str">
        <v/>
      </c>
      <c r="AS8" t="str">
        <v/>
      </c>
      <c r="AW8">
        <v>0</v>
      </c>
      <c r="AX8">
        <v>0</v>
      </c>
      <c r="AZ8" s="62" t="e">
        <f ca="1">IF(DataFlow_Hide_Rows_Enabled,[1]!DCHideRow($B$87,AZ6,FALSE,AZ7),Message_DataFlow_Disabled)</f>
        <v>#NAME?</v>
      </c>
    </row>
    <row r="9" spans="1:56" hidden="1" x14ac:dyDescent="0.2">
      <c r="F9" s="234"/>
      <c r="G9" s="234"/>
      <c r="H9" s="71"/>
      <c r="I9" s="235"/>
      <c r="J9" s="235">
        <f t="shared" si="2"/>
        <v>0</v>
      </c>
      <c r="K9" s="71">
        <f t="shared" si="9"/>
        <v>0</v>
      </c>
      <c r="L9" s="235"/>
      <c r="M9" s="235"/>
      <c r="N9" s="235"/>
      <c r="O9" s="235"/>
      <c r="P9" s="235"/>
      <c r="Q9" s="235"/>
      <c r="R9" s="235">
        <f t="shared" si="3"/>
        <v>0</v>
      </c>
      <c r="S9" s="71">
        <f t="shared" si="4"/>
        <v>0</v>
      </c>
      <c r="T9" s="235"/>
      <c r="U9" s="235"/>
      <c r="V9" s="235">
        <f t="shared" si="5"/>
        <v>0</v>
      </c>
      <c r="W9" s="71">
        <f t="shared" si="6"/>
        <v>0</v>
      </c>
      <c r="X9" s="71"/>
      <c r="Y9" s="235"/>
      <c r="Z9" s="235"/>
      <c r="AA9" s="235"/>
      <c r="AB9" s="235">
        <f>_xlfn.IFS($R9,0,OR('PwC Setup'!$C$21,$G9&lt;='PwC Setup'!$C$22),-SUM($W9:AA9),1,0)</f>
        <v>0</v>
      </c>
      <c r="AC9" s="71" cm="1">
        <f t="array" ref="AC9">_xlfn.IFS($S9,0,OR('PwC Setup'!$C$21,$G9&lt;='PwC Setup'!$C$22),-SUM($X9:AB9),1,0)</f>
        <v>0</v>
      </c>
      <c r="AD9" s="235"/>
      <c r="AE9" s="235"/>
      <c r="AF9" s="235"/>
      <c r="AG9" s="235"/>
      <c r="AH9" s="235">
        <f>_xlfn.IFS($R9,0,AND(NOT('PwC Setup'!$C$21),$G9&gt;'PwC Setup'!$C$22),-SUM($W9:AG9),1,0)</f>
        <v>0</v>
      </c>
      <c r="AI9" s="71" cm="1">
        <f t="array" ref="AI9">_xlfn.IFS($S9,0,AND(NOT('PwC Setup'!$C$21),$G9&gt;'PwC Setup'!$C$22),-SUM($X9:AH9),1,0)</f>
        <v>0</v>
      </c>
      <c r="AJ9" s="235">
        <f t="shared" si="7"/>
        <v>0</v>
      </c>
      <c r="AK9" s="71">
        <f t="shared" si="8"/>
        <v>0</v>
      </c>
      <c r="AL9"/>
      <c r="AM9"/>
      <c r="AN9"/>
      <c r="AO9"/>
      <c r="AR9" t="str">
        <v/>
      </c>
      <c r="AS9" t="str">
        <v/>
      </c>
      <c r="AW9">
        <v>0</v>
      </c>
      <c r="AX9">
        <v>0</v>
      </c>
      <c r="AZ9" s="62">
        <f>ROW($B$57)</f>
        <v>57</v>
      </c>
    </row>
    <row r="10" spans="1:56" hidden="1" x14ac:dyDescent="0.2">
      <c r="F10" s="234"/>
      <c r="G10" s="234"/>
      <c r="H10" s="71"/>
      <c r="I10" s="235"/>
      <c r="J10" s="235">
        <f t="shared" si="2"/>
        <v>0</v>
      </c>
      <c r="K10" s="71">
        <f t="shared" si="9"/>
        <v>0</v>
      </c>
      <c r="L10" s="235"/>
      <c r="M10" s="235"/>
      <c r="N10" s="235"/>
      <c r="O10" s="235"/>
      <c r="P10" s="235"/>
      <c r="Q10" s="235"/>
      <c r="R10" s="235">
        <f t="shared" si="3"/>
        <v>0</v>
      </c>
      <c r="S10" s="71">
        <f t="shared" si="4"/>
        <v>0</v>
      </c>
      <c r="T10" s="235"/>
      <c r="U10" s="235"/>
      <c r="V10" s="235">
        <f t="shared" si="5"/>
        <v>0</v>
      </c>
      <c r="W10" s="71">
        <f t="shared" si="6"/>
        <v>0</v>
      </c>
      <c r="X10" s="71"/>
      <c r="Y10" s="235"/>
      <c r="Z10" s="235"/>
      <c r="AA10" s="235"/>
      <c r="AB10" s="235">
        <f>_xlfn.IFS($R10,0,OR('PwC Setup'!$C$21,$G10&lt;='PwC Setup'!$C$22),-SUM($W10:AA10),1,0)</f>
        <v>0</v>
      </c>
      <c r="AC10" s="71" cm="1">
        <f t="array" ref="AC10">_xlfn.IFS($S10,0,OR('PwC Setup'!$C$21,$G10&lt;='PwC Setup'!$C$22),-SUM($X10:AB10),1,0)</f>
        <v>0</v>
      </c>
      <c r="AD10" s="235"/>
      <c r="AE10" s="235"/>
      <c r="AF10" s="235"/>
      <c r="AG10" s="235"/>
      <c r="AH10" s="235">
        <f>_xlfn.IFS($R10,0,AND(NOT('PwC Setup'!$C$21),$G10&gt;'PwC Setup'!$C$22),-SUM($W10:AG10),1,0)</f>
        <v>0</v>
      </c>
      <c r="AI10" s="71" cm="1">
        <f t="array" ref="AI10">_xlfn.IFS($S10,0,AND(NOT('PwC Setup'!$C$21),$G10&gt;'PwC Setup'!$C$22),-SUM($X10:AH10),1,0)</f>
        <v>0</v>
      </c>
      <c r="AJ10" s="235">
        <f t="shared" si="7"/>
        <v>0</v>
      </c>
      <c r="AK10" s="71">
        <f t="shared" si="8"/>
        <v>0</v>
      </c>
      <c r="AL10"/>
      <c r="AM10"/>
      <c r="AN10"/>
      <c r="AO10"/>
      <c r="AR10" t="str">
        <v/>
      </c>
      <c r="AS10" t="str">
        <v/>
      </c>
      <c r="AW10">
        <v>0</v>
      </c>
      <c r="AX10">
        <v>0</v>
      </c>
      <c r="AZ10" s="62">
        <f>AZ6+AZ7</f>
        <v>6</v>
      </c>
    </row>
    <row r="11" spans="1:56" hidden="1" x14ac:dyDescent="0.2">
      <c r="F11" s="234"/>
      <c r="G11" s="234"/>
      <c r="H11" s="71"/>
      <c r="I11" s="235"/>
      <c r="J11" s="235">
        <f t="shared" si="2"/>
        <v>0</v>
      </c>
      <c r="K11" s="71">
        <f t="shared" si="9"/>
        <v>0</v>
      </c>
      <c r="L11" s="235"/>
      <c r="M11" s="235"/>
      <c r="N11" s="235"/>
      <c r="O11" s="235"/>
      <c r="P11" s="235"/>
      <c r="Q11" s="235"/>
      <c r="R11" s="235">
        <f t="shared" si="3"/>
        <v>0</v>
      </c>
      <c r="S11" s="71">
        <f t="shared" si="4"/>
        <v>0</v>
      </c>
      <c r="T11" s="235"/>
      <c r="U11" s="235"/>
      <c r="V11" s="235">
        <f t="shared" si="5"/>
        <v>0</v>
      </c>
      <c r="W11" s="71">
        <f t="shared" si="6"/>
        <v>0</v>
      </c>
      <c r="X11" s="71"/>
      <c r="Y11" s="235"/>
      <c r="Z11" s="235"/>
      <c r="AA11" s="235"/>
      <c r="AB11" s="235">
        <f>_xlfn.IFS($R11,0,OR('PwC Setup'!$C$21,$G11&lt;='PwC Setup'!$C$22),-SUM($W11:AA11),1,0)</f>
        <v>0</v>
      </c>
      <c r="AC11" s="71" cm="1">
        <f t="array" ref="AC11">_xlfn.IFS($S11,0,OR('PwC Setup'!$C$21,$G11&lt;='PwC Setup'!$C$22),-SUM($X11:AB11),1,0)</f>
        <v>0</v>
      </c>
      <c r="AD11" s="235"/>
      <c r="AE11" s="235"/>
      <c r="AF11" s="235"/>
      <c r="AG11" s="235"/>
      <c r="AH11" s="235">
        <f>_xlfn.IFS($R11,0,AND(NOT('PwC Setup'!$C$21),$G11&gt;'PwC Setup'!$C$22),-SUM($W11:AG11),1,0)</f>
        <v>0</v>
      </c>
      <c r="AI11" s="71" cm="1">
        <f t="array" ref="AI11">_xlfn.IFS($S11,0,AND(NOT('PwC Setup'!$C$21),$G11&gt;'PwC Setup'!$C$22),-SUM($X11:AH11),1,0)</f>
        <v>0</v>
      </c>
      <c r="AJ11" s="235">
        <f t="shared" si="7"/>
        <v>0</v>
      </c>
      <c r="AK11" s="71">
        <f t="shared" si="8"/>
        <v>0</v>
      </c>
      <c r="AL11"/>
      <c r="AM11"/>
      <c r="AN11"/>
      <c r="AO11"/>
      <c r="AR11" t="str">
        <v/>
      </c>
      <c r="AS11" t="str">
        <v/>
      </c>
      <c r="AW11">
        <v>0</v>
      </c>
      <c r="AX11">
        <v>0</v>
      </c>
      <c r="AZ11" s="62">
        <f>AZ9-AZ10+1</f>
        <v>52</v>
      </c>
    </row>
    <row r="12" spans="1:56" hidden="1" x14ac:dyDescent="0.2">
      <c r="F12" s="234"/>
      <c r="G12" s="234"/>
      <c r="H12" s="71"/>
      <c r="I12" s="235"/>
      <c r="J12" s="235">
        <f t="shared" si="2"/>
        <v>0</v>
      </c>
      <c r="K12" s="71">
        <f t="shared" si="9"/>
        <v>0</v>
      </c>
      <c r="L12" s="235"/>
      <c r="M12" s="235"/>
      <c r="N12" s="235"/>
      <c r="O12" s="235"/>
      <c r="P12" s="235"/>
      <c r="Q12" s="235"/>
      <c r="R12" s="235">
        <f t="shared" si="3"/>
        <v>0</v>
      </c>
      <c r="S12" s="71">
        <f t="shared" si="4"/>
        <v>0</v>
      </c>
      <c r="T12" s="235"/>
      <c r="U12" s="235"/>
      <c r="V12" s="235">
        <f t="shared" si="5"/>
        <v>0</v>
      </c>
      <c r="W12" s="71">
        <f t="shared" si="6"/>
        <v>0</v>
      </c>
      <c r="X12" s="71"/>
      <c r="Y12" s="235"/>
      <c r="Z12" s="235"/>
      <c r="AA12" s="235"/>
      <c r="AB12" s="235">
        <f>_xlfn.IFS($R12,0,OR('PwC Setup'!$C$21,$G12&lt;='PwC Setup'!$C$22),-SUM($W12:AA12),1,0)</f>
        <v>0</v>
      </c>
      <c r="AC12" s="71" cm="1">
        <f t="array" ref="AC12">_xlfn.IFS($S12,0,OR('PwC Setup'!$C$21,$G12&lt;='PwC Setup'!$C$22),-SUM($X12:AB12),1,0)</f>
        <v>0</v>
      </c>
      <c r="AD12" s="235"/>
      <c r="AE12" s="235"/>
      <c r="AF12" s="235"/>
      <c r="AG12" s="235"/>
      <c r="AH12" s="235">
        <f>_xlfn.IFS($R12,0,AND(NOT('PwC Setup'!$C$21),$G12&gt;'PwC Setup'!$C$22),-SUM($W12:AG12),1,0)</f>
        <v>0</v>
      </c>
      <c r="AI12" s="71" cm="1">
        <f t="array" ref="AI12">_xlfn.IFS($S12,0,AND(NOT('PwC Setup'!$C$21),$G12&gt;'PwC Setup'!$C$22),-SUM($X12:AH12),1,0)</f>
        <v>0</v>
      </c>
      <c r="AJ12" s="235">
        <f t="shared" si="7"/>
        <v>0</v>
      </c>
      <c r="AK12" s="71">
        <f t="shared" si="8"/>
        <v>0</v>
      </c>
      <c r="AL12"/>
      <c r="AM12"/>
      <c r="AN12"/>
      <c r="AO12"/>
      <c r="AR12" t="str">
        <v/>
      </c>
      <c r="AS12" t="str">
        <v/>
      </c>
      <c r="AW12">
        <v>0</v>
      </c>
      <c r="AX12">
        <v>0</v>
      </c>
      <c r="AZ12" s="62" t="e">
        <f ca="1">IF(DataFlow_Hide_Rows_Enabled,[1]!DCHideRow($B$87,AZ10,TRUE,AZ11),Message_DataFlow_Disabled)</f>
        <v>#NAME?</v>
      </c>
    </row>
    <row r="13" spans="1:56" hidden="1" x14ac:dyDescent="0.2">
      <c r="F13" s="234"/>
      <c r="G13" s="234"/>
      <c r="H13" s="71"/>
      <c r="I13" s="235"/>
      <c r="J13" s="235">
        <f t="shared" si="2"/>
        <v>0</v>
      </c>
      <c r="K13" s="71">
        <f t="shared" si="9"/>
        <v>0</v>
      </c>
      <c r="L13" s="235"/>
      <c r="M13" s="235"/>
      <c r="N13" s="235"/>
      <c r="O13" s="235"/>
      <c r="P13" s="235"/>
      <c r="Q13" s="235"/>
      <c r="R13" s="235">
        <f t="shared" si="3"/>
        <v>0</v>
      </c>
      <c r="S13" s="71">
        <f t="shared" si="4"/>
        <v>0</v>
      </c>
      <c r="T13" s="235"/>
      <c r="U13" s="235"/>
      <c r="V13" s="235">
        <f t="shared" si="5"/>
        <v>0</v>
      </c>
      <c r="W13" s="71">
        <f t="shared" si="6"/>
        <v>0</v>
      </c>
      <c r="X13" s="71"/>
      <c r="Y13" s="235"/>
      <c r="Z13" s="235"/>
      <c r="AA13" s="235"/>
      <c r="AB13" s="235">
        <f>_xlfn.IFS($R13,0,OR('PwC Setup'!$C$21,$G13&lt;='PwC Setup'!$C$22),-SUM($W13:AA13),1,0)</f>
        <v>0</v>
      </c>
      <c r="AC13" s="71" cm="1">
        <f t="array" ref="AC13">_xlfn.IFS($S13,0,OR('PwC Setup'!$C$21,$G13&lt;='PwC Setup'!$C$22),-SUM($X13:AB13),1,0)</f>
        <v>0</v>
      </c>
      <c r="AD13" s="235"/>
      <c r="AE13" s="235"/>
      <c r="AF13" s="235"/>
      <c r="AG13" s="235"/>
      <c r="AH13" s="235">
        <f>_xlfn.IFS($R13,0,AND(NOT('PwC Setup'!$C$21),$G13&gt;'PwC Setup'!$C$22),-SUM($W13:AG13),1,0)</f>
        <v>0</v>
      </c>
      <c r="AI13" s="71" cm="1">
        <f t="array" ref="AI13">_xlfn.IFS($S13,0,AND(NOT('PwC Setup'!$C$21),$G13&gt;'PwC Setup'!$C$22),-SUM($X13:AH13),1,0)</f>
        <v>0</v>
      </c>
      <c r="AJ13" s="235">
        <f t="shared" si="7"/>
        <v>0</v>
      </c>
      <c r="AK13" s="71">
        <f t="shared" si="8"/>
        <v>0</v>
      </c>
      <c r="AL13"/>
      <c r="AM13"/>
      <c r="AN13"/>
      <c r="AO13"/>
      <c r="AR13" t="str">
        <v/>
      </c>
      <c r="AS13" t="str">
        <v/>
      </c>
      <c r="AW13">
        <v>0</v>
      </c>
      <c r="AX13">
        <v>0</v>
      </c>
    </row>
    <row r="14" spans="1:56" hidden="1" x14ac:dyDescent="0.2">
      <c r="F14" s="234"/>
      <c r="G14" s="234"/>
      <c r="H14" s="71"/>
      <c r="I14" s="235"/>
      <c r="J14" s="235">
        <f t="shared" si="2"/>
        <v>0</v>
      </c>
      <c r="K14" s="71">
        <f t="shared" si="9"/>
        <v>0</v>
      </c>
      <c r="L14" s="235"/>
      <c r="M14" s="235"/>
      <c r="N14" s="235"/>
      <c r="O14" s="235"/>
      <c r="P14" s="235"/>
      <c r="Q14" s="235"/>
      <c r="R14" s="235">
        <f t="shared" si="3"/>
        <v>0</v>
      </c>
      <c r="S14" s="71">
        <f t="shared" si="4"/>
        <v>0</v>
      </c>
      <c r="T14" s="235"/>
      <c r="U14" s="235"/>
      <c r="V14" s="235">
        <f t="shared" si="5"/>
        <v>0</v>
      </c>
      <c r="W14" s="71">
        <f t="shared" si="6"/>
        <v>0</v>
      </c>
      <c r="X14" s="71"/>
      <c r="Y14" s="235"/>
      <c r="Z14" s="235"/>
      <c r="AA14" s="235"/>
      <c r="AB14" s="235">
        <f>_xlfn.IFS($R14,0,OR('PwC Setup'!$C$21,$G14&lt;='PwC Setup'!$C$22),-SUM($W14:AA14),1,0)</f>
        <v>0</v>
      </c>
      <c r="AC14" s="71" cm="1">
        <f t="array" ref="AC14">_xlfn.IFS($S14,0,OR('PwC Setup'!$C$21,$G14&lt;='PwC Setup'!$C$22),-SUM($X14:AB14),1,0)</f>
        <v>0</v>
      </c>
      <c r="AD14" s="235"/>
      <c r="AE14" s="235"/>
      <c r="AF14" s="235"/>
      <c r="AG14" s="235"/>
      <c r="AH14" s="235">
        <f>_xlfn.IFS($R14,0,AND(NOT('PwC Setup'!$C$21),$G14&gt;'PwC Setup'!$C$22),-SUM($W14:AG14),1,0)</f>
        <v>0</v>
      </c>
      <c r="AI14" s="71" cm="1">
        <f t="array" ref="AI14">_xlfn.IFS($S14,0,AND(NOT('PwC Setup'!$C$21),$G14&gt;'PwC Setup'!$C$22),-SUM($X14:AH14),1,0)</f>
        <v>0</v>
      </c>
      <c r="AJ14" s="235">
        <f t="shared" si="7"/>
        <v>0</v>
      </c>
      <c r="AK14" s="71">
        <f t="shared" si="8"/>
        <v>0</v>
      </c>
      <c r="AL14"/>
      <c r="AM14"/>
      <c r="AN14"/>
      <c r="AO14"/>
      <c r="AR14" t="str">
        <v/>
      </c>
      <c r="AS14" t="str">
        <v/>
      </c>
      <c r="AW14">
        <v>0</v>
      </c>
      <c r="AX14">
        <v>0</v>
      </c>
    </row>
    <row r="15" spans="1:56" hidden="1" x14ac:dyDescent="0.2">
      <c r="F15" s="234"/>
      <c r="G15" s="234"/>
      <c r="H15" s="71"/>
      <c r="I15" s="235"/>
      <c r="J15" s="235">
        <f t="shared" si="2"/>
        <v>0</v>
      </c>
      <c r="K15" s="71">
        <f t="shared" si="9"/>
        <v>0</v>
      </c>
      <c r="L15" s="235"/>
      <c r="M15" s="235"/>
      <c r="N15" s="235"/>
      <c r="O15" s="235"/>
      <c r="P15" s="235"/>
      <c r="Q15" s="235"/>
      <c r="R15" s="235">
        <f t="shared" si="3"/>
        <v>0</v>
      </c>
      <c r="S15" s="71">
        <f t="shared" si="4"/>
        <v>0</v>
      </c>
      <c r="T15" s="235"/>
      <c r="U15" s="235"/>
      <c r="V15" s="235">
        <f t="shared" si="5"/>
        <v>0</v>
      </c>
      <c r="W15" s="71">
        <f t="shared" si="6"/>
        <v>0</v>
      </c>
      <c r="X15" s="71"/>
      <c r="Y15" s="235"/>
      <c r="Z15" s="235"/>
      <c r="AA15" s="235"/>
      <c r="AB15" s="235">
        <f>_xlfn.IFS($R15,0,OR('PwC Setup'!$C$21,$G15&lt;='PwC Setup'!$C$22),-SUM($W15:AA15),1,0)</f>
        <v>0</v>
      </c>
      <c r="AC15" s="71" cm="1">
        <f t="array" ref="AC15">_xlfn.IFS($S15,0,OR('PwC Setup'!$C$21,$G15&lt;='PwC Setup'!$C$22),-SUM($X15:AB15),1,0)</f>
        <v>0</v>
      </c>
      <c r="AD15" s="235"/>
      <c r="AE15" s="235"/>
      <c r="AF15" s="235"/>
      <c r="AG15" s="235"/>
      <c r="AH15" s="235">
        <f>_xlfn.IFS($R15,0,AND(NOT('PwC Setup'!$C$21),$G15&gt;'PwC Setup'!$C$22),-SUM($W15:AG15),1,0)</f>
        <v>0</v>
      </c>
      <c r="AI15" s="71" cm="1">
        <f t="array" ref="AI15">_xlfn.IFS($S15,0,AND(NOT('PwC Setup'!$C$21),$G15&gt;'PwC Setup'!$C$22),-SUM($X15:AH15),1,0)</f>
        <v>0</v>
      </c>
      <c r="AJ15" s="235">
        <f t="shared" si="7"/>
        <v>0</v>
      </c>
      <c r="AK15" s="71">
        <f t="shared" si="8"/>
        <v>0</v>
      </c>
      <c r="AL15"/>
      <c r="AM15"/>
      <c r="AN15"/>
      <c r="AO15"/>
      <c r="AR15" t="str">
        <v/>
      </c>
      <c r="AS15" t="str">
        <v/>
      </c>
      <c r="AW15">
        <v>0</v>
      </c>
      <c r="AX15">
        <v>0</v>
      </c>
    </row>
    <row r="16" spans="1:56" hidden="1" x14ac:dyDescent="0.2">
      <c r="F16" s="234"/>
      <c r="G16" s="234"/>
      <c r="H16" s="71"/>
      <c r="I16" s="235"/>
      <c r="J16" s="235">
        <f t="shared" si="2"/>
        <v>0</v>
      </c>
      <c r="K16" s="71">
        <f t="shared" si="9"/>
        <v>0</v>
      </c>
      <c r="L16" s="235"/>
      <c r="M16" s="235"/>
      <c r="N16" s="235"/>
      <c r="O16" s="235"/>
      <c r="P16" s="235"/>
      <c r="Q16" s="235"/>
      <c r="R16" s="235">
        <f t="shared" si="3"/>
        <v>0</v>
      </c>
      <c r="S16" s="71">
        <f t="shared" si="4"/>
        <v>0</v>
      </c>
      <c r="T16" s="235"/>
      <c r="U16" s="235"/>
      <c r="V16" s="235">
        <f t="shared" si="5"/>
        <v>0</v>
      </c>
      <c r="W16" s="71">
        <f t="shared" si="6"/>
        <v>0</v>
      </c>
      <c r="X16" s="71"/>
      <c r="Y16" s="235"/>
      <c r="Z16" s="235"/>
      <c r="AA16" s="235"/>
      <c r="AB16" s="235">
        <f>_xlfn.IFS($R16,0,OR('PwC Setup'!$C$21,$G16&lt;='PwC Setup'!$C$22),-SUM($W16:AA16),1,0)</f>
        <v>0</v>
      </c>
      <c r="AC16" s="71" cm="1">
        <f t="array" ref="AC16">_xlfn.IFS($S16,0,OR('PwC Setup'!$C$21,$G16&lt;='PwC Setup'!$C$22),-SUM($X16:AB16),1,0)</f>
        <v>0</v>
      </c>
      <c r="AD16" s="235"/>
      <c r="AE16" s="235"/>
      <c r="AF16" s="235"/>
      <c r="AG16" s="235"/>
      <c r="AH16" s="235">
        <f>_xlfn.IFS($R16,0,AND(NOT('PwC Setup'!$C$21),$G16&gt;'PwC Setup'!$C$22),-SUM($W16:AG16),1,0)</f>
        <v>0</v>
      </c>
      <c r="AI16" s="71" cm="1">
        <f t="array" ref="AI16">_xlfn.IFS($S16,0,AND(NOT('PwC Setup'!$C$21),$G16&gt;'PwC Setup'!$C$22),-SUM($X16:AH16),1,0)</f>
        <v>0</v>
      </c>
      <c r="AJ16" s="235">
        <f t="shared" si="7"/>
        <v>0</v>
      </c>
      <c r="AK16" s="71">
        <f t="shared" si="8"/>
        <v>0</v>
      </c>
      <c r="AL16"/>
      <c r="AM16"/>
      <c r="AN16"/>
      <c r="AO16"/>
      <c r="AR16" t="str">
        <v/>
      </c>
      <c r="AS16" t="str">
        <v/>
      </c>
      <c r="AW16">
        <v>0</v>
      </c>
      <c r="AX16">
        <v>0</v>
      </c>
    </row>
    <row r="17" spans="6:50" hidden="1" x14ac:dyDescent="0.2">
      <c r="F17" s="234"/>
      <c r="G17" s="234"/>
      <c r="H17" s="71"/>
      <c r="I17" s="235"/>
      <c r="J17" s="235">
        <f t="shared" si="2"/>
        <v>0</v>
      </c>
      <c r="K17" s="71">
        <f t="shared" si="9"/>
        <v>0</v>
      </c>
      <c r="L17" s="235"/>
      <c r="M17" s="235"/>
      <c r="N17" s="235"/>
      <c r="O17" s="235"/>
      <c r="P17" s="235"/>
      <c r="Q17" s="235"/>
      <c r="R17" s="235">
        <f t="shared" si="3"/>
        <v>0</v>
      </c>
      <c r="S17" s="71">
        <f t="shared" si="4"/>
        <v>0</v>
      </c>
      <c r="T17" s="235"/>
      <c r="U17" s="235"/>
      <c r="V17" s="235">
        <f t="shared" si="5"/>
        <v>0</v>
      </c>
      <c r="W17" s="71">
        <f t="shared" si="6"/>
        <v>0</v>
      </c>
      <c r="X17" s="71"/>
      <c r="Y17" s="235"/>
      <c r="Z17" s="235"/>
      <c r="AA17" s="235"/>
      <c r="AB17" s="235">
        <f>_xlfn.IFS($R17,0,OR('PwC Setup'!$C$21,$G17&lt;='PwC Setup'!$C$22),-SUM($W17:AA17),1,0)</f>
        <v>0</v>
      </c>
      <c r="AC17" s="71" cm="1">
        <f t="array" ref="AC17">_xlfn.IFS($S17,0,OR('PwC Setup'!$C$21,$G17&lt;='PwC Setup'!$C$22),-SUM($X17:AB17),1,0)</f>
        <v>0</v>
      </c>
      <c r="AD17" s="235"/>
      <c r="AE17" s="235"/>
      <c r="AF17" s="235"/>
      <c r="AG17" s="235"/>
      <c r="AH17" s="235">
        <f>_xlfn.IFS($R17,0,AND(NOT('PwC Setup'!$C$21),$G17&gt;'PwC Setup'!$C$22),-SUM($W17:AG17),1,0)</f>
        <v>0</v>
      </c>
      <c r="AI17" s="71" cm="1">
        <f t="array" ref="AI17">_xlfn.IFS($S17,0,AND(NOT('PwC Setup'!$C$21),$G17&gt;'PwC Setup'!$C$22),-SUM($X17:AH17),1,0)</f>
        <v>0</v>
      </c>
      <c r="AJ17" s="235">
        <f t="shared" si="7"/>
        <v>0</v>
      </c>
      <c r="AK17" s="71">
        <f t="shared" si="8"/>
        <v>0</v>
      </c>
      <c r="AL17"/>
      <c r="AM17"/>
      <c r="AN17"/>
      <c r="AO17"/>
      <c r="AR17" t="str">
        <v/>
      </c>
      <c r="AS17" t="str">
        <v/>
      </c>
      <c r="AW17">
        <v>0</v>
      </c>
      <c r="AX17">
        <v>0</v>
      </c>
    </row>
    <row r="18" spans="6:50" hidden="1" x14ac:dyDescent="0.2">
      <c r="F18" s="234"/>
      <c r="G18" s="234"/>
      <c r="H18" s="71"/>
      <c r="I18" s="235"/>
      <c r="J18" s="235">
        <f t="shared" si="2"/>
        <v>0</v>
      </c>
      <c r="K18" s="71">
        <f t="shared" si="9"/>
        <v>0</v>
      </c>
      <c r="L18" s="235"/>
      <c r="M18" s="235"/>
      <c r="N18" s="235"/>
      <c r="O18" s="235"/>
      <c r="P18" s="235"/>
      <c r="Q18" s="235"/>
      <c r="R18" s="235">
        <f t="shared" si="3"/>
        <v>0</v>
      </c>
      <c r="S18" s="71">
        <f t="shared" si="4"/>
        <v>0</v>
      </c>
      <c r="T18" s="235"/>
      <c r="U18" s="235"/>
      <c r="V18" s="235">
        <f t="shared" si="5"/>
        <v>0</v>
      </c>
      <c r="W18" s="71">
        <f t="shared" si="6"/>
        <v>0</v>
      </c>
      <c r="X18" s="71"/>
      <c r="Y18" s="235"/>
      <c r="Z18" s="235"/>
      <c r="AA18" s="235"/>
      <c r="AB18" s="235">
        <f>_xlfn.IFS($R18,0,OR('PwC Setup'!$C$21,$G18&lt;='PwC Setup'!$C$22),-SUM($W18:AA18),1,0)</f>
        <v>0</v>
      </c>
      <c r="AC18" s="71" cm="1">
        <f t="array" ref="AC18">_xlfn.IFS($S18,0,OR('PwC Setup'!$C$21,$G18&lt;='PwC Setup'!$C$22),-SUM($X18:AB18),1,0)</f>
        <v>0</v>
      </c>
      <c r="AD18" s="235"/>
      <c r="AE18" s="235"/>
      <c r="AF18" s="235"/>
      <c r="AG18" s="235"/>
      <c r="AH18" s="235">
        <f>_xlfn.IFS($R18,0,AND(NOT('PwC Setup'!$C$21),$G18&gt;'PwC Setup'!$C$22),-SUM($W18:AG18),1,0)</f>
        <v>0</v>
      </c>
      <c r="AI18" s="71" cm="1">
        <f t="array" ref="AI18">_xlfn.IFS($S18,0,AND(NOT('PwC Setup'!$C$21),$G18&gt;'PwC Setup'!$C$22),-SUM($X18:AH18),1,0)</f>
        <v>0</v>
      </c>
      <c r="AJ18" s="235">
        <f t="shared" si="7"/>
        <v>0</v>
      </c>
      <c r="AK18" s="71">
        <f t="shared" si="8"/>
        <v>0</v>
      </c>
      <c r="AL18"/>
      <c r="AM18"/>
      <c r="AN18"/>
      <c r="AO18"/>
      <c r="AR18" t="str">
        <v/>
      </c>
      <c r="AS18" t="str">
        <v/>
      </c>
      <c r="AW18">
        <v>0</v>
      </c>
      <c r="AX18">
        <v>0</v>
      </c>
    </row>
    <row r="19" spans="6:50" hidden="1" x14ac:dyDescent="0.2">
      <c r="F19" s="234"/>
      <c r="G19" s="234"/>
      <c r="H19" s="71"/>
      <c r="I19" s="235"/>
      <c r="J19" s="235">
        <f t="shared" si="2"/>
        <v>0</v>
      </c>
      <c r="K19" s="71">
        <f t="shared" si="9"/>
        <v>0</v>
      </c>
      <c r="L19" s="235"/>
      <c r="M19" s="235"/>
      <c r="N19" s="235"/>
      <c r="O19" s="235"/>
      <c r="P19" s="235"/>
      <c r="Q19" s="235"/>
      <c r="R19" s="235">
        <f t="shared" si="3"/>
        <v>0</v>
      </c>
      <c r="S19" s="71">
        <f t="shared" si="4"/>
        <v>0</v>
      </c>
      <c r="T19" s="235"/>
      <c r="U19" s="235"/>
      <c r="V19" s="235">
        <f t="shared" si="5"/>
        <v>0</v>
      </c>
      <c r="W19" s="71">
        <f t="shared" si="6"/>
        <v>0</v>
      </c>
      <c r="X19" s="71"/>
      <c r="Y19" s="235"/>
      <c r="Z19" s="235"/>
      <c r="AA19" s="235"/>
      <c r="AB19" s="235">
        <f>_xlfn.IFS($R19,0,OR('PwC Setup'!$C$21,$G19&lt;='PwC Setup'!$C$22),-SUM($W19:AA19),1,0)</f>
        <v>0</v>
      </c>
      <c r="AC19" s="71" cm="1">
        <f t="array" ref="AC19">_xlfn.IFS($S19,0,OR('PwC Setup'!$C$21,$G19&lt;='PwC Setup'!$C$22),-SUM($X19:AB19),1,0)</f>
        <v>0</v>
      </c>
      <c r="AD19" s="235"/>
      <c r="AE19" s="235"/>
      <c r="AF19" s="235"/>
      <c r="AG19" s="235"/>
      <c r="AH19" s="235">
        <f>_xlfn.IFS($R19,0,AND(NOT('PwC Setup'!$C$21),$G19&gt;'PwC Setup'!$C$22),-SUM($W19:AG19),1,0)</f>
        <v>0</v>
      </c>
      <c r="AI19" s="71" cm="1">
        <f t="array" ref="AI19">_xlfn.IFS($S19,0,AND(NOT('PwC Setup'!$C$21),$G19&gt;'PwC Setup'!$C$22),-SUM($X19:AH19),1,0)</f>
        <v>0</v>
      </c>
      <c r="AJ19" s="235">
        <f t="shared" si="7"/>
        <v>0</v>
      </c>
      <c r="AK19" s="71">
        <f t="shared" si="8"/>
        <v>0</v>
      </c>
      <c r="AL19"/>
      <c r="AM19"/>
      <c r="AN19"/>
      <c r="AO19"/>
      <c r="AR19" t="str">
        <v/>
      </c>
      <c r="AS19" t="str">
        <v/>
      </c>
      <c r="AW19">
        <v>0</v>
      </c>
      <c r="AX19">
        <v>0</v>
      </c>
    </row>
    <row r="20" spans="6:50" hidden="1" x14ac:dyDescent="0.2">
      <c r="F20" s="234"/>
      <c r="G20" s="234"/>
      <c r="H20" s="71"/>
      <c r="I20" s="235"/>
      <c r="J20" s="235">
        <f t="shared" si="2"/>
        <v>0</v>
      </c>
      <c r="K20" s="71">
        <f t="shared" si="9"/>
        <v>0</v>
      </c>
      <c r="L20" s="235"/>
      <c r="M20" s="235"/>
      <c r="N20" s="235"/>
      <c r="O20" s="235"/>
      <c r="P20" s="235"/>
      <c r="Q20" s="235"/>
      <c r="R20" s="235">
        <f t="shared" si="3"/>
        <v>0</v>
      </c>
      <c r="S20" s="71">
        <f t="shared" si="4"/>
        <v>0</v>
      </c>
      <c r="T20" s="235"/>
      <c r="U20" s="235"/>
      <c r="V20" s="235">
        <f t="shared" si="5"/>
        <v>0</v>
      </c>
      <c r="W20" s="71">
        <f t="shared" si="6"/>
        <v>0</v>
      </c>
      <c r="X20" s="71"/>
      <c r="Y20" s="235"/>
      <c r="Z20" s="235"/>
      <c r="AA20" s="235"/>
      <c r="AB20" s="235">
        <f>_xlfn.IFS($R20,0,OR('PwC Setup'!$C$21,$G20&lt;='PwC Setup'!$C$22),-SUM($W20:AA20),1,0)</f>
        <v>0</v>
      </c>
      <c r="AC20" s="71" cm="1">
        <f t="array" ref="AC20">_xlfn.IFS($S20,0,OR('PwC Setup'!$C$21,$G20&lt;='PwC Setup'!$C$22),-SUM($X20:AB20),1,0)</f>
        <v>0</v>
      </c>
      <c r="AD20" s="235"/>
      <c r="AE20" s="235"/>
      <c r="AF20" s="235"/>
      <c r="AG20" s="235"/>
      <c r="AH20" s="235">
        <f>_xlfn.IFS($R20,0,AND(NOT('PwC Setup'!$C$21),$G20&gt;'PwC Setup'!$C$22),-SUM($W20:AG20),1,0)</f>
        <v>0</v>
      </c>
      <c r="AI20" s="71" cm="1">
        <f t="array" ref="AI20">_xlfn.IFS($S20,0,AND(NOT('PwC Setup'!$C$21),$G20&gt;'PwC Setup'!$C$22),-SUM($X20:AH20),1,0)</f>
        <v>0</v>
      </c>
      <c r="AJ20" s="235">
        <f t="shared" si="7"/>
        <v>0</v>
      </c>
      <c r="AK20" s="71">
        <f t="shared" si="8"/>
        <v>0</v>
      </c>
      <c r="AL20"/>
      <c r="AM20"/>
      <c r="AN20"/>
      <c r="AO20"/>
      <c r="AR20" t="str">
        <v/>
      </c>
      <c r="AS20" t="str">
        <v/>
      </c>
      <c r="AW20">
        <v>0</v>
      </c>
      <c r="AX20">
        <v>0</v>
      </c>
    </row>
    <row r="21" spans="6:50" hidden="1" x14ac:dyDescent="0.2">
      <c r="F21" s="234"/>
      <c r="G21" s="234"/>
      <c r="H21" s="71"/>
      <c r="I21" s="235"/>
      <c r="J21" s="235">
        <f t="shared" si="2"/>
        <v>0</v>
      </c>
      <c r="K21" s="71">
        <f t="shared" si="9"/>
        <v>0</v>
      </c>
      <c r="L21" s="235"/>
      <c r="M21" s="235"/>
      <c r="N21" s="235"/>
      <c r="O21" s="235"/>
      <c r="P21" s="235"/>
      <c r="Q21" s="235"/>
      <c r="R21" s="235">
        <f t="shared" si="3"/>
        <v>0</v>
      </c>
      <c r="S21" s="71">
        <f t="shared" si="4"/>
        <v>0</v>
      </c>
      <c r="T21" s="235"/>
      <c r="U21" s="235"/>
      <c r="V21" s="235">
        <f t="shared" si="5"/>
        <v>0</v>
      </c>
      <c r="W21" s="71">
        <f t="shared" si="6"/>
        <v>0</v>
      </c>
      <c r="X21" s="71"/>
      <c r="Y21" s="235"/>
      <c r="Z21" s="235"/>
      <c r="AA21" s="235"/>
      <c r="AB21" s="235">
        <f>_xlfn.IFS($R21,0,OR('PwC Setup'!$C$21,$G21&lt;='PwC Setup'!$C$22),-SUM($W21:AA21),1,0)</f>
        <v>0</v>
      </c>
      <c r="AC21" s="71" cm="1">
        <f t="array" ref="AC21">_xlfn.IFS($S21,0,OR('PwC Setup'!$C$21,$G21&lt;='PwC Setup'!$C$22),-SUM($X21:AB21),1,0)</f>
        <v>0</v>
      </c>
      <c r="AD21" s="235"/>
      <c r="AE21" s="235"/>
      <c r="AF21" s="235"/>
      <c r="AG21" s="235"/>
      <c r="AH21" s="235">
        <f>_xlfn.IFS($R21,0,AND(NOT('PwC Setup'!$C$21),$G21&gt;'PwC Setup'!$C$22),-SUM($W21:AG21),1,0)</f>
        <v>0</v>
      </c>
      <c r="AI21" s="71" cm="1">
        <f t="array" ref="AI21">_xlfn.IFS($S21,0,AND(NOT('PwC Setup'!$C$21),$G21&gt;'PwC Setup'!$C$22),-SUM($X21:AH21),1,0)</f>
        <v>0</v>
      </c>
      <c r="AJ21" s="235">
        <f t="shared" si="7"/>
        <v>0</v>
      </c>
      <c r="AK21" s="71">
        <f t="shared" si="8"/>
        <v>0</v>
      </c>
      <c r="AL21"/>
      <c r="AM21"/>
      <c r="AN21"/>
      <c r="AO21"/>
      <c r="AR21" t="str">
        <v/>
      </c>
      <c r="AS21" t="str">
        <v/>
      </c>
      <c r="AW21">
        <v>0</v>
      </c>
      <c r="AX21">
        <v>0</v>
      </c>
    </row>
    <row r="22" spans="6:50" hidden="1" x14ac:dyDescent="0.2">
      <c r="F22" s="234"/>
      <c r="G22" s="234"/>
      <c r="H22" s="71"/>
      <c r="I22" s="235"/>
      <c r="J22" s="235">
        <f t="shared" si="2"/>
        <v>0</v>
      </c>
      <c r="K22" s="71">
        <f t="shared" si="9"/>
        <v>0</v>
      </c>
      <c r="L22" s="235"/>
      <c r="M22" s="235"/>
      <c r="N22" s="235"/>
      <c r="O22" s="235"/>
      <c r="P22" s="235"/>
      <c r="Q22" s="235"/>
      <c r="R22" s="235">
        <f t="shared" si="3"/>
        <v>0</v>
      </c>
      <c r="S22" s="71">
        <f t="shared" si="4"/>
        <v>0</v>
      </c>
      <c r="T22" s="235"/>
      <c r="U22" s="235"/>
      <c r="V22" s="235">
        <f t="shared" si="5"/>
        <v>0</v>
      </c>
      <c r="W22" s="71">
        <f t="shared" si="6"/>
        <v>0</v>
      </c>
      <c r="X22" s="71"/>
      <c r="Y22" s="235"/>
      <c r="Z22" s="235"/>
      <c r="AA22" s="235"/>
      <c r="AB22" s="235">
        <f>_xlfn.IFS($R22,0,OR('PwC Setup'!$C$21,$G22&lt;='PwC Setup'!$C$22),-SUM($W22:AA22),1,0)</f>
        <v>0</v>
      </c>
      <c r="AC22" s="71" cm="1">
        <f t="array" ref="AC22">_xlfn.IFS($S22,0,OR('PwC Setup'!$C$21,$G22&lt;='PwC Setup'!$C$22),-SUM($X22:AB22),1,0)</f>
        <v>0</v>
      </c>
      <c r="AD22" s="235"/>
      <c r="AE22" s="235"/>
      <c r="AF22" s="235"/>
      <c r="AG22" s="235"/>
      <c r="AH22" s="235">
        <f>_xlfn.IFS($R22,0,AND(NOT('PwC Setup'!$C$21),$G22&gt;'PwC Setup'!$C$22),-SUM($W22:AG22),1,0)</f>
        <v>0</v>
      </c>
      <c r="AI22" s="71" cm="1">
        <f t="array" ref="AI22">_xlfn.IFS($S22,0,AND(NOT('PwC Setup'!$C$21),$G22&gt;'PwC Setup'!$C$22),-SUM($X22:AH22),1,0)</f>
        <v>0</v>
      </c>
      <c r="AJ22" s="235">
        <f t="shared" si="7"/>
        <v>0</v>
      </c>
      <c r="AK22" s="71">
        <f t="shared" si="8"/>
        <v>0</v>
      </c>
      <c r="AL22"/>
      <c r="AM22"/>
      <c r="AN22"/>
      <c r="AO22"/>
      <c r="AR22" t="str">
        <v/>
      </c>
      <c r="AS22" t="str">
        <v/>
      </c>
      <c r="AW22">
        <v>0</v>
      </c>
      <c r="AX22">
        <v>0</v>
      </c>
    </row>
    <row r="23" spans="6:50" hidden="1" x14ac:dyDescent="0.2">
      <c r="F23" s="234"/>
      <c r="G23" s="234"/>
      <c r="H23" s="71"/>
      <c r="I23" s="235"/>
      <c r="J23" s="235">
        <f t="shared" si="2"/>
        <v>0</v>
      </c>
      <c r="K23" s="71">
        <f t="shared" si="9"/>
        <v>0</v>
      </c>
      <c r="L23" s="235"/>
      <c r="M23" s="235"/>
      <c r="N23" s="235"/>
      <c r="O23" s="235"/>
      <c r="P23" s="235"/>
      <c r="Q23" s="235"/>
      <c r="R23" s="235">
        <f t="shared" si="3"/>
        <v>0</v>
      </c>
      <c r="S23" s="71">
        <f t="shared" si="4"/>
        <v>0</v>
      </c>
      <c r="T23" s="235"/>
      <c r="U23" s="235"/>
      <c r="V23" s="235">
        <f t="shared" si="5"/>
        <v>0</v>
      </c>
      <c r="W23" s="71">
        <f t="shared" si="6"/>
        <v>0</v>
      </c>
      <c r="X23" s="71"/>
      <c r="Y23" s="235"/>
      <c r="Z23" s="235"/>
      <c r="AA23" s="235"/>
      <c r="AB23" s="235">
        <f>_xlfn.IFS($R23,0,OR('PwC Setup'!$C$21,$G23&lt;='PwC Setup'!$C$22),-SUM($W23:AA23),1,0)</f>
        <v>0</v>
      </c>
      <c r="AC23" s="71" cm="1">
        <f t="array" ref="AC23">_xlfn.IFS($S23,0,OR('PwC Setup'!$C$21,$G23&lt;='PwC Setup'!$C$22),-SUM($X23:AB23),1,0)</f>
        <v>0</v>
      </c>
      <c r="AD23" s="235"/>
      <c r="AE23" s="235"/>
      <c r="AF23" s="235"/>
      <c r="AG23" s="235"/>
      <c r="AH23" s="235">
        <f>_xlfn.IFS($R23,0,AND(NOT('PwC Setup'!$C$21),$G23&gt;'PwC Setup'!$C$22),-SUM($W23:AG23),1,0)</f>
        <v>0</v>
      </c>
      <c r="AI23" s="71" cm="1">
        <f t="array" ref="AI23">_xlfn.IFS($S23,0,AND(NOT('PwC Setup'!$C$21),$G23&gt;'PwC Setup'!$C$22),-SUM($X23:AH23),1,0)</f>
        <v>0</v>
      </c>
      <c r="AJ23" s="235">
        <f t="shared" si="7"/>
        <v>0</v>
      </c>
      <c r="AK23" s="71">
        <f t="shared" si="8"/>
        <v>0</v>
      </c>
      <c r="AL23"/>
      <c r="AM23"/>
      <c r="AN23"/>
      <c r="AO23"/>
      <c r="AR23" t="str">
        <v/>
      </c>
      <c r="AS23" t="str">
        <v/>
      </c>
      <c r="AW23">
        <v>0</v>
      </c>
      <c r="AX23">
        <v>0</v>
      </c>
    </row>
    <row r="24" spans="6:50" hidden="1" x14ac:dyDescent="0.2">
      <c r="F24" s="234"/>
      <c r="G24" s="234"/>
      <c r="H24" s="71"/>
      <c r="I24" s="235"/>
      <c r="J24" s="235">
        <f t="shared" si="2"/>
        <v>0</v>
      </c>
      <c r="K24" s="71">
        <f t="shared" si="9"/>
        <v>0</v>
      </c>
      <c r="L24" s="235"/>
      <c r="M24" s="235"/>
      <c r="N24" s="235"/>
      <c r="O24" s="235"/>
      <c r="P24" s="235"/>
      <c r="Q24" s="235"/>
      <c r="R24" s="235">
        <f t="shared" si="3"/>
        <v>0</v>
      </c>
      <c r="S24" s="71">
        <f t="shared" si="4"/>
        <v>0</v>
      </c>
      <c r="T24" s="235"/>
      <c r="U24" s="235"/>
      <c r="V24" s="235">
        <f t="shared" si="5"/>
        <v>0</v>
      </c>
      <c r="W24" s="71">
        <f t="shared" si="6"/>
        <v>0</v>
      </c>
      <c r="X24" s="71"/>
      <c r="Y24" s="235"/>
      <c r="Z24" s="235"/>
      <c r="AA24" s="235"/>
      <c r="AB24" s="235">
        <f>_xlfn.IFS($R24,0,OR('PwC Setup'!$C$21,$G24&lt;='PwC Setup'!$C$22),-SUM($W24:AA24),1,0)</f>
        <v>0</v>
      </c>
      <c r="AC24" s="71" cm="1">
        <f t="array" ref="AC24">_xlfn.IFS($S24,0,OR('PwC Setup'!$C$21,$G24&lt;='PwC Setup'!$C$22),-SUM($X24:AB24),1,0)</f>
        <v>0</v>
      </c>
      <c r="AD24" s="235"/>
      <c r="AE24" s="235"/>
      <c r="AF24" s="235"/>
      <c r="AG24" s="235"/>
      <c r="AH24" s="235">
        <f>_xlfn.IFS($R24,0,AND(NOT('PwC Setup'!$C$21),$G24&gt;'PwC Setup'!$C$22),-SUM($W24:AG24),1,0)</f>
        <v>0</v>
      </c>
      <c r="AI24" s="71" cm="1">
        <f t="array" ref="AI24">_xlfn.IFS($S24,0,AND(NOT('PwC Setup'!$C$21),$G24&gt;'PwC Setup'!$C$22),-SUM($X24:AH24),1,0)</f>
        <v>0</v>
      </c>
      <c r="AJ24" s="235">
        <f t="shared" si="7"/>
        <v>0</v>
      </c>
      <c r="AK24" s="71">
        <f t="shared" si="8"/>
        <v>0</v>
      </c>
      <c r="AL24"/>
      <c r="AM24"/>
      <c r="AN24"/>
      <c r="AO24"/>
      <c r="AR24" t="str">
        <v/>
      </c>
      <c r="AS24" t="str">
        <v/>
      </c>
      <c r="AW24">
        <v>0</v>
      </c>
      <c r="AX24">
        <v>0</v>
      </c>
    </row>
    <row r="25" spans="6:50" hidden="1" x14ac:dyDescent="0.2">
      <c r="F25" s="234"/>
      <c r="G25" s="234"/>
      <c r="H25" s="71"/>
      <c r="I25" s="235"/>
      <c r="J25" s="235">
        <f t="shared" si="2"/>
        <v>0</v>
      </c>
      <c r="K25" s="71">
        <f t="shared" si="9"/>
        <v>0</v>
      </c>
      <c r="L25" s="235"/>
      <c r="M25" s="235"/>
      <c r="N25" s="235"/>
      <c r="O25" s="235"/>
      <c r="P25" s="235"/>
      <c r="Q25" s="235"/>
      <c r="R25" s="235">
        <f t="shared" si="3"/>
        <v>0</v>
      </c>
      <c r="S25" s="71">
        <f t="shared" si="4"/>
        <v>0</v>
      </c>
      <c r="T25" s="235"/>
      <c r="U25" s="235"/>
      <c r="V25" s="235">
        <f t="shared" si="5"/>
        <v>0</v>
      </c>
      <c r="W25" s="71">
        <f t="shared" si="6"/>
        <v>0</v>
      </c>
      <c r="X25" s="71"/>
      <c r="Y25" s="235"/>
      <c r="Z25" s="235"/>
      <c r="AA25" s="235"/>
      <c r="AB25" s="235">
        <f>_xlfn.IFS($R25,0,OR('PwC Setup'!$C$21,$G25&lt;='PwC Setup'!$C$22),-SUM($W25:AA25),1,0)</f>
        <v>0</v>
      </c>
      <c r="AC25" s="71" cm="1">
        <f t="array" ref="AC25">_xlfn.IFS($S25,0,OR('PwC Setup'!$C$21,$G25&lt;='PwC Setup'!$C$22),-SUM($X25:AB25),1,0)</f>
        <v>0</v>
      </c>
      <c r="AD25" s="235"/>
      <c r="AE25" s="235"/>
      <c r="AF25" s="235"/>
      <c r="AG25" s="235"/>
      <c r="AH25" s="235">
        <f>_xlfn.IFS($R25,0,AND(NOT('PwC Setup'!$C$21),$G25&gt;'PwC Setup'!$C$22),-SUM($W25:AG25),1,0)</f>
        <v>0</v>
      </c>
      <c r="AI25" s="71" cm="1">
        <f t="array" ref="AI25">_xlfn.IFS($S25,0,AND(NOT('PwC Setup'!$C$21),$G25&gt;'PwC Setup'!$C$22),-SUM($X25:AH25),1,0)</f>
        <v>0</v>
      </c>
      <c r="AJ25" s="235">
        <f t="shared" si="7"/>
        <v>0</v>
      </c>
      <c r="AK25" s="71">
        <f t="shared" si="8"/>
        <v>0</v>
      </c>
      <c r="AL25"/>
      <c r="AM25"/>
      <c r="AN25"/>
      <c r="AO25"/>
      <c r="AR25" t="str">
        <v/>
      </c>
      <c r="AS25" t="str">
        <v/>
      </c>
      <c r="AW25">
        <v>0</v>
      </c>
      <c r="AX25">
        <v>0</v>
      </c>
    </row>
    <row r="26" spans="6:50" hidden="1" x14ac:dyDescent="0.2">
      <c r="F26" s="234"/>
      <c r="G26" s="234"/>
      <c r="H26" s="71"/>
      <c r="I26" s="235"/>
      <c r="J26" s="235">
        <f t="shared" si="2"/>
        <v>0</v>
      </c>
      <c r="K26" s="71">
        <f t="shared" si="9"/>
        <v>0</v>
      </c>
      <c r="L26" s="235"/>
      <c r="M26" s="235"/>
      <c r="N26" s="235"/>
      <c r="O26" s="235"/>
      <c r="P26" s="235"/>
      <c r="Q26" s="235"/>
      <c r="R26" s="235">
        <f t="shared" si="3"/>
        <v>0</v>
      </c>
      <c r="S26" s="71">
        <f t="shared" si="4"/>
        <v>0</v>
      </c>
      <c r="T26" s="235"/>
      <c r="U26" s="235"/>
      <c r="V26" s="235">
        <f t="shared" si="5"/>
        <v>0</v>
      </c>
      <c r="W26" s="71">
        <f t="shared" si="6"/>
        <v>0</v>
      </c>
      <c r="X26" s="71"/>
      <c r="Y26" s="235"/>
      <c r="Z26" s="235"/>
      <c r="AA26" s="235"/>
      <c r="AB26" s="235">
        <f>_xlfn.IFS($R26,0,OR('PwC Setup'!$C$21,$G26&lt;='PwC Setup'!$C$22),-SUM($W26:AA26),1,0)</f>
        <v>0</v>
      </c>
      <c r="AC26" s="71" cm="1">
        <f t="array" ref="AC26">_xlfn.IFS($S26,0,OR('PwC Setup'!$C$21,$G26&lt;='PwC Setup'!$C$22),-SUM($X26:AB26),1,0)</f>
        <v>0</v>
      </c>
      <c r="AD26" s="235"/>
      <c r="AE26" s="235"/>
      <c r="AF26" s="235"/>
      <c r="AG26" s="235"/>
      <c r="AH26" s="235">
        <f>_xlfn.IFS($R26,0,AND(NOT('PwC Setup'!$C$21),$G26&gt;'PwC Setup'!$C$22),-SUM($W26:AG26),1,0)</f>
        <v>0</v>
      </c>
      <c r="AI26" s="71" cm="1">
        <f t="array" ref="AI26">_xlfn.IFS($S26,0,AND(NOT('PwC Setup'!$C$21),$G26&gt;'PwC Setup'!$C$22),-SUM($X26:AH26),1,0)</f>
        <v>0</v>
      </c>
      <c r="AJ26" s="235">
        <f t="shared" si="7"/>
        <v>0</v>
      </c>
      <c r="AK26" s="71">
        <f t="shared" si="8"/>
        <v>0</v>
      </c>
      <c r="AL26"/>
      <c r="AM26"/>
      <c r="AN26"/>
      <c r="AO26"/>
      <c r="AR26" t="str">
        <v/>
      </c>
      <c r="AS26" t="str">
        <v/>
      </c>
      <c r="AW26">
        <v>0</v>
      </c>
      <c r="AX26">
        <v>0</v>
      </c>
    </row>
    <row r="27" spans="6:50" hidden="1" x14ac:dyDescent="0.2">
      <c r="F27" s="234"/>
      <c r="G27" s="234"/>
      <c r="H27" s="71"/>
      <c r="I27" s="235"/>
      <c r="J27" s="235">
        <f t="shared" si="2"/>
        <v>0</v>
      </c>
      <c r="K27" s="71">
        <f t="shared" si="9"/>
        <v>0</v>
      </c>
      <c r="L27" s="235"/>
      <c r="M27" s="235"/>
      <c r="N27" s="235"/>
      <c r="O27" s="235"/>
      <c r="P27" s="235"/>
      <c r="Q27" s="235"/>
      <c r="R27" s="235">
        <f t="shared" si="3"/>
        <v>0</v>
      </c>
      <c r="S27" s="71">
        <f t="shared" si="4"/>
        <v>0</v>
      </c>
      <c r="T27" s="235"/>
      <c r="U27" s="235"/>
      <c r="V27" s="235">
        <f t="shared" si="5"/>
        <v>0</v>
      </c>
      <c r="W27" s="71">
        <f t="shared" si="6"/>
        <v>0</v>
      </c>
      <c r="X27" s="71"/>
      <c r="Y27" s="235"/>
      <c r="Z27" s="235"/>
      <c r="AA27" s="235"/>
      <c r="AB27" s="235">
        <f>_xlfn.IFS($R27,0,OR('PwC Setup'!$C$21,$G27&lt;='PwC Setup'!$C$22),-SUM($W27:AA27),1,0)</f>
        <v>0</v>
      </c>
      <c r="AC27" s="71" cm="1">
        <f t="array" ref="AC27">_xlfn.IFS($S27,0,OR('PwC Setup'!$C$21,$G27&lt;='PwC Setup'!$C$22),-SUM($X27:AB27),1,0)</f>
        <v>0</v>
      </c>
      <c r="AD27" s="235"/>
      <c r="AE27" s="235"/>
      <c r="AF27" s="235"/>
      <c r="AG27" s="235"/>
      <c r="AH27" s="235">
        <f>_xlfn.IFS($R27,0,AND(NOT('PwC Setup'!$C$21),$G27&gt;'PwC Setup'!$C$22),-SUM($W27:AG27),1,0)</f>
        <v>0</v>
      </c>
      <c r="AI27" s="71" cm="1">
        <f t="array" ref="AI27">_xlfn.IFS($S27,0,AND(NOT('PwC Setup'!$C$21),$G27&gt;'PwC Setup'!$C$22),-SUM($X27:AH27),1,0)</f>
        <v>0</v>
      </c>
      <c r="AJ27" s="235">
        <f t="shared" si="7"/>
        <v>0</v>
      </c>
      <c r="AK27" s="71">
        <f t="shared" si="8"/>
        <v>0</v>
      </c>
      <c r="AL27"/>
      <c r="AM27"/>
      <c r="AN27"/>
      <c r="AO27"/>
      <c r="AR27" t="str">
        <v/>
      </c>
      <c r="AS27" t="str">
        <v/>
      </c>
      <c r="AW27">
        <v>0</v>
      </c>
      <c r="AX27">
        <v>0</v>
      </c>
    </row>
    <row r="28" spans="6:50" hidden="1" x14ac:dyDescent="0.2">
      <c r="F28" s="234"/>
      <c r="G28" s="234"/>
      <c r="H28" s="71"/>
      <c r="I28" s="235"/>
      <c r="J28" s="235">
        <f t="shared" si="2"/>
        <v>0</v>
      </c>
      <c r="K28" s="71">
        <f t="shared" si="9"/>
        <v>0</v>
      </c>
      <c r="L28" s="235"/>
      <c r="M28" s="235"/>
      <c r="N28" s="235"/>
      <c r="O28" s="235"/>
      <c r="P28" s="235"/>
      <c r="Q28" s="235"/>
      <c r="R28" s="235">
        <f t="shared" si="3"/>
        <v>0</v>
      </c>
      <c r="S28" s="71">
        <f t="shared" si="4"/>
        <v>0</v>
      </c>
      <c r="T28" s="235"/>
      <c r="U28" s="235"/>
      <c r="V28" s="235">
        <f t="shared" si="5"/>
        <v>0</v>
      </c>
      <c r="W28" s="71">
        <f t="shared" si="6"/>
        <v>0</v>
      </c>
      <c r="X28" s="71"/>
      <c r="Y28" s="235"/>
      <c r="Z28" s="235"/>
      <c r="AA28" s="235"/>
      <c r="AB28" s="235">
        <f>_xlfn.IFS($R28,0,OR('PwC Setup'!$C$21,$G28&lt;='PwC Setup'!$C$22),-SUM($W28:AA28),1,0)</f>
        <v>0</v>
      </c>
      <c r="AC28" s="71" cm="1">
        <f t="array" ref="AC28">_xlfn.IFS($S28,0,OR('PwC Setup'!$C$21,$G28&lt;='PwC Setup'!$C$22),-SUM($X28:AB28),1,0)</f>
        <v>0</v>
      </c>
      <c r="AD28" s="235"/>
      <c r="AE28" s="235"/>
      <c r="AF28" s="235"/>
      <c r="AG28" s="235"/>
      <c r="AH28" s="235">
        <f>_xlfn.IFS($R28,0,AND(NOT('PwC Setup'!$C$21),$G28&gt;'PwC Setup'!$C$22),-SUM($W28:AG28),1,0)</f>
        <v>0</v>
      </c>
      <c r="AI28" s="71" cm="1">
        <f t="array" ref="AI28">_xlfn.IFS($S28,0,AND(NOT('PwC Setup'!$C$21),$G28&gt;'PwC Setup'!$C$22),-SUM($X28:AH28),1,0)</f>
        <v>0</v>
      </c>
      <c r="AJ28" s="235">
        <f t="shared" si="7"/>
        <v>0</v>
      </c>
      <c r="AK28" s="71">
        <f t="shared" si="8"/>
        <v>0</v>
      </c>
      <c r="AL28"/>
      <c r="AM28"/>
      <c r="AN28"/>
      <c r="AO28"/>
      <c r="AR28" t="str">
        <v/>
      </c>
      <c r="AS28" t="str">
        <v/>
      </c>
      <c r="AW28">
        <v>0</v>
      </c>
      <c r="AX28">
        <v>0</v>
      </c>
    </row>
    <row r="29" spans="6:50" hidden="1" x14ac:dyDescent="0.2">
      <c r="F29" s="234"/>
      <c r="G29" s="234"/>
      <c r="H29" s="71"/>
      <c r="I29" s="235"/>
      <c r="J29" s="235">
        <f t="shared" si="2"/>
        <v>0</v>
      </c>
      <c r="K29" s="71">
        <f t="shared" si="9"/>
        <v>0</v>
      </c>
      <c r="L29" s="235"/>
      <c r="M29" s="235"/>
      <c r="N29" s="235"/>
      <c r="O29" s="235"/>
      <c r="P29" s="235"/>
      <c r="Q29" s="235"/>
      <c r="R29" s="235">
        <f t="shared" si="3"/>
        <v>0</v>
      </c>
      <c r="S29" s="71">
        <f t="shared" si="4"/>
        <v>0</v>
      </c>
      <c r="T29" s="235"/>
      <c r="U29" s="235"/>
      <c r="V29" s="235">
        <f t="shared" si="5"/>
        <v>0</v>
      </c>
      <c r="W29" s="71">
        <f t="shared" si="6"/>
        <v>0</v>
      </c>
      <c r="X29" s="71"/>
      <c r="Y29" s="235"/>
      <c r="Z29" s="235"/>
      <c r="AA29" s="235"/>
      <c r="AB29" s="235">
        <f>_xlfn.IFS($R29,0,OR('PwC Setup'!$C$21,$G29&lt;='PwC Setup'!$C$22),-SUM($W29:AA29),1,0)</f>
        <v>0</v>
      </c>
      <c r="AC29" s="71" cm="1">
        <f t="array" ref="AC29">_xlfn.IFS($S29,0,OR('PwC Setup'!$C$21,$G29&lt;='PwC Setup'!$C$22),-SUM($X29:AB29),1,0)</f>
        <v>0</v>
      </c>
      <c r="AD29" s="235"/>
      <c r="AE29" s="235"/>
      <c r="AF29" s="235"/>
      <c r="AG29" s="235"/>
      <c r="AH29" s="235">
        <f>_xlfn.IFS($R29,0,AND(NOT('PwC Setup'!$C$21),$G29&gt;'PwC Setup'!$C$22),-SUM($W29:AG29),1,0)</f>
        <v>0</v>
      </c>
      <c r="AI29" s="71" cm="1">
        <f t="array" ref="AI29">_xlfn.IFS($S29,0,AND(NOT('PwC Setup'!$C$21),$G29&gt;'PwC Setup'!$C$22),-SUM($X29:AH29),1,0)</f>
        <v>0</v>
      </c>
      <c r="AJ29" s="235">
        <f t="shared" si="7"/>
        <v>0</v>
      </c>
      <c r="AK29" s="71">
        <f t="shared" si="8"/>
        <v>0</v>
      </c>
      <c r="AL29"/>
      <c r="AM29"/>
      <c r="AN29"/>
      <c r="AO29"/>
      <c r="AR29" t="str">
        <v/>
      </c>
      <c r="AS29" t="str">
        <v/>
      </c>
      <c r="AW29">
        <v>0</v>
      </c>
      <c r="AX29">
        <v>0</v>
      </c>
    </row>
    <row r="30" spans="6:50" hidden="1" x14ac:dyDescent="0.2">
      <c r="F30" s="234"/>
      <c r="G30" s="234"/>
      <c r="H30" s="71"/>
      <c r="I30" s="235"/>
      <c r="J30" s="235">
        <f t="shared" si="2"/>
        <v>0</v>
      </c>
      <c r="K30" s="71">
        <f t="shared" si="9"/>
        <v>0</v>
      </c>
      <c r="L30" s="235"/>
      <c r="M30" s="235"/>
      <c r="N30" s="235"/>
      <c r="O30" s="235"/>
      <c r="P30" s="235"/>
      <c r="Q30" s="235"/>
      <c r="R30" s="235">
        <f t="shared" si="3"/>
        <v>0</v>
      </c>
      <c r="S30" s="71">
        <f t="shared" si="4"/>
        <v>0</v>
      </c>
      <c r="T30" s="235"/>
      <c r="U30" s="235"/>
      <c r="V30" s="235">
        <f t="shared" si="5"/>
        <v>0</v>
      </c>
      <c r="W30" s="71">
        <f t="shared" si="6"/>
        <v>0</v>
      </c>
      <c r="X30" s="71"/>
      <c r="Y30" s="235"/>
      <c r="Z30" s="235"/>
      <c r="AA30" s="235"/>
      <c r="AB30" s="235">
        <f>_xlfn.IFS($R30,0,OR('PwC Setup'!$C$21,$G30&lt;='PwC Setup'!$C$22),-SUM($W30:AA30),1,0)</f>
        <v>0</v>
      </c>
      <c r="AC30" s="71" cm="1">
        <f t="array" ref="AC30">_xlfn.IFS($S30,0,OR('PwC Setup'!$C$21,$G30&lt;='PwC Setup'!$C$22),-SUM($X30:AB30),1,0)</f>
        <v>0</v>
      </c>
      <c r="AD30" s="235"/>
      <c r="AE30" s="235"/>
      <c r="AF30" s="235"/>
      <c r="AG30" s="235"/>
      <c r="AH30" s="235">
        <f>_xlfn.IFS($R30,0,AND(NOT('PwC Setup'!$C$21),$G30&gt;'PwC Setup'!$C$22),-SUM($W30:AG30),1,0)</f>
        <v>0</v>
      </c>
      <c r="AI30" s="71" cm="1">
        <f t="array" ref="AI30">_xlfn.IFS($S30,0,AND(NOT('PwC Setup'!$C$21),$G30&gt;'PwC Setup'!$C$22),-SUM($X30:AH30),1,0)</f>
        <v>0</v>
      </c>
      <c r="AJ30" s="235">
        <f t="shared" si="7"/>
        <v>0</v>
      </c>
      <c r="AK30" s="71">
        <f t="shared" si="8"/>
        <v>0</v>
      </c>
      <c r="AL30"/>
      <c r="AM30"/>
      <c r="AN30"/>
      <c r="AO30"/>
      <c r="AR30" t="str">
        <v/>
      </c>
      <c r="AS30" t="str">
        <v/>
      </c>
      <c r="AW30">
        <v>0</v>
      </c>
      <c r="AX30">
        <v>0</v>
      </c>
    </row>
    <row r="31" spans="6:50" hidden="1" x14ac:dyDescent="0.2">
      <c r="F31" s="234"/>
      <c r="G31" s="234"/>
      <c r="H31" s="71"/>
      <c r="I31" s="235"/>
      <c r="J31" s="235">
        <f t="shared" si="2"/>
        <v>0</v>
      </c>
      <c r="K31" s="71">
        <f t="shared" si="9"/>
        <v>0</v>
      </c>
      <c r="L31" s="235"/>
      <c r="M31" s="235"/>
      <c r="N31" s="235"/>
      <c r="O31" s="235"/>
      <c r="P31" s="235"/>
      <c r="Q31" s="235"/>
      <c r="R31" s="235">
        <f t="shared" si="3"/>
        <v>0</v>
      </c>
      <c r="S31" s="71">
        <f t="shared" si="4"/>
        <v>0</v>
      </c>
      <c r="T31" s="235"/>
      <c r="U31" s="235"/>
      <c r="V31" s="235">
        <f t="shared" si="5"/>
        <v>0</v>
      </c>
      <c r="W31" s="71">
        <f t="shared" si="6"/>
        <v>0</v>
      </c>
      <c r="X31" s="71"/>
      <c r="Y31" s="235"/>
      <c r="Z31" s="235"/>
      <c r="AA31" s="235"/>
      <c r="AB31" s="235">
        <f>_xlfn.IFS($R31,0,OR('PwC Setup'!$C$21,$G31&lt;='PwC Setup'!$C$22),-SUM($W31:AA31),1,0)</f>
        <v>0</v>
      </c>
      <c r="AC31" s="71" cm="1">
        <f t="array" ref="AC31">_xlfn.IFS($S31,0,OR('PwC Setup'!$C$21,$G31&lt;='PwC Setup'!$C$22),-SUM($X31:AB31),1,0)</f>
        <v>0</v>
      </c>
      <c r="AD31" s="235"/>
      <c r="AE31" s="235"/>
      <c r="AF31" s="235"/>
      <c r="AG31" s="235"/>
      <c r="AH31" s="235">
        <f>_xlfn.IFS($R31,0,AND(NOT('PwC Setup'!$C$21),$G31&gt;'PwC Setup'!$C$22),-SUM($W31:AG31),1,0)</f>
        <v>0</v>
      </c>
      <c r="AI31" s="71" cm="1">
        <f t="array" ref="AI31">_xlfn.IFS($S31,0,AND(NOT('PwC Setup'!$C$21),$G31&gt;'PwC Setup'!$C$22),-SUM($X31:AH31),1,0)</f>
        <v>0</v>
      </c>
      <c r="AJ31" s="235">
        <f t="shared" si="7"/>
        <v>0</v>
      </c>
      <c r="AK31" s="71">
        <f t="shared" si="8"/>
        <v>0</v>
      </c>
      <c r="AL31"/>
      <c r="AM31"/>
      <c r="AN31"/>
      <c r="AO31"/>
      <c r="AR31" t="str">
        <v/>
      </c>
      <c r="AS31" t="str">
        <v/>
      </c>
      <c r="AW31">
        <v>0</v>
      </c>
      <c r="AX31">
        <v>0</v>
      </c>
    </row>
    <row r="32" spans="6:50" hidden="1" x14ac:dyDescent="0.2">
      <c r="F32" s="234"/>
      <c r="G32" s="234"/>
      <c r="H32" s="71"/>
      <c r="I32" s="235"/>
      <c r="J32" s="235">
        <f t="shared" si="2"/>
        <v>0</v>
      </c>
      <c r="K32" s="71">
        <f t="shared" si="9"/>
        <v>0</v>
      </c>
      <c r="L32" s="235"/>
      <c r="M32" s="235"/>
      <c r="N32" s="235"/>
      <c r="O32" s="235"/>
      <c r="P32" s="235"/>
      <c r="Q32" s="235"/>
      <c r="R32" s="235">
        <f t="shared" si="3"/>
        <v>0</v>
      </c>
      <c r="S32" s="71">
        <f t="shared" si="4"/>
        <v>0</v>
      </c>
      <c r="T32" s="235"/>
      <c r="U32" s="235"/>
      <c r="V32" s="235">
        <f t="shared" si="5"/>
        <v>0</v>
      </c>
      <c r="W32" s="71">
        <f t="shared" si="6"/>
        <v>0</v>
      </c>
      <c r="X32" s="71"/>
      <c r="Y32" s="235"/>
      <c r="Z32" s="235"/>
      <c r="AA32" s="235"/>
      <c r="AB32" s="235">
        <f>_xlfn.IFS($R32,0,OR('PwC Setup'!$C$21,$G32&lt;='PwC Setup'!$C$22),-SUM($W32:AA32),1,0)</f>
        <v>0</v>
      </c>
      <c r="AC32" s="71" cm="1">
        <f t="array" ref="AC32">_xlfn.IFS($S32,0,OR('PwC Setup'!$C$21,$G32&lt;='PwC Setup'!$C$22),-SUM($X32:AB32),1,0)</f>
        <v>0</v>
      </c>
      <c r="AD32" s="235"/>
      <c r="AE32" s="235"/>
      <c r="AF32" s="235"/>
      <c r="AG32" s="235"/>
      <c r="AH32" s="235">
        <f>_xlfn.IFS($R32,0,AND(NOT('PwC Setup'!$C$21),$G32&gt;'PwC Setup'!$C$22),-SUM($W32:AG32),1,0)</f>
        <v>0</v>
      </c>
      <c r="AI32" s="71" cm="1">
        <f t="array" ref="AI32">_xlfn.IFS($S32,0,AND(NOT('PwC Setup'!$C$21),$G32&gt;'PwC Setup'!$C$22),-SUM($X32:AH32),1,0)</f>
        <v>0</v>
      </c>
      <c r="AJ32" s="235">
        <f t="shared" si="7"/>
        <v>0</v>
      </c>
      <c r="AK32" s="71">
        <f t="shared" si="8"/>
        <v>0</v>
      </c>
      <c r="AL32"/>
      <c r="AM32"/>
      <c r="AN32"/>
      <c r="AO32"/>
      <c r="AR32" t="str">
        <v/>
      </c>
      <c r="AS32" t="str">
        <v/>
      </c>
      <c r="AW32">
        <v>0</v>
      </c>
      <c r="AX32">
        <v>0</v>
      </c>
    </row>
    <row r="33" spans="6:50" hidden="1" x14ac:dyDescent="0.2">
      <c r="F33" s="234"/>
      <c r="G33" s="234"/>
      <c r="H33" s="71"/>
      <c r="I33" s="235"/>
      <c r="J33" s="235">
        <f t="shared" si="2"/>
        <v>0</v>
      </c>
      <c r="K33" s="71">
        <f t="shared" si="9"/>
        <v>0</v>
      </c>
      <c r="L33" s="235"/>
      <c r="M33" s="235"/>
      <c r="N33" s="235"/>
      <c r="O33" s="235"/>
      <c r="P33" s="235"/>
      <c r="Q33" s="235"/>
      <c r="R33" s="235">
        <f t="shared" si="3"/>
        <v>0</v>
      </c>
      <c r="S33" s="71">
        <f t="shared" si="4"/>
        <v>0</v>
      </c>
      <c r="T33" s="235"/>
      <c r="U33" s="235"/>
      <c r="V33" s="235">
        <f t="shared" si="5"/>
        <v>0</v>
      </c>
      <c r="W33" s="71">
        <f t="shared" si="6"/>
        <v>0</v>
      </c>
      <c r="X33" s="71"/>
      <c r="Y33" s="235"/>
      <c r="Z33" s="235"/>
      <c r="AA33" s="235"/>
      <c r="AB33" s="235">
        <f>_xlfn.IFS($R33,0,OR('PwC Setup'!$C$21,$G33&lt;='PwC Setup'!$C$22),-SUM($W33:AA33),1,0)</f>
        <v>0</v>
      </c>
      <c r="AC33" s="71" cm="1">
        <f t="array" ref="AC33">_xlfn.IFS($S33,0,OR('PwC Setup'!$C$21,$G33&lt;='PwC Setup'!$C$22),-SUM($X33:AB33),1,0)</f>
        <v>0</v>
      </c>
      <c r="AD33" s="235"/>
      <c r="AE33" s="235"/>
      <c r="AF33" s="235"/>
      <c r="AG33" s="235"/>
      <c r="AH33" s="235">
        <f>_xlfn.IFS($R33,0,AND(NOT('PwC Setup'!$C$21),$G33&gt;'PwC Setup'!$C$22),-SUM($W33:AG33),1,0)</f>
        <v>0</v>
      </c>
      <c r="AI33" s="71" cm="1">
        <f t="array" ref="AI33">_xlfn.IFS($S33,0,AND(NOT('PwC Setup'!$C$21),$G33&gt;'PwC Setup'!$C$22),-SUM($X33:AH33),1,0)</f>
        <v>0</v>
      </c>
      <c r="AJ33" s="235">
        <f t="shared" si="7"/>
        <v>0</v>
      </c>
      <c r="AK33" s="71">
        <f t="shared" si="8"/>
        <v>0</v>
      </c>
      <c r="AL33"/>
      <c r="AM33"/>
      <c r="AN33"/>
      <c r="AO33"/>
      <c r="AR33" t="str">
        <v/>
      </c>
      <c r="AS33" t="str">
        <v/>
      </c>
      <c r="AW33">
        <v>0</v>
      </c>
      <c r="AX33">
        <v>0</v>
      </c>
    </row>
    <row r="34" spans="6:50" hidden="1" x14ac:dyDescent="0.2">
      <c r="F34" s="234"/>
      <c r="G34" s="234"/>
      <c r="H34" s="71"/>
      <c r="I34" s="235"/>
      <c r="J34" s="235">
        <f t="shared" si="2"/>
        <v>0</v>
      </c>
      <c r="K34" s="71">
        <f t="shared" si="9"/>
        <v>0</v>
      </c>
      <c r="L34" s="235"/>
      <c r="M34" s="235"/>
      <c r="N34" s="235"/>
      <c r="O34" s="235"/>
      <c r="P34" s="235"/>
      <c r="Q34" s="235"/>
      <c r="R34" s="235">
        <f t="shared" si="3"/>
        <v>0</v>
      </c>
      <c r="S34" s="71">
        <f t="shared" si="4"/>
        <v>0</v>
      </c>
      <c r="T34" s="235"/>
      <c r="U34" s="235"/>
      <c r="V34" s="235">
        <f t="shared" si="5"/>
        <v>0</v>
      </c>
      <c r="W34" s="71">
        <f t="shared" si="6"/>
        <v>0</v>
      </c>
      <c r="X34" s="71"/>
      <c r="Y34" s="235"/>
      <c r="Z34" s="235"/>
      <c r="AA34" s="235"/>
      <c r="AB34" s="235">
        <f>_xlfn.IFS($R34,0,OR('PwC Setup'!$C$21,$G34&lt;='PwC Setup'!$C$22),-SUM($W34:AA34),1,0)</f>
        <v>0</v>
      </c>
      <c r="AC34" s="71" cm="1">
        <f t="array" ref="AC34">_xlfn.IFS($S34,0,OR('PwC Setup'!$C$21,$G34&lt;='PwC Setup'!$C$22),-SUM($X34:AB34),1,0)</f>
        <v>0</v>
      </c>
      <c r="AD34" s="235"/>
      <c r="AE34" s="235"/>
      <c r="AF34" s="235"/>
      <c r="AG34" s="235"/>
      <c r="AH34" s="235">
        <f>_xlfn.IFS($R34,0,AND(NOT('PwC Setup'!$C$21),$G34&gt;'PwC Setup'!$C$22),-SUM($W34:AG34),1,0)</f>
        <v>0</v>
      </c>
      <c r="AI34" s="71" cm="1">
        <f t="array" ref="AI34">_xlfn.IFS($S34,0,AND(NOT('PwC Setup'!$C$21),$G34&gt;'PwC Setup'!$C$22),-SUM($X34:AH34),1,0)</f>
        <v>0</v>
      </c>
      <c r="AJ34" s="235">
        <f t="shared" si="7"/>
        <v>0</v>
      </c>
      <c r="AK34" s="71">
        <f t="shared" si="8"/>
        <v>0</v>
      </c>
      <c r="AL34"/>
      <c r="AM34"/>
      <c r="AN34"/>
      <c r="AO34"/>
      <c r="AR34" t="str">
        <v/>
      </c>
      <c r="AS34" t="str">
        <v/>
      </c>
      <c r="AW34">
        <v>0</v>
      </c>
      <c r="AX34">
        <v>0</v>
      </c>
    </row>
    <row r="35" spans="6:50" hidden="1" x14ac:dyDescent="0.2">
      <c r="F35" s="234"/>
      <c r="G35" s="234"/>
      <c r="H35" s="71"/>
      <c r="I35" s="235"/>
      <c r="J35" s="235">
        <f t="shared" si="2"/>
        <v>0</v>
      </c>
      <c r="K35" s="71">
        <f t="shared" si="9"/>
        <v>0</v>
      </c>
      <c r="L35" s="235"/>
      <c r="M35" s="235"/>
      <c r="N35" s="235"/>
      <c r="O35" s="235"/>
      <c r="P35" s="235"/>
      <c r="Q35" s="235"/>
      <c r="R35" s="235">
        <f t="shared" si="3"/>
        <v>0</v>
      </c>
      <c r="S35" s="71">
        <f t="shared" si="4"/>
        <v>0</v>
      </c>
      <c r="T35" s="235"/>
      <c r="U35" s="235"/>
      <c r="V35" s="235">
        <f t="shared" si="5"/>
        <v>0</v>
      </c>
      <c r="W35" s="71">
        <f t="shared" si="6"/>
        <v>0</v>
      </c>
      <c r="X35" s="71"/>
      <c r="Y35" s="235"/>
      <c r="Z35" s="235"/>
      <c r="AA35" s="235"/>
      <c r="AB35" s="235">
        <f>_xlfn.IFS($R35,0,OR('PwC Setup'!$C$21,$G35&lt;='PwC Setup'!$C$22),-SUM($W35:AA35),1,0)</f>
        <v>0</v>
      </c>
      <c r="AC35" s="71" cm="1">
        <f t="array" ref="AC35">_xlfn.IFS($S35,0,OR('PwC Setup'!$C$21,$G35&lt;='PwC Setup'!$C$22),-SUM($X35:AB35),1,0)</f>
        <v>0</v>
      </c>
      <c r="AD35" s="235"/>
      <c r="AE35" s="235"/>
      <c r="AF35" s="235"/>
      <c r="AG35" s="235"/>
      <c r="AH35" s="235">
        <f>_xlfn.IFS($R35,0,AND(NOT('PwC Setup'!$C$21),$G35&gt;'PwC Setup'!$C$22),-SUM($W35:AG35),1,0)</f>
        <v>0</v>
      </c>
      <c r="AI35" s="71" cm="1">
        <f t="array" ref="AI35">_xlfn.IFS($S35,0,AND(NOT('PwC Setup'!$C$21),$G35&gt;'PwC Setup'!$C$22),-SUM($X35:AH35),1,0)</f>
        <v>0</v>
      </c>
      <c r="AJ35" s="235">
        <f t="shared" si="7"/>
        <v>0</v>
      </c>
      <c r="AK35" s="71">
        <f t="shared" si="8"/>
        <v>0</v>
      </c>
      <c r="AL35"/>
      <c r="AM35"/>
      <c r="AN35"/>
      <c r="AO35"/>
      <c r="AR35" t="str">
        <v/>
      </c>
      <c r="AS35" t="str">
        <v/>
      </c>
      <c r="AW35">
        <v>0</v>
      </c>
      <c r="AX35">
        <v>0</v>
      </c>
    </row>
    <row r="36" spans="6:50" hidden="1" x14ac:dyDescent="0.2">
      <c r="F36" s="234"/>
      <c r="G36" s="234"/>
      <c r="H36" s="71"/>
      <c r="I36" s="235"/>
      <c r="J36" s="235">
        <f t="shared" si="2"/>
        <v>0</v>
      </c>
      <c r="K36" s="71">
        <f t="shared" si="9"/>
        <v>0</v>
      </c>
      <c r="L36" s="235"/>
      <c r="M36" s="235"/>
      <c r="N36" s="235"/>
      <c r="O36" s="235"/>
      <c r="P36" s="235"/>
      <c r="Q36" s="235"/>
      <c r="R36" s="235">
        <f t="shared" si="3"/>
        <v>0</v>
      </c>
      <c r="S36" s="71">
        <f t="shared" si="4"/>
        <v>0</v>
      </c>
      <c r="T36" s="235"/>
      <c r="U36" s="235"/>
      <c r="V36" s="235">
        <f t="shared" si="5"/>
        <v>0</v>
      </c>
      <c r="W36" s="71">
        <f t="shared" si="6"/>
        <v>0</v>
      </c>
      <c r="X36" s="71"/>
      <c r="Y36" s="235"/>
      <c r="Z36" s="235"/>
      <c r="AA36" s="235"/>
      <c r="AB36" s="235">
        <f>_xlfn.IFS($R36,0,OR('PwC Setup'!$C$21,$G36&lt;='PwC Setup'!$C$22),-SUM($W36:AA36),1,0)</f>
        <v>0</v>
      </c>
      <c r="AC36" s="71" cm="1">
        <f t="array" ref="AC36">_xlfn.IFS($S36,0,OR('PwC Setup'!$C$21,$G36&lt;='PwC Setup'!$C$22),-SUM($X36:AB36),1,0)</f>
        <v>0</v>
      </c>
      <c r="AD36" s="235"/>
      <c r="AE36" s="235"/>
      <c r="AF36" s="235"/>
      <c r="AG36" s="235"/>
      <c r="AH36" s="235">
        <f>_xlfn.IFS($R36,0,AND(NOT('PwC Setup'!$C$21),$G36&gt;'PwC Setup'!$C$22),-SUM($W36:AG36),1,0)</f>
        <v>0</v>
      </c>
      <c r="AI36" s="71" cm="1">
        <f t="array" ref="AI36">_xlfn.IFS($S36,0,AND(NOT('PwC Setup'!$C$21),$G36&gt;'PwC Setup'!$C$22),-SUM($X36:AH36),1,0)</f>
        <v>0</v>
      </c>
      <c r="AJ36" s="235">
        <f t="shared" si="7"/>
        <v>0</v>
      </c>
      <c r="AK36" s="71">
        <f t="shared" si="8"/>
        <v>0</v>
      </c>
      <c r="AL36"/>
      <c r="AM36"/>
      <c r="AN36"/>
      <c r="AO36"/>
      <c r="AR36" t="str">
        <v/>
      </c>
      <c r="AS36" t="str">
        <v/>
      </c>
      <c r="AW36">
        <v>0</v>
      </c>
      <c r="AX36">
        <v>0</v>
      </c>
    </row>
    <row r="37" spans="6:50" hidden="1" x14ac:dyDescent="0.2">
      <c r="F37" s="234"/>
      <c r="G37" s="234"/>
      <c r="H37" s="71"/>
      <c r="I37" s="235"/>
      <c r="J37" s="235">
        <f t="shared" si="2"/>
        <v>0</v>
      </c>
      <c r="K37" s="71">
        <f t="shared" si="9"/>
        <v>0</v>
      </c>
      <c r="L37" s="235"/>
      <c r="M37" s="235"/>
      <c r="N37" s="235"/>
      <c r="O37" s="235"/>
      <c r="P37" s="235"/>
      <c r="Q37" s="235"/>
      <c r="R37" s="235">
        <f t="shared" si="3"/>
        <v>0</v>
      </c>
      <c r="S37" s="71">
        <f t="shared" si="4"/>
        <v>0</v>
      </c>
      <c r="T37" s="235"/>
      <c r="U37" s="235"/>
      <c r="V37" s="235">
        <f t="shared" si="5"/>
        <v>0</v>
      </c>
      <c r="W37" s="71">
        <f t="shared" si="6"/>
        <v>0</v>
      </c>
      <c r="X37" s="71"/>
      <c r="Y37" s="235"/>
      <c r="Z37" s="235"/>
      <c r="AA37" s="235"/>
      <c r="AB37" s="235">
        <f>_xlfn.IFS($R37,0,OR('PwC Setup'!$C$21,$G37&lt;='PwC Setup'!$C$22),-SUM($W37:AA37),1,0)</f>
        <v>0</v>
      </c>
      <c r="AC37" s="71" cm="1">
        <f t="array" ref="AC37">_xlfn.IFS($S37,0,OR('PwC Setup'!$C$21,$G37&lt;='PwC Setup'!$C$22),-SUM($X37:AB37),1,0)</f>
        <v>0</v>
      </c>
      <c r="AD37" s="235"/>
      <c r="AE37" s="235"/>
      <c r="AF37" s="235"/>
      <c r="AG37" s="235"/>
      <c r="AH37" s="235">
        <f>_xlfn.IFS($R37,0,AND(NOT('PwC Setup'!$C$21),$G37&gt;'PwC Setup'!$C$22),-SUM($W37:AG37),1,0)</f>
        <v>0</v>
      </c>
      <c r="AI37" s="71" cm="1">
        <f t="array" ref="AI37">_xlfn.IFS($S37,0,AND(NOT('PwC Setup'!$C$21),$G37&gt;'PwC Setup'!$C$22),-SUM($X37:AH37),1,0)</f>
        <v>0</v>
      </c>
      <c r="AJ37" s="235">
        <f t="shared" si="7"/>
        <v>0</v>
      </c>
      <c r="AK37" s="71">
        <f t="shared" si="8"/>
        <v>0</v>
      </c>
      <c r="AL37"/>
      <c r="AM37"/>
      <c r="AN37"/>
      <c r="AO37"/>
      <c r="AR37" t="str">
        <v/>
      </c>
      <c r="AS37" t="str">
        <v/>
      </c>
      <c r="AW37">
        <v>0</v>
      </c>
      <c r="AX37">
        <v>0</v>
      </c>
    </row>
    <row r="38" spans="6:50" hidden="1" x14ac:dyDescent="0.2">
      <c r="F38" s="234"/>
      <c r="G38" s="234"/>
      <c r="H38" s="71"/>
      <c r="I38" s="235"/>
      <c r="J38" s="235">
        <f t="shared" ref="J38:J56" si="10">SUM(H38:I38)</f>
        <v>0</v>
      </c>
      <c r="K38" s="71">
        <f t="shared" si="9"/>
        <v>0</v>
      </c>
      <c r="L38" s="235"/>
      <c r="M38" s="235"/>
      <c r="N38" s="235"/>
      <c r="O38" s="235"/>
      <c r="P38" s="235"/>
      <c r="Q38" s="235"/>
      <c r="R38" s="235">
        <f t="shared" ref="R38:R56" si="11">SUM(J38:Q38)</f>
        <v>0</v>
      </c>
      <c r="S38" s="71">
        <f t="shared" si="4"/>
        <v>0</v>
      </c>
      <c r="T38" s="235"/>
      <c r="U38" s="235"/>
      <c r="V38" s="235">
        <f t="shared" ref="V38:V56" si="12">SUM(M38:Q38,S38:T38)</f>
        <v>0</v>
      </c>
      <c r="W38" s="71">
        <f t="shared" si="6"/>
        <v>0</v>
      </c>
      <c r="X38" s="71"/>
      <c r="Y38" s="235"/>
      <c r="Z38" s="235"/>
      <c r="AA38" s="235"/>
      <c r="AB38" s="235">
        <f>_xlfn.IFS($R38,0,OR('PwC Setup'!$C$21,$G38&lt;='PwC Setup'!$C$22),-SUM($W38:AA38),1,0)</f>
        <v>0</v>
      </c>
      <c r="AC38" s="71" cm="1">
        <f t="array" ref="AC38">_xlfn.IFS($S38,0,OR('PwC Setup'!$C$21,$G38&lt;='PwC Setup'!$C$22),-SUM($X38:AB38),1,0)</f>
        <v>0</v>
      </c>
      <c r="AD38" s="235"/>
      <c r="AE38" s="235"/>
      <c r="AF38" s="235"/>
      <c r="AG38" s="235"/>
      <c r="AH38" s="235">
        <f>_xlfn.IFS($R38,0,AND(NOT('PwC Setup'!$C$21),$G38&gt;'PwC Setup'!$C$22),-SUM($W38:AG38),1,0)</f>
        <v>0</v>
      </c>
      <c r="AI38" s="71" cm="1">
        <f t="array" ref="AI38">_xlfn.IFS($S38,0,AND(NOT('PwC Setup'!$C$21),$G38&gt;'PwC Setup'!$C$22),-SUM($X38:AH38),1,0)</f>
        <v>0</v>
      </c>
      <c r="AJ38" s="235">
        <f t="shared" ref="AJ38:AJ56" si="13">SUM(W38:AI38)</f>
        <v>0</v>
      </c>
      <c r="AK38" s="71">
        <f t="shared" si="8"/>
        <v>0</v>
      </c>
      <c r="AL38"/>
      <c r="AM38"/>
      <c r="AN38"/>
      <c r="AO38"/>
      <c r="AR38" t="str">
        <v/>
      </c>
      <c r="AS38" t="str">
        <v/>
      </c>
      <c r="AW38">
        <v>0</v>
      </c>
      <c r="AX38">
        <v>0</v>
      </c>
    </row>
    <row r="39" spans="6:50" hidden="1" x14ac:dyDescent="0.2">
      <c r="F39" s="234"/>
      <c r="G39" s="234"/>
      <c r="H39" s="71"/>
      <c r="I39" s="235"/>
      <c r="J39" s="235">
        <f t="shared" si="10"/>
        <v>0</v>
      </c>
      <c r="K39" s="71">
        <f t="shared" si="9"/>
        <v>0</v>
      </c>
      <c r="L39" s="235"/>
      <c r="M39" s="235"/>
      <c r="N39" s="235"/>
      <c r="O39" s="235"/>
      <c r="P39" s="235"/>
      <c r="Q39" s="235"/>
      <c r="R39" s="235">
        <f t="shared" si="11"/>
        <v>0</v>
      </c>
      <c r="S39" s="71">
        <f t="shared" si="4"/>
        <v>0</v>
      </c>
      <c r="T39" s="235"/>
      <c r="U39" s="235"/>
      <c r="V39" s="235">
        <f t="shared" si="12"/>
        <v>0</v>
      </c>
      <c r="W39" s="71">
        <f t="shared" si="6"/>
        <v>0</v>
      </c>
      <c r="X39" s="71"/>
      <c r="Y39" s="235"/>
      <c r="Z39" s="235"/>
      <c r="AA39" s="235"/>
      <c r="AB39" s="235">
        <f>_xlfn.IFS($R39,0,OR('PwC Setup'!$C$21,$G39&lt;='PwC Setup'!$C$22),-SUM($W39:AA39),1,0)</f>
        <v>0</v>
      </c>
      <c r="AC39" s="71" cm="1">
        <f t="array" ref="AC39">_xlfn.IFS($S39,0,OR('PwC Setup'!$C$21,$G39&lt;='PwC Setup'!$C$22),-SUM($X39:AB39),1,0)</f>
        <v>0</v>
      </c>
      <c r="AD39" s="235"/>
      <c r="AE39" s="235"/>
      <c r="AF39" s="235"/>
      <c r="AG39" s="235"/>
      <c r="AH39" s="235">
        <f>_xlfn.IFS($R39,0,AND(NOT('PwC Setup'!$C$21),$G39&gt;'PwC Setup'!$C$22),-SUM($W39:AG39),1,0)</f>
        <v>0</v>
      </c>
      <c r="AI39" s="71" cm="1">
        <f t="array" ref="AI39">_xlfn.IFS($S39,0,AND(NOT('PwC Setup'!$C$21),$G39&gt;'PwC Setup'!$C$22),-SUM($X39:AH39),1,0)</f>
        <v>0</v>
      </c>
      <c r="AJ39" s="235">
        <f t="shared" si="13"/>
        <v>0</v>
      </c>
      <c r="AK39" s="71">
        <f t="shared" si="8"/>
        <v>0</v>
      </c>
      <c r="AL39"/>
      <c r="AM39"/>
      <c r="AN39"/>
      <c r="AO39"/>
      <c r="AR39" t="str">
        <v/>
      </c>
      <c r="AS39" t="str">
        <v/>
      </c>
      <c r="AW39">
        <v>0</v>
      </c>
      <c r="AX39">
        <v>0</v>
      </c>
    </row>
    <row r="40" spans="6:50" hidden="1" x14ac:dyDescent="0.2">
      <c r="F40" s="234"/>
      <c r="G40" s="234"/>
      <c r="H40" s="71"/>
      <c r="I40" s="235"/>
      <c r="J40" s="235">
        <f t="shared" si="10"/>
        <v>0</v>
      </c>
      <c r="K40" s="71">
        <f t="shared" si="9"/>
        <v>0</v>
      </c>
      <c r="L40" s="235"/>
      <c r="M40" s="235"/>
      <c r="N40" s="235"/>
      <c r="O40" s="235"/>
      <c r="P40" s="235"/>
      <c r="Q40" s="235"/>
      <c r="R40" s="235">
        <f t="shared" si="11"/>
        <v>0</v>
      </c>
      <c r="S40" s="71">
        <f t="shared" si="4"/>
        <v>0</v>
      </c>
      <c r="T40" s="235"/>
      <c r="U40" s="235"/>
      <c r="V40" s="235">
        <f t="shared" si="12"/>
        <v>0</v>
      </c>
      <c r="W40" s="71">
        <f t="shared" si="6"/>
        <v>0</v>
      </c>
      <c r="X40" s="71"/>
      <c r="Y40" s="235"/>
      <c r="Z40" s="235"/>
      <c r="AA40" s="235"/>
      <c r="AB40" s="235">
        <f>_xlfn.IFS($R40,0,OR('PwC Setup'!$C$21,$G40&lt;='PwC Setup'!$C$22),-SUM($W40:AA40),1,0)</f>
        <v>0</v>
      </c>
      <c r="AC40" s="71" cm="1">
        <f t="array" ref="AC40">_xlfn.IFS($S40,0,OR('PwC Setup'!$C$21,$G40&lt;='PwC Setup'!$C$22),-SUM($X40:AB40),1,0)</f>
        <v>0</v>
      </c>
      <c r="AD40" s="235"/>
      <c r="AE40" s="235"/>
      <c r="AF40" s="235"/>
      <c r="AG40" s="235"/>
      <c r="AH40" s="235">
        <f>_xlfn.IFS($R40,0,AND(NOT('PwC Setup'!$C$21),$G40&gt;'PwC Setup'!$C$22),-SUM($W40:AG40),1,0)</f>
        <v>0</v>
      </c>
      <c r="AI40" s="71" cm="1">
        <f t="array" ref="AI40">_xlfn.IFS($S40,0,AND(NOT('PwC Setup'!$C$21),$G40&gt;'PwC Setup'!$C$22),-SUM($X40:AH40),1,0)</f>
        <v>0</v>
      </c>
      <c r="AJ40" s="235">
        <f t="shared" si="13"/>
        <v>0</v>
      </c>
      <c r="AK40" s="71">
        <f t="shared" si="8"/>
        <v>0</v>
      </c>
      <c r="AL40"/>
      <c r="AM40"/>
      <c r="AN40"/>
      <c r="AO40"/>
      <c r="AR40" t="str">
        <v/>
      </c>
      <c r="AS40" t="str">
        <v/>
      </c>
      <c r="AW40">
        <v>0</v>
      </c>
      <c r="AX40">
        <v>0</v>
      </c>
    </row>
    <row r="41" spans="6:50" hidden="1" x14ac:dyDescent="0.2">
      <c r="F41" s="234"/>
      <c r="G41" s="234"/>
      <c r="H41" s="71"/>
      <c r="I41" s="235"/>
      <c r="J41" s="235">
        <f t="shared" si="10"/>
        <v>0</v>
      </c>
      <c r="K41" s="71">
        <f t="shared" si="9"/>
        <v>0</v>
      </c>
      <c r="L41" s="235"/>
      <c r="M41" s="235"/>
      <c r="N41" s="235"/>
      <c r="O41" s="235"/>
      <c r="P41" s="235"/>
      <c r="Q41" s="235"/>
      <c r="R41" s="235">
        <f t="shared" si="11"/>
        <v>0</v>
      </c>
      <c r="S41" s="71">
        <f t="shared" si="4"/>
        <v>0</v>
      </c>
      <c r="T41" s="235"/>
      <c r="U41" s="235"/>
      <c r="V41" s="235">
        <f t="shared" si="12"/>
        <v>0</v>
      </c>
      <c r="W41" s="71">
        <f t="shared" si="6"/>
        <v>0</v>
      </c>
      <c r="X41" s="71"/>
      <c r="Y41" s="235"/>
      <c r="Z41" s="235"/>
      <c r="AA41" s="235"/>
      <c r="AB41" s="235">
        <f>_xlfn.IFS($R41,0,OR('PwC Setup'!$C$21,$G41&lt;='PwC Setup'!$C$22),-SUM($W41:AA41),1,0)</f>
        <v>0</v>
      </c>
      <c r="AC41" s="71" cm="1">
        <f t="array" ref="AC41">_xlfn.IFS($S41,0,OR('PwC Setup'!$C$21,$G41&lt;='PwC Setup'!$C$22),-SUM($X41:AB41),1,0)</f>
        <v>0</v>
      </c>
      <c r="AD41" s="235"/>
      <c r="AE41" s="235"/>
      <c r="AF41" s="235"/>
      <c r="AG41" s="235"/>
      <c r="AH41" s="235">
        <f>_xlfn.IFS($R41,0,AND(NOT('PwC Setup'!$C$21),$G41&gt;'PwC Setup'!$C$22),-SUM($W41:AG41),1,0)</f>
        <v>0</v>
      </c>
      <c r="AI41" s="71" cm="1">
        <f t="array" ref="AI41">_xlfn.IFS($S41,0,AND(NOT('PwC Setup'!$C$21),$G41&gt;'PwC Setup'!$C$22),-SUM($X41:AH41),1,0)</f>
        <v>0</v>
      </c>
      <c r="AJ41" s="235">
        <f t="shared" si="13"/>
        <v>0</v>
      </c>
      <c r="AK41" s="71">
        <f t="shared" si="8"/>
        <v>0</v>
      </c>
      <c r="AL41"/>
      <c r="AM41"/>
      <c r="AN41"/>
      <c r="AO41"/>
      <c r="AR41" t="str">
        <v/>
      </c>
      <c r="AS41" t="str">
        <v/>
      </c>
      <c r="AW41">
        <v>0</v>
      </c>
      <c r="AX41">
        <v>0</v>
      </c>
    </row>
    <row r="42" spans="6:50" hidden="1" x14ac:dyDescent="0.2">
      <c r="F42" s="234"/>
      <c r="G42" s="234"/>
      <c r="H42" s="71"/>
      <c r="I42" s="235"/>
      <c r="J42" s="235">
        <f t="shared" si="10"/>
        <v>0</v>
      </c>
      <c r="K42" s="71">
        <f t="shared" si="9"/>
        <v>0</v>
      </c>
      <c r="L42" s="235"/>
      <c r="M42" s="235"/>
      <c r="N42" s="235"/>
      <c r="O42" s="235"/>
      <c r="P42" s="235"/>
      <c r="Q42" s="235"/>
      <c r="R42" s="235">
        <f t="shared" si="11"/>
        <v>0</v>
      </c>
      <c r="S42" s="71">
        <f t="shared" si="4"/>
        <v>0</v>
      </c>
      <c r="T42" s="235"/>
      <c r="U42" s="235"/>
      <c r="V42" s="235">
        <f t="shared" si="12"/>
        <v>0</v>
      </c>
      <c r="W42" s="71">
        <f t="shared" si="6"/>
        <v>0</v>
      </c>
      <c r="X42" s="71"/>
      <c r="Y42" s="235"/>
      <c r="Z42" s="235"/>
      <c r="AA42" s="235"/>
      <c r="AB42" s="235">
        <f>_xlfn.IFS($R42,0,OR('PwC Setup'!$C$21,$G42&lt;='PwC Setup'!$C$22),-SUM($W42:AA42),1,0)</f>
        <v>0</v>
      </c>
      <c r="AC42" s="71" cm="1">
        <f t="array" ref="AC42">_xlfn.IFS($S42,0,OR('PwC Setup'!$C$21,$G42&lt;='PwC Setup'!$C$22),-SUM($X42:AB42),1,0)</f>
        <v>0</v>
      </c>
      <c r="AD42" s="235"/>
      <c r="AE42" s="235"/>
      <c r="AF42" s="235"/>
      <c r="AG42" s="235"/>
      <c r="AH42" s="235">
        <f>_xlfn.IFS($R42,0,AND(NOT('PwC Setup'!$C$21),$G42&gt;'PwC Setup'!$C$22),-SUM($W42:AG42),1,0)</f>
        <v>0</v>
      </c>
      <c r="AI42" s="71" cm="1">
        <f t="array" ref="AI42">_xlfn.IFS($S42,0,AND(NOT('PwC Setup'!$C$21),$G42&gt;'PwC Setup'!$C$22),-SUM($X42:AH42),1,0)</f>
        <v>0</v>
      </c>
      <c r="AJ42" s="235">
        <f t="shared" si="13"/>
        <v>0</v>
      </c>
      <c r="AK42" s="71">
        <f t="shared" si="8"/>
        <v>0</v>
      </c>
      <c r="AL42"/>
      <c r="AM42"/>
      <c r="AN42"/>
      <c r="AO42"/>
      <c r="AR42" t="str">
        <v/>
      </c>
      <c r="AS42" t="str">
        <v/>
      </c>
      <c r="AW42">
        <v>0</v>
      </c>
      <c r="AX42">
        <v>0</v>
      </c>
    </row>
    <row r="43" spans="6:50" hidden="1" x14ac:dyDescent="0.2">
      <c r="F43" s="234"/>
      <c r="G43" s="234"/>
      <c r="H43" s="71"/>
      <c r="I43" s="235"/>
      <c r="J43" s="235">
        <f t="shared" si="10"/>
        <v>0</v>
      </c>
      <c r="K43" s="71">
        <f t="shared" si="9"/>
        <v>0</v>
      </c>
      <c r="L43" s="235"/>
      <c r="M43" s="235"/>
      <c r="N43" s="235"/>
      <c r="O43" s="235"/>
      <c r="P43" s="235"/>
      <c r="Q43" s="235"/>
      <c r="R43" s="235">
        <f t="shared" si="11"/>
        <v>0</v>
      </c>
      <c r="S43" s="71">
        <f t="shared" si="4"/>
        <v>0</v>
      </c>
      <c r="T43" s="235"/>
      <c r="U43" s="235"/>
      <c r="V43" s="235">
        <f t="shared" si="12"/>
        <v>0</v>
      </c>
      <c r="W43" s="71">
        <f t="shared" si="6"/>
        <v>0</v>
      </c>
      <c r="X43" s="71"/>
      <c r="Y43" s="235"/>
      <c r="Z43" s="235"/>
      <c r="AA43" s="235"/>
      <c r="AB43" s="235">
        <f>_xlfn.IFS($R43,0,OR('PwC Setup'!$C$21,$G43&lt;='PwC Setup'!$C$22),-SUM($W43:AA43),1,0)</f>
        <v>0</v>
      </c>
      <c r="AC43" s="71" cm="1">
        <f t="array" ref="AC43">_xlfn.IFS($S43,0,OR('PwC Setup'!$C$21,$G43&lt;='PwC Setup'!$C$22),-SUM($X43:AB43),1,0)</f>
        <v>0</v>
      </c>
      <c r="AD43" s="235"/>
      <c r="AE43" s="235"/>
      <c r="AF43" s="235"/>
      <c r="AG43" s="235"/>
      <c r="AH43" s="235">
        <f>_xlfn.IFS($R43,0,AND(NOT('PwC Setup'!$C$21),$G43&gt;'PwC Setup'!$C$22),-SUM($W43:AG43),1,0)</f>
        <v>0</v>
      </c>
      <c r="AI43" s="71" cm="1">
        <f t="array" ref="AI43">_xlfn.IFS($S43,0,AND(NOT('PwC Setup'!$C$21),$G43&gt;'PwC Setup'!$C$22),-SUM($X43:AH43),1,0)</f>
        <v>0</v>
      </c>
      <c r="AJ43" s="235">
        <f t="shared" si="13"/>
        <v>0</v>
      </c>
      <c r="AK43" s="71">
        <f t="shared" si="8"/>
        <v>0</v>
      </c>
      <c r="AL43"/>
      <c r="AM43"/>
      <c r="AN43"/>
      <c r="AO43"/>
      <c r="AR43" t="str">
        <v/>
      </c>
      <c r="AS43" t="str">
        <v/>
      </c>
      <c r="AW43">
        <v>0</v>
      </c>
      <c r="AX43">
        <v>0</v>
      </c>
    </row>
    <row r="44" spans="6:50" hidden="1" x14ac:dyDescent="0.2">
      <c r="F44" s="234"/>
      <c r="G44" s="234"/>
      <c r="H44" s="71"/>
      <c r="I44" s="235"/>
      <c r="J44" s="235">
        <f t="shared" si="10"/>
        <v>0</v>
      </c>
      <c r="K44" s="71">
        <f t="shared" si="9"/>
        <v>0</v>
      </c>
      <c r="L44" s="235"/>
      <c r="M44" s="235"/>
      <c r="N44" s="235"/>
      <c r="O44" s="235"/>
      <c r="P44" s="235"/>
      <c r="Q44" s="235"/>
      <c r="R44" s="235">
        <f t="shared" si="11"/>
        <v>0</v>
      </c>
      <c r="S44" s="71">
        <f t="shared" si="4"/>
        <v>0</v>
      </c>
      <c r="T44" s="235"/>
      <c r="U44" s="235"/>
      <c r="V44" s="235">
        <f t="shared" si="12"/>
        <v>0</v>
      </c>
      <c r="W44" s="71">
        <f t="shared" si="6"/>
        <v>0</v>
      </c>
      <c r="X44" s="71"/>
      <c r="Y44" s="235"/>
      <c r="Z44" s="235"/>
      <c r="AA44" s="235"/>
      <c r="AB44" s="235">
        <f>_xlfn.IFS($R44,0,OR('PwC Setup'!$C$21,$G44&lt;='PwC Setup'!$C$22),-SUM($W44:AA44),1,0)</f>
        <v>0</v>
      </c>
      <c r="AC44" s="71" cm="1">
        <f t="array" ref="AC44">_xlfn.IFS($S44,0,OR('PwC Setup'!$C$21,$G44&lt;='PwC Setup'!$C$22),-SUM($X44:AB44),1,0)</f>
        <v>0</v>
      </c>
      <c r="AD44" s="235"/>
      <c r="AE44" s="235"/>
      <c r="AF44" s="235"/>
      <c r="AG44" s="235"/>
      <c r="AH44" s="235">
        <f>_xlfn.IFS($R44,0,AND(NOT('PwC Setup'!$C$21),$G44&gt;'PwC Setup'!$C$22),-SUM($W44:AG44),1,0)</f>
        <v>0</v>
      </c>
      <c r="AI44" s="71" cm="1">
        <f t="array" ref="AI44">_xlfn.IFS($S44,0,AND(NOT('PwC Setup'!$C$21),$G44&gt;'PwC Setup'!$C$22),-SUM($X44:AH44),1,0)</f>
        <v>0</v>
      </c>
      <c r="AJ44" s="235">
        <f t="shared" si="13"/>
        <v>0</v>
      </c>
      <c r="AK44" s="71">
        <f t="shared" si="8"/>
        <v>0</v>
      </c>
      <c r="AL44"/>
      <c r="AM44"/>
      <c r="AN44"/>
      <c r="AO44"/>
      <c r="AR44" t="str">
        <v/>
      </c>
      <c r="AS44" t="str">
        <v/>
      </c>
      <c r="AW44">
        <v>0</v>
      </c>
      <c r="AX44">
        <v>0</v>
      </c>
    </row>
    <row r="45" spans="6:50" hidden="1" x14ac:dyDescent="0.2">
      <c r="F45" s="234"/>
      <c r="G45" s="234"/>
      <c r="H45" s="71"/>
      <c r="I45" s="235"/>
      <c r="J45" s="235">
        <f t="shared" si="10"/>
        <v>0</v>
      </c>
      <c r="K45" s="71">
        <f t="shared" si="9"/>
        <v>0</v>
      </c>
      <c r="L45" s="235"/>
      <c r="M45" s="235"/>
      <c r="N45" s="235"/>
      <c r="O45" s="235"/>
      <c r="P45" s="235"/>
      <c r="Q45" s="235"/>
      <c r="R45" s="235">
        <f t="shared" si="11"/>
        <v>0</v>
      </c>
      <c r="S45" s="71">
        <f t="shared" si="4"/>
        <v>0</v>
      </c>
      <c r="T45" s="235"/>
      <c r="U45" s="235"/>
      <c r="V45" s="235">
        <f t="shared" si="12"/>
        <v>0</v>
      </c>
      <c r="W45" s="71">
        <f t="shared" si="6"/>
        <v>0</v>
      </c>
      <c r="X45" s="71"/>
      <c r="Y45" s="235"/>
      <c r="Z45" s="235"/>
      <c r="AA45" s="235"/>
      <c r="AB45" s="235">
        <f>_xlfn.IFS($R45,0,OR('PwC Setup'!$C$21,$G45&lt;='PwC Setup'!$C$22),-SUM($W45:AA45),1,0)</f>
        <v>0</v>
      </c>
      <c r="AC45" s="71" cm="1">
        <f t="array" ref="AC45">_xlfn.IFS($S45,0,OR('PwC Setup'!$C$21,$G45&lt;='PwC Setup'!$C$22),-SUM($X45:AB45),1,0)</f>
        <v>0</v>
      </c>
      <c r="AD45" s="235"/>
      <c r="AE45" s="235"/>
      <c r="AF45" s="235"/>
      <c r="AG45" s="235"/>
      <c r="AH45" s="235">
        <f>_xlfn.IFS($R45,0,AND(NOT('PwC Setup'!$C$21),$G45&gt;'PwC Setup'!$C$22),-SUM($W45:AG45),1,0)</f>
        <v>0</v>
      </c>
      <c r="AI45" s="71" cm="1">
        <f t="array" ref="AI45">_xlfn.IFS($S45,0,AND(NOT('PwC Setup'!$C$21),$G45&gt;'PwC Setup'!$C$22),-SUM($X45:AH45),1,0)</f>
        <v>0</v>
      </c>
      <c r="AJ45" s="235">
        <f t="shared" si="13"/>
        <v>0</v>
      </c>
      <c r="AK45" s="71">
        <f t="shared" si="8"/>
        <v>0</v>
      </c>
      <c r="AL45"/>
      <c r="AM45"/>
      <c r="AN45"/>
      <c r="AO45"/>
      <c r="AR45" t="str">
        <v/>
      </c>
      <c r="AS45" t="str">
        <v/>
      </c>
      <c r="AW45">
        <v>0</v>
      </c>
      <c r="AX45">
        <v>0</v>
      </c>
    </row>
    <row r="46" spans="6:50" hidden="1" x14ac:dyDescent="0.2">
      <c r="F46" s="234"/>
      <c r="G46" s="234"/>
      <c r="H46" s="71"/>
      <c r="I46" s="235"/>
      <c r="J46" s="235">
        <f t="shared" si="10"/>
        <v>0</v>
      </c>
      <c r="K46" s="71">
        <f t="shared" si="9"/>
        <v>0</v>
      </c>
      <c r="L46" s="235"/>
      <c r="M46" s="235"/>
      <c r="N46" s="235"/>
      <c r="O46" s="235"/>
      <c r="P46" s="235"/>
      <c r="Q46" s="235"/>
      <c r="R46" s="235">
        <f t="shared" si="11"/>
        <v>0</v>
      </c>
      <c r="S46" s="71">
        <f t="shared" si="4"/>
        <v>0</v>
      </c>
      <c r="T46" s="235"/>
      <c r="U46" s="235"/>
      <c r="V46" s="235">
        <f t="shared" si="12"/>
        <v>0</v>
      </c>
      <c r="W46" s="71">
        <f t="shared" si="6"/>
        <v>0</v>
      </c>
      <c r="X46" s="71"/>
      <c r="Y46" s="235"/>
      <c r="Z46" s="235"/>
      <c r="AA46" s="235"/>
      <c r="AB46" s="235">
        <f>_xlfn.IFS($R46,0,OR('PwC Setup'!$C$21,$G46&lt;='PwC Setup'!$C$22),-SUM($W46:AA46),1,0)</f>
        <v>0</v>
      </c>
      <c r="AC46" s="71" cm="1">
        <f t="array" ref="AC46">_xlfn.IFS($S46,0,OR('PwC Setup'!$C$21,$G46&lt;='PwC Setup'!$C$22),-SUM($X46:AB46),1,0)</f>
        <v>0</v>
      </c>
      <c r="AD46" s="235"/>
      <c r="AE46" s="235"/>
      <c r="AF46" s="235"/>
      <c r="AG46" s="235"/>
      <c r="AH46" s="235">
        <f>_xlfn.IFS($R46,0,AND(NOT('PwC Setup'!$C$21),$G46&gt;'PwC Setup'!$C$22),-SUM($W46:AG46),1,0)</f>
        <v>0</v>
      </c>
      <c r="AI46" s="71" cm="1">
        <f t="array" ref="AI46">_xlfn.IFS($S46,0,AND(NOT('PwC Setup'!$C$21),$G46&gt;'PwC Setup'!$C$22),-SUM($X46:AH46),1,0)</f>
        <v>0</v>
      </c>
      <c r="AJ46" s="235">
        <f t="shared" si="13"/>
        <v>0</v>
      </c>
      <c r="AK46" s="71">
        <f t="shared" si="8"/>
        <v>0</v>
      </c>
      <c r="AL46"/>
      <c r="AM46"/>
      <c r="AN46"/>
      <c r="AO46"/>
      <c r="AR46" t="str">
        <v/>
      </c>
      <c r="AS46" t="str">
        <v/>
      </c>
      <c r="AW46">
        <v>0</v>
      </c>
      <c r="AX46">
        <v>0</v>
      </c>
    </row>
    <row r="47" spans="6:50" hidden="1" x14ac:dyDescent="0.2">
      <c r="F47" s="234"/>
      <c r="G47" s="234"/>
      <c r="H47" s="71"/>
      <c r="I47" s="235"/>
      <c r="J47" s="235">
        <f t="shared" si="10"/>
        <v>0</v>
      </c>
      <c r="K47" s="71">
        <f t="shared" si="9"/>
        <v>0</v>
      </c>
      <c r="L47" s="235"/>
      <c r="M47" s="235"/>
      <c r="N47" s="235"/>
      <c r="O47" s="235"/>
      <c r="P47" s="235"/>
      <c r="Q47" s="235"/>
      <c r="R47" s="235">
        <f t="shared" si="11"/>
        <v>0</v>
      </c>
      <c r="S47" s="71">
        <f t="shared" si="4"/>
        <v>0</v>
      </c>
      <c r="T47" s="235"/>
      <c r="U47" s="235"/>
      <c r="V47" s="235">
        <f t="shared" si="12"/>
        <v>0</v>
      </c>
      <c r="W47" s="71">
        <f t="shared" si="6"/>
        <v>0</v>
      </c>
      <c r="X47" s="71"/>
      <c r="Y47" s="235"/>
      <c r="Z47" s="235"/>
      <c r="AA47" s="235"/>
      <c r="AB47" s="235">
        <f>_xlfn.IFS($R47,0,OR('PwC Setup'!$C$21,$G47&lt;='PwC Setup'!$C$22),-SUM($W47:AA47),1,0)</f>
        <v>0</v>
      </c>
      <c r="AC47" s="71" cm="1">
        <f t="array" ref="AC47">_xlfn.IFS($S47,0,OR('PwC Setup'!$C$21,$G47&lt;='PwC Setup'!$C$22),-SUM($X47:AB47),1,0)</f>
        <v>0</v>
      </c>
      <c r="AD47" s="235"/>
      <c r="AE47" s="235"/>
      <c r="AF47" s="235"/>
      <c r="AG47" s="235"/>
      <c r="AH47" s="235">
        <f>_xlfn.IFS($R47,0,AND(NOT('PwC Setup'!$C$21),$G47&gt;'PwC Setup'!$C$22),-SUM($W47:AG47),1,0)</f>
        <v>0</v>
      </c>
      <c r="AI47" s="71" cm="1">
        <f t="array" ref="AI47">_xlfn.IFS($S47,0,AND(NOT('PwC Setup'!$C$21),$G47&gt;'PwC Setup'!$C$22),-SUM($X47:AH47),1,0)</f>
        <v>0</v>
      </c>
      <c r="AJ47" s="235">
        <f t="shared" si="13"/>
        <v>0</v>
      </c>
      <c r="AK47" s="71">
        <f t="shared" si="8"/>
        <v>0</v>
      </c>
      <c r="AL47"/>
      <c r="AM47"/>
      <c r="AN47"/>
      <c r="AO47"/>
      <c r="AR47" t="str">
        <v/>
      </c>
      <c r="AS47" t="str">
        <v/>
      </c>
      <c r="AW47">
        <v>0</v>
      </c>
      <c r="AX47">
        <v>0</v>
      </c>
    </row>
    <row r="48" spans="6:50" hidden="1" x14ac:dyDescent="0.2">
      <c r="F48" s="234"/>
      <c r="G48" s="234"/>
      <c r="H48" s="71"/>
      <c r="I48" s="235"/>
      <c r="J48" s="235">
        <f t="shared" si="10"/>
        <v>0</v>
      </c>
      <c r="K48" s="71">
        <f t="shared" si="9"/>
        <v>0</v>
      </c>
      <c r="L48" s="235"/>
      <c r="M48" s="235"/>
      <c r="N48" s="235"/>
      <c r="O48" s="235"/>
      <c r="P48" s="235"/>
      <c r="Q48" s="235"/>
      <c r="R48" s="235">
        <f t="shared" si="11"/>
        <v>0</v>
      </c>
      <c r="S48" s="71">
        <f t="shared" si="4"/>
        <v>0</v>
      </c>
      <c r="T48" s="235"/>
      <c r="U48" s="235"/>
      <c r="V48" s="235">
        <f t="shared" si="12"/>
        <v>0</v>
      </c>
      <c r="W48" s="71">
        <f t="shared" si="6"/>
        <v>0</v>
      </c>
      <c r="X48" s="71"/>
      <c r="Y48" s="235"/>
      <c r="Z48" s="235"/>
      <c r="AA48" s="235"/>
      <c r="AB48" s="235">
        <f>_xlfn.IFS($R48,0,OR('PwC Setup'!$C$21,$G48&lt;='PwC Setup'!$C$22),-SUM($W48:AA48),1,0)</f>
        <v>0</v>
      </c>
      <c r="AC48" s="71" cm="1">
        <f t="array" ref="AC48">_xlfn.IFS($S48,0,OR('PwC Setup'!$C$21,$G48&lt;='PwC Setup'!$C$22),-SUM($X48:AB48),1,0)</f>
        <v>0</v>
      </c>
      <c r="AD48" s="235"/>
      <c r="AE48" s="235"/>
      <c r="AF48" s="235"/>
      <c r="AG48" s="235"/>
      <c r="AH48" s="235">
        <f>_xlfn.IFS($R48,0,AND(NOT('PwC Setup'!$C$21),$G48&gt;'PwC Setup'!$C$22),-SUM($W48:AG48),1,0)</f>
        <v>0</v>
      </c>
      <c r="AI48" s="71" cm="1">
        <f t="array" ref="AI48">_xlfn.IFS($S48,0,AND(NOT('PwC Setup'!$C$21),$G48&gt;'PwC Setup'!$C$22),-SUM($X48:AH48),1,0)</f>
        <v>0</v>
      </c>
      <c r="AJ48" s="235">
        <f t="shared" si="13"/>
        <v>0</v>
      </c>
      <c r="AK48" s="71">
        <f t="shared" si="8"/>
        <v>0</v>
      </c>
      <c r="AL48"/>
      <c r="AM48"/>
      <c r="AN48"/>
      <c r="AO48"/>
      <c r="AR48" t="str">
        <v/>
      </c>
      <c r="AS48" t="str">
        <v/>
      </c>
      <c r="AW48">
        <v>0</v>
      </c>
      <c r="AX48">
        <v>0</v>
      </c>
    </row>
    <row r="49" spans="2:51" hidden="1" x14ac:dyDescent="0.2">
      <c r="F49" s="234"/>
      <c r="G49" s="234"/>
      <c r="H49" s="71"/>
      <c r="I49" s="235"/>
      <c r="J49" s="235">
        <f t="shared" si="10"/>
        <v>0</v>
      </c>
      <c r="K49" s="71">
        <f t="shared" si="9"/>
        <v>0</v>
      </c>
      <c r="L49" s="235"/>
      <c r="M49" s="235"/>
      <c r="N49" s="235"/>
      <c r="O49" s="235"/>
      <c r="P49" s="235"/>
      <c r="Q49" s="235"/>
      <c r="R49" s="235">
        <f t="shared" si="11"/>
        <v>0</v>
      </c>
      <c r="S49" s="71">
        <f t="shared" si="4"/>
        <v>0</v>
      </c>
      <c r="T49" s="235"/>
      <c r="U49" s="235"/>
      <c r="V49" s="235">
        <f t="shared" si="12"/>
        <v>0</v>
      </c>
      <c r="W49" s="71">
        <f t="shared" si="6"/>
        <v>0</v>
      </c>
      <c r="X49" s="71"/>
      <c r="Y49" s="235"/>
      <c r="Z49" s="235"/>
      <c r="AA49" s="235"/>
      <c r="AB49" s="235">
        <f>_xlfn.IFS($R49,0,OR('PwC Setup'!$C$21,$G49&lt;='PwC Setup'!$C$22),-SUM($W49:AA49),1,0)</f>
        <v>0</v>
      </c>
      <c r="AC49" s="71" cm="1">
        <f t="array" ref="AC49">_xlfn.IFS($S49,0,OR('PwC Setup'!$C$21,$G49&lt;='PwC Setup'!$C$22),-SUM($X49:AB49),1,0)</f>
        <v>0</v>
      </c>
      <c r="AD49" s="235"/>
      <c r="AE49" s="235"/>
      <c r="AF49" s="235"/>
      <c r="AG49" s="235"/>
      <c r="AH49" s="235">
        <f>_xlfn.IFS($R49,0,AND(NOT('PwC Setup'!$C$21),$G49&gt;'PwC Setup'!$C$22),-SUM($W49:AG49),1,0)</f>
        <v>0</v>
      </c>
      <c r="AI49" s="71" cm="1">
        <f t="array" ref="AI49">_xlfn.IFS($S49,0,AND(NOT('PwC Setup'!$C$21),$G49&gt;'PwC Setup'!$C$22),-SUM($X49:AH49),1,0)</f>
        <v>0</v>
      </c>
      <c r="AJ49" s="235">
        <f t="shared" si="13"/>
        <v>0</v>
      </c>
      <c r="AK49" s="71">
        <f t="shared" si="8"/>
        <v>0</v>
      </c>
      <c r="AL49"/>
      <c r="AM49"/>
      <c r="AN49"/>
      <c r="AO49"/>
      <c r="AR49" t="str">
        <v/>
      </c>
      <c r="AS49" t="str">
        <v/>
      </c>
      <c r="AW49">
        <v>0</v>
      </c>
      <c r="AX49">
        <v>0</v>
      </c>
    </row>
    <row r="50" spans="2:51" hidden="1" x14ac:dyDescent="0.2">
      <c r="F50" s="234"/>
      <c r="G50" s="234"/>
      <c r="H50" s="71"/>
      <c r="I50" s="235"/>
      <c r="J50" s="235">
        <f t="shared" si="10"/>
        <v>0</v>
      </c>
      <c r="K50" s="71">
        <f t="shared" si="9"/>
        <v>0</v>
      </c>
      <c r="L50" s="235"/>
      <c r="M50" s="235"/>
      <c r="N50" s="235"/>
      <c r="O50" s="235"/>
      <c r="P50" s="235"/>
      <c r="Q50" s="235"/>
      <c r="R50" s="235">
        <f t="shared" si="11"/>
        <v>0</v>
      </c>
      <c r="S50" s="71">
        <f t="shared" si="4"/>
        <v>0</v>
      </c>
      <c r="T50" s="235"/>
      <c r="U50" s="235"/>
      <c r="V50" s="235">
        <f t="shared" si="12"/>
        <v>0</v>
      </c>
      <c r="W50" s="71">
        <f t="shared" si="6"/>
        <v>0</v>
      </c>
      <c r="X50" s="71"/>
      <c r="Y50" s="235"/>
      <c r="Z50" s="235"/>
      <c r="AA50" s="235"/>
      <c r="AB50" s="235">
        <f>_xlfn.IFS($R50,0,OR('PwC Setup'!$C$21,$G50&lt;='PwC Setup'!$C$22),-SUM($W50:AA50),1,0)</f>
        <v>0</v>
      </c>
      <c r="AC50" s="71" cm="1">
        <f t="array" ref="AC50">_xlfn.IFS($S50,0,OR('PwC Setup'!$C$21,$G50&lt;='PwC Setup'!$C$22),-SUM($X50:AB50),1,0)</f>
        <v>0</v>
      </c>
      <c r="AD50" s="235"/>
      <c r="AE50" s="235"/>
      <c r="AF50" s="235"/>
      <c r="AG50" s="235"/>
      <c r="AH50" s="235">
        <f>_xlfn.IFS($R50,0,AND(NOT('PwC Setup'!$C$21),$G50&gt;'PwC Setup'!$C$22),-SUM($W50:AG50),1,0)</f>
        <v>0</v>
      </c>
      <c r="AI50" s="71" cm="1">
        <f t="array" ref="AI50">_xlfn.IFS($S50,0,AND(NOT('PwC Setup'!$C$21),$G50&gt;'PwC Setup'!$C$22),-SUM($X50:AH50),1,0)</f>
        <v>0</v>
      </c>
      <c r="AJ50" s="235">
        <f t="shared" si="13"/>
        <v>0</v>
      </c>
      <c r="AK50" s="71">
        <f t="shared" si="8"/>
        <v>0</v>
      </c>
      <c r="AL50"/>
      <c r="AM50"/>
      <c r="AN50"/>
      <c r="AO50"/>
      <c r="AR50" t="str">
        <v/>
      </c>
      <c r="AS50" t="str">
        <v/>
      </c>
      <c r="AW50">
        <v>0</v>
      </c>
      <c r="AX50">
        <v>0</v>
      </c>
    </row>
    <row r="51" spans="2:51" hidden="1" x14ac:dyDescent="0.2">
      <c r="F51" s="234"/>
      <c r="G51" s="234"/>
      <c r="H51" s="71"/>
      <c r="I51" s="235"/>
      <c r="J51" s="235">
        <f t="shared" si="10"/>
        <v>0</v>
      </c>
      <c r="K51" s="71">
        <f t="shared" si="9"/>
        <v>0</v>
      </c>
      <c r="L51" s="235"/>
      <c r="M51" s="235"/>
      <c r="N51" s="235"/>
      <c r="O51" s="235"/>
      <c r="P51" s="235"/>
      <c r="Q51" s="235"/>
      <c r="R51" s="235">
        <f t="shared" si="11"/>
        <v>0</v>
      </c>
      <c r="S51" s="71">
        <f t="shared" si="4"/>
        <v>0</v>
      </c>
      <c r="T51" s="235"/>
      <c r="U51" s="235"/>
      <c r="V51" s="235">
        <f t="shared" si="12"/>
        <v>0</v>
      </c>
      <c r="W51" s="71">
        <f t="shared" si="6"/>
        <v>0</v>
      </c>
      <c r="X51" s="71"/>
      <c r="Y51" s="235"/>
      <c r="Z51" s="235"/>
      <c r="AA51" s="235"/>
      <c r="AB51" s="235">
        <f>_xlfn.IFS($R51,0,OR('PwC Setup'!$C$21,$G51&lt;='PwC Setup'!$C$22),-SUM($W51:AA51),1,0)</f>
        <v>0</v>
      </c>
      <c r="AC51" s="71" cm="1">
        <f t="array" ref="AC51">_xlfn.IFS($S51,0,OR('PwC Setup'!$C$21,$G51&lt;='PwC Setup'!$C$22),-SUM($X51:AB51),1,0)</f>
        <v>0</v>
      </c>
      <c r="AD51" s="235"/>
      <c r="AE51" s="235"/>
      <c r="AF51" s="235"/>
      <c r="AG51" s="235"/>
      <c r="AH51" s="235">
        <f>_xlfn.IFS($R51,0,AND(NOT('PwC Setup'!$C$21),$G51&gt;'PwC Setup'!$C$22),-SUM($W51:AG51),1,0)</f>
        <v>0</v>
      </c>
      <c r="AI51" s="71" cm="1">
        <f t="array" ref="AI51">_xlfn.IFS($S51,0,AND(NOT('PwC Setup'!$C$21),$G51&gt;'PwC Setup'!$C$22),-SUM($X51:AH51),1,0)</f>
        <v>0</v>
      </c>
      <c r="AJ51" s="235">
        <f t="shared" si="13"/>
        <v>0</v>
      </c>
      <c r="AK51" s="71">
        <f t="shared" si="8"/>
        <v>0</v>
      </c>
      <c r="AL51"/>
      <c r="AM51"/>
      <c r="AN51"/>
      <c r="AO51"/>
      <c r="AR51" t="str">
        <v/>
      </c>
      <c r="AS51" t="str">
        <v/>
      </c>
      <c r="AW51">
        <v>0</v>
      </c>
      <c r="AX51">
        <v>0</v>
      </c>
    </row>
    <row r="52" spans="2:51" hidden="1" x14ac:dyDescent="0.2">
      <c r="F52" s="234"/>
      <c r="G52" s="234"/>
      <c r="H52" s="71"/>
      <c r="I52" s="235"/>
      <c r="J52" s="235">
        <f t="shared" si="10"/>
        <v>0</v>
      </c>
      <c r="K52" s="71">
        <f t="shared" si="9"/>
        <v>0</v>
      </c>
      <c r="L52" s="235"/>
      <c r="M52" s="235"/>
      <c r="N52" s="235"/>
      <c r="O52" s="235"/>
      <c r="P52" s="235"/>
      <c r="Q52" s="235"/>
      <c r="R52" s="235">
        <f t="shared" si="11"/>
        <v>0</v>
      </c>
      <c r="S52" s="71">
        <f t="shared" si="4"/>
        <v>0</v>
      </c>
      <c r="T52" s="235"/>
      <c r="U52" s="235"/>
      <c r="V52" s="235">
        <f t="shared" si="12"/>
        <v>0</v>
      </c>
      <c r="W52" s="71">
        <f t="shared" si="6"/>
        <v>0</v>
      </c>
      <c r="X52" s="71"/>
      <c r="Y52" s="235"/>
      <c r="Z52" s="235"/>
      <c r="AA52" s="235"/>
      <c r="AB52" s="235">
        <f>_xlfn.IFS($R52,0,OR('PwC Setup'!$C$21,$G52&lt;='PwC Setup'!$C$22),-SUM($W52:AA52),1,0)</f>
        <v>0</v>
      </c>
      <c r="AC52" s="71" cm="1">
        <f t="array" ref="AC52">_xlfn.IFS($S52,0,OR('PwC Setup'!$C$21,$G52&lt;='PwC Setup'!$C$22),-SUM($X52:AB52),1,0)</f>
        <v>0</v>
      </c>
      <c r="AD52" s="235"/>
      <c r="AE52" s="235"/>
      <c r="AF52" s="235"/>
      <c r="AG52" s="235"/>
      <c r="AH52" s="235">
        <f>_xlfn.IFS($R52,0,AND(NOT('PwC Setup'!$C$21),$G52&gt;'PwC Setup'!$C$22),-SUM($W52:AG52),1,0)</f>
        <v>0</v>
      </c>
      <c r="AI52" s="71" cm="1">
        <f t="array" ref="AI52">_xlfn.IFS($S52,0,AND(NOT('PwC Setup'!$C$21),$G52&gt;'PwC Setup'!$C$22),-SUM($X52:AH52),1,0)</f>
        <v>0</v>
      </c>
      <c r="AJ52" s="235">
        <f t="shared" si="13"/>
        <v>0</v>
      </c>
      <c r="AK52" s="71">
        <f t="shared" si="8"/>
        <v>0</v>
      </c>
      <c r="AL52"/>
      <c r="AM52"/>
      <c r="AN52"/>
      <c r="AO52"/>
      <c r="AR52" t="str">
        <v/>
      </c>
      <c r="AS52" t="str">
        <v/>
      </c>
      <c r="AW52">
        <v>0</v>
      </c>
      <c r="AX52">
        <v>0</v>
      </c>
    </row>
    <row r="53" spans="2:51" hidden="1" x14ac:dyDescent="0.2">
      <c r="F53" s="234"/>
      <c r="G53" s="234"/>
      <c r="H53" s="71"/>
      <c r="I53" s="235"/>
      <c r="J53" s="235">
        <f t="shared" si="10"/>
        <v>0</v>
      </c>
      <c r="K53" s="71">
        <f t="shared" si="9"/>
        <v>0</v>
      </c>
      <c r="L53" s="235"/>
      <c r="M53" s="235"/>
      <c r="N53" s="235"/>
      <c r="O53" s="235"/>
      <c r="P53" s="235"/>
      <c r="Q53" s="235"/>
      <c r="R53" s="235">
        <f t="shared" si="11"/>
        <v>0</v>
      </c>
      <c r="S53" s="71">
        <f t="shared" si="4"/>
        <v>0</v>
      </c>
      <c r="T53" s="235"/>
      <c r="U53" s="235"/>
      <c r="V53" s="235">
        <f t="shared" si="12"/>
        <v>0</v>
      </c>
      <c r="W53" s="71">
        <f t="shared" si="6"/>
        <v>0</v>
      </c>
      <c r="X53" s="71"/>
      <c r="Y53" s="235"/>
      <c r="Z53" s="235"/>
      <c r="AA53" s="235"/>
      <c r="AB53" s="235">
        <f>_xlfn.IFS($R53,0,OR('PwC Setup'!$C$21,$G53&lt;='PwC Setup'!$C$22),-SUM($W53:AA53),1,0)</f>
        <v>0</v>
      </c>
      <c r="AC53" s="71" cm="1">
        <f t="array" ref="AC53">_xlfn.IFS($S53,0,OR('PwC Setup'!$C$21,$G53&lt;='PwC Setup'!$C$22),-SUM($X53:AB53),1,0)</f>
        <v>0</v>
      </c>
      <c r="AD53" s="235"/>
      <c r="AE53" s="235"/>
      <c r="AF53" s="235"/>
      <c r="AG53" s="235"/>
      <c r="AH53" s="235">
        <f>_xlfn.IFS($R53,0,AND(NOT('PwC Setup'!$C$21),$G53&gt;'PwC Setup'!$C$22),-SUM($W53:AG53),1,0)</f>
        <v>0</v>
      </c>
      <c r="AI53" s="71" cm="1">
        <f t="array" ref="AI53">_xlfn.IFS($S53,0,AND(NOT('PwC Setup'!$C$21),$G53&gt;'PwC Setup'!$C$22),-SUM($X53:AH53),1,0)</f>
        <v>0</v>
      </c>
      <c r="AJ53" s="235">
        <f t="shared" si="13"/>
        <v>0</v>
      </c>
      <c r="AK53" s="71">
        <f t="shared" si="8"/>
        <v>0</v>
      </c>
      <c r="AL53"/>
      <c r="AM53"/>
      <c r="AN53"/>
      <c r="AO53"/>
      <c r="AR53" t="str">
        <v/>
      </c>
      <c r="AS53" t="str">
        <v/>
      </c>
      <c r="AW53">
        <v>0</v>
      </c>
      <c r="AX53">
        <v>0</v>
      </c>
    </row>
    <row r="54" spans="2:51" hidden="1" x14ac:dyDescent="0.2">
      <c r="F54" s="234"/>
      <c r="G54" s="234"/>
      <c r="H54" s="71"/>
      <c r="I54" s="235"/>
      <c r="J54" s="235">
        <f t="shared" si="10"/>
        <v>0</v>
      </c>
      <c r="K54" s="71">
        <f t="shared" si="9"/>
        <v>0</v>
      </c>
      <c r="L54" s="235"/>
      <c r="M54" s="235"/>
      <c r="N54" s="235"/>
      <c r="O54" s="235"/>
      <c r="P54" s="235"/>
      <c r="Q54" s="235"/>
      <c r="R54" s="235">
        <f t="shared" si="11"/>
        <v>0</v>
      </c>
      <c r="S54" s="71">
        <f t="shared" si="4"/>
        <v>0</v>
      </c>
      <c r="T54" s="235"/>
      <c r="U54" s="235"/>
      <c r="V54" s="235">
        <f t="shared" si="12"/>
        <v>0</v>
      </c>
      <c r="W54" s="71">
        <f t="shared" si="6"/>
        <v>0</v>
      </c>
      <c r="X54" s="71"/>
      <c r="Y54" s="235"/>
      <c r="Z54" s="235"/>
      <c r="AA54" s="235"/>
      <c r="AB54" s="235">
        <f>_xlfn.IFS($R54,0,OR('PwC Setup'!$C$21,$G54&lt;='PwC Setup'!$C$22),-SUM($W54:AA54),1,0)</f>
        <v>0</v>
      </c>
      <c r="AC54" s="71" cm="1">
        <f t="array" ref="AC54">_xlfn.IFS($S54,0,OR('PwC Setup'!$C$21,$G54&lt;='PwC Setup'!$C$22),-SUM($X54:AB54),1,0)</f>
        <v>0</v>
      </c>
      <c r="AD54" s="235"/>
      <c r="AE54" s="235"/>
      <c r="AF54" s="235"/>
      <c r="AG54" s="235"/>
      <c r="AH54" s="235">
        <f>_xlfn.IFS($R54,0,AND(NOT('PwC Setup'!$C$21),$G54&gt;'PwC Setup'!$C$22),-SUM($W54:AG54),1,0)</f>
        <v>0</v>
      </c>
      <c r="AI54" s="71" cm="1">
        <f t="array" ref="AI54">_xlfn.IFS($S54,0,AND(NOT('PwC Setup'!$C$21),$G54&gt;'PwC Setup'!$C$22),-SUM($X54:AH54),1,0)</f>
        <v>0</v>
      </c>
      <c r="AJ54" s="235">
        <f t="shared" si="13"/>
        <v>0</v>
      </c>
      <c r="AK54" s="71">
        <f t="shared" si="8"/>
        <v>0</v>
      </c>
      <c r="AL54"/>
      <c r="AM54"/>
      <c r="AN54"/>
      <c r="AO54"/>
      <c r="AR54" t="str">
        <v/>
      </c>
      <c r="AS54" t="str">
        <v/>
      </c>
      <c r="AW54">
        <v>0</v>
      </c>
      <c r="AX54">
        <v>0</v>
      </c>
    </row>
    <row r="55" spans="2:51" hidden="1" x14ac:dyDescent="0.2">
      <c r="F55" s="234"/>
      <c r="G55" s="234"/>
      <c r="H55" s="71"/>
      <c r="I55" s="235"/>
      <c r="J55" s="235">
        <f t="shared" si="10"/>
        <v>0</v>
      </c>
      <c r="K55" s="71">
        <f t="shared" si="9"/>
        <v>0</v>
      </c>
      <c r="L55" s="235"/>
      <c r="M55" s="235"/>
      <c r="N55" s="235"/>
      <c r="O55" s="235"/>
      <c r="P55" s="235"/>
      <c r="Q55" s="235"/>
      <c r="R55" s="235">
        <f t="shared" si="11"/>
        <v>0</v>
      </c>
      <c r="S55" s="71">
        <f t="shared" si="4"/>
        <v>0</v>
      </c>
      <c r="T55" s="235"/>
      <c r="U55" s="235"/>
      <c r="V55" s="235">
        <f t="shared" si="12"/>
        <v>0</v>
      </c>
      <c r="W55" s="71">
        <f t="shared" si="6"/>
        <v>0</v>
      </c>
      <c r="X55" s="71"/>
      <c r="Y55" s="235"/>
      <c r="Z55" s="235"/>
      <c r="AA55" s="235"/>
      <c r="AB55" s="235">
        <f>_xlfn.IFS($R55,0,OR('PwC Setup'!$C$21,$G55&lt;='PwC Setup'!$C$22),-SUM($W55:AA55),1,0)</f>
        <v>0</v>
      </c>
      <c r="AC55" s="71" cm="1">
        <f t="array" ref="AC55">_xlfn.IFS($S55,0,OR('PwC Setup'!$C$21,$G55&lt;='PwC Setup'!$C$22),-SUM($X55:AB55),1,0)</f>
        <v>0</v>
      </c>
      <c r="AD55" s="235"/>
      <c r="AE55" s="235"/>
      <c r="AF55" s="235"/>
      <c r="AG55" s="235"/>
      <c r="AH55" s="235">
        <f>_xlfn.IFS($R55,0,AND(NOT('PwC Setup'!$C$21),$G55&gt;'PwC Setup'!$C$22),-SUM($W55:AG55),1,0)</f>
        <v>0</v>
      </c>
      <c r="AI55" s="71" cm="1">
        <f t="array" ref="AI55">_xlfn.IFS($S55,0,AND(NOT('PwC Setup'!$C$21),$G55&gt;'PwC Setup'!$C$22),-SUM($X55:AH55),1,0)</f>
        <v>0</v>
      </c>
      <c r="AJ55" s="235">
        <f t="shared" si="13"/>
        <v>0</v>
      </c>
      <c r="AK55" s="71">
        <f t="shared" si="8"/>
        <v>0</v>
      </c>
      <c r="AL55"/>
      <c r="AM55"/>
      <c r="AN55"/>
      <c r="AO55"/>
      <c r="AR55" t="str">
        <v/>
      </c>
      <c r="AS55" t="str">
        <v/>
      </c>
      <c r="AW55">
        <v>0</v>
      </c>
      <c r="AX55">
        <v>0</v>
      </c>
    </row>
    <row r="56" spans="2:51" hidden="1" x14ac:dyDescent="0.2">
      <c r="F56" s="234"/>
      <c r="G56" s="234"/>
      <c r="H56" s="71"/>
      <c r="I56" s="235"/>
      <c r="J56" s="235">
        <f t="shared" si="10"/>
        <v>0</v>
      </c>
      <c r="K56" s="71">
        <f t="shared" si="9"/>
        <v>0</v>
      </c>
      <c r="L56" s="235"/>
      <c r="M56" s="235"/>
      <c r="N56" s="235"/>
      <c r="O56" s="235"/>
      <c r="P56" s="235"/>
      <c r="Q56" s="235"/>
      <c r="R56" s="235">
        <f t="shared" si="11"/>
        <v>0</v>
      </c>
      <c r="S56" s="71">
        <f t="shared" si="4"/>
        <v>0</v>
      </c>
      <c r="T56" s="235"/>
      <c r="U56" s="235"/>
      <c r="V56" s="235">
        <f t="shared" si="12"/>
        <v>0</v>
      </c>
      <c r="W56" s="71">
        <f t="shared" si="6"/>
        <v>0</v>
      </c>
      <c r="X56" s="71"/>
      <c r="Y56" s="235"/>
      <c r="Z56" s="235"/>
      <c r="AA56" s="235"/>
      <c r="AB56" s="235">
        <f>_xlfn.IFS($R56,0,OR('PwC Setup'!$C$21,$G56&lt;='PwC Setup'!$C$22),-SUM($W56:AA56),1,0)</f>
        <v>0</v>
      </c>
      <c r="AC56" s="71" cm="1">
        <f t="array" ref="AC56">_xlfn.IFS($S56,0,OR('PwC Setup'!$C$21,$G56&lt;='PwC Setup'!$C$22),-SUM($X56:AB56),1,0)</f>
        <v>0</v>
      </c>
      <c r="AD56" s="235"/>
      <c r="AE56" s="235"/>
      <c r="AF56" s="235"/>
      <c r="AG56" s="235"/>
      <c r="AH56" s="235">
        <f>_xlfn.IFS($R56,0,AND(NOT('PwC Setup'!$C$21),$G56&gt;'PwC Setup'!$C$22),-SUM($W56:AG56),1,0)</f>
        <v>0</v>
      </c>
      <c r="AI56" s="71" cm="1">
        <f t="array" ref="AI56">_xlfn.IFS($S56,0,AND(NOT('PwC Setup'!$C$21),$G56&gt;'PwC Setup'!$C$22),-SUM($X56:AH56),1,0)</f>
        <v>0</v>
      </c>
      <c r="AJ56" s="235">
        <f t="shared" si="13"/>
        <v>0</v>
      </c>
      <c r="AK56" s="71">
        <f t="shared" si="8"/>
        <v>0</v>
      </c>
      <c r="AL56"/>
      <c r="AM56"/>
      <c r="AN56"/>
      <c r="AO56"/>
      <c r="AR56" t="str">
        <v/>
      </c>
      <c r="AS56" t="str">
        <v/>
      </c>
      <c r="AW56">
        <v>0</v>
      </c>
      <c r="AX56">
        <v>0</v>
      </c>
    </row>
    <row r="57" spans="2:51" hidden="1" x14ac:dyDescent="0.2">
      <c r="AL57" s="62" t="str" cm="1">
        <f t="array" ref="AL57:AL69">_xlfn.IFS(LEN($B$57:$B$69)=0,"",$AM$57:$AM$69,'PwC Setup'!$B$77,Multiple_Business,$C$57:$C$69,1,'PwC Setup'!$B$32)</f>
        <v/>
      </c>
      <c r="AM57" s="62" t="str" cm="1">
        <f t="array" ref="AM57:AM69">_xlfn.IFS(LEN($B$57:$B$69)=0,"",$D$57:$D$69=Yes,1,1,0)</f>
        <v/>
      </c>
      <c r="AN57" s="62" t="str" cm="1">
        <f t="array" ref="AN57:AN69">_xlfn.XLOOKUP($E57:$E69,Lists!$AX$4:$AX$11,Lists!$AY$4:$AY$11,"")</f>
        <v/>
      </c>
      <c r="AO57" s="62" t="str" cm="1">
        <f t="array" ref="AO57:AO69">_xlfn.XLOOKUP($E57:$E69,Lists!$AX$4:$AX$11,Lists!$BB$4:$BB$11,"")</f>
        <v/>
      </c>
      <c r="AP57" s="62" t="str" cm="1">
        <f t="array" ref="AP57:AP69">_xlfn.XLOOKUP($E57:$E69,Lists!$AX$4:$AX$11,Lists!$AZ$4:$AZ$11,"")</f>
        <v/>
      </c>
      <c r="AR57" s="122" t="str">
        <v/>
      </c>
      <c r="AS57" s="122" t="str">
        <v/>
      </c>
      <c r="AT57" s="122"/>
      <c r="AV57" s="90" cm="1">
        <f t="array" ref="AV57:AV68">IF((LEN($B$57:$B$68)&lt;&gt;0)*NOT(IsClient),IF((LEN($E$57:$E$68)=0),1,0),0)</f>
        <v>0</v>
      </c>
      <c r="AW57" s="90">
        <v>0</v>
      </c>
      <c r="AX57" s="90">
        <v>0</v>
      </c>
      <c r="AY57" s="90" cm="1">
        <f t="array" ref="AY57:AY68">IF((LEN($B$57:$B$68)&lt;&gt;0),IF((LEN($C$57:$C$68)=0)*Multiple_Business,2,0),0)</f>
        <v>0</v>
      </c>
    </row>
    <row r="58" spans="2:51" x14ac:dyDescent="0.2">
      <c r="B58" s="235"/>
      <c r="C58" s="234"/>
      <c r="D58" s="38"/>
      <c r="E58" s="38"/>
      <c r="F58" s="234"/>
      <c r="G58" s="234"/>
      <c r="H58" s="235"/>
      <c r="I58" s="235"/>
      <c r="J58" s="235">
        <f t="shared" ref="J58:J68" si="14">SUM(H58:I58)</f>
        <v>0</v>
      </c>
      <c r="K58" s="71">
        <f t="shared" si="9"/>
        <v>0</v>
      </c>
      <c r="L58" s="235"/>
      <c r="M58" s="235"/>
      <c r="N58" s="235"/>
      <c r="O58" s="235"/>
      <c r="P58" s="235"/>
      <c r="Q58" s="235"/>
      <c r="R58" s="235">
        <f t="shared" ref="R58:R68" si="15">SUM(J58:Q58)</f>
        <v>0</v>
      </c>
      <c r="S58" s="71">
        <f t="shared" ref="S58:S68" si="16">SUM(K58:R58)</f>
        <v>0</v>
      </c>
      <c r="T58" s="235"/>
      <c r="U58" s="235"/>
      <c r="V58" s="235">
        <f t="shared" ref="V58:V68" si="17">SUM(M58:Q58,S58:T58)</f>
        <v>0</v>
      </c>
      <c r="W58" s="71">
        <f t="shared" ref="W58:W68" si="18">SUM(N58:R58,T58:U58)</f>
        <v>0</v>
      </c>
      <c r="X58" s="235"/>
      <c r="Y58" s="235"/>
      <c r="Z58" s="235"/>
      <c r="AA58" s="235"/>
      <c r="AB58" s="235">
        <f>_xlfn.IFS($R58,0,OR('PwC Setup'!$C$21,$G58&lt;='PwC Setup'!$C$22),-SUM($W58:AA58),1,0)</f>
        <v>0</v>
      </c>
      <c r="AC58" s="71" cm="1">
        <f t="array" ref="AC58">_xlfn.IFS($S58,0,OR('PwC Setup'!$C$21,$G58&lt;='PwC Setup'!$C$22),-SUM($X58:AB58),1,0)</f>
        <v>0</v>
      </c>
      <c r="AD58" s="235"/>
      <c r="AE58" s="235"/>
      <c r="AF58" s="235"/>
      <c r="AG58" s="235"/>
      <c r="AH58" s="235">
        <f>_xlfn.IFS($R58,0,AND(NOT('PwC Setup'!$C$21),$G58&gt;'PwC Setup'!$C$22),-SUM($W58:AG58),1,0)</f>
        <v>0</v>
      </c>
      <c r="AI58" s="71" cm="1">
        <f t="array" ref="AI58">_xlfn.IFS($S58,0,AND(NOT('PwC Setup'!$C$21),$G58&gt;'PwC Setup'!$C$22),-SUM($X58:AH58),1,0)</f>
        <v>0</v>
      </c>
      <c r="AJ58" s="235">
        <f>SUM(W58:AI58)</f>
        <v>0</v>
      </c>
      <c r="AK58" s="71">
        <f>SUM(X58:AJ58)</f>
        <v>0</v>
      </c>
      <c r="AL58" s="71" t="str">
        <v/>
      </c>
      <c r="AM58" s="71" t="str">
        <v/>
      </c>
      <c r="AN58" s="71" t="str">
        <v/>
      </c>
      <c r="AO58" s="71" t="str">
        <v/>
      </c>
      <c r="AP58" t="str">
        <v/>
      </c>
      <c r="AR58" s="121" t="str">
        <v/>
      </c>
      <c r="AS58" s="1" t="str">
        <v/>
      </c>
      <c r="AV58">
        <v>0</v>
      </c>
      <c r="AW58">
        <v>0</v>
      </c>
      <c r="AX58">
        <v>0</v>
      </c>
      <c r="AY58">
        <v>0</v>
      </c>
    </row>
    <row r="59" spans="2:51" x14ac:dyDescent="0.2">
      <c r="B59" s="235"/>
      <c r="C59" s="234"/>
      <c r="D59" s="38"/>
      <c r="E59" s="38"/>
      <c r="F59" s="234"/>
      <c r="G59" s="234"/>
      <c r="H59" s="235"/>
      <c r="I59" s="235"/>
      <c r="J59" s="235">
        <f t="shared" si="14"/>
        <v>0</v>
      </c>
      <c r="K59" s="71">
        <f t="shared" si="9"/>
        <v>0</v>
      </c>
      <c r="L59" s="235"/>
      <c r="M59" s="235"/>
      <c r="N59" s="235"/>
      <c r="O59" s="235"/>
      <c r="P59" s="235"/>
      <c r="Q59" s="235"/>
      <c r="R59" s="235">
        <f t="shared" si="15"/>
        <v>0</v>
      </c>
      <c r="S59" s="71">
        <f t="shared" si="16"/>
        <v>0</v>
      </c>
      <c r="T59" s="235"/>
      <c r="U59" s="235"/>
      <c r="V59" s="235">
        <f t="shared" si="17"/>
        <v>0</v>
      </c>
      <c r="W59" s="71">
        <f t="shared" si="18"/>
        <v>0</v>
      </c>
      <c r="X59" s="235"/>
      <c r="Y59" s="235"/>
      <c r="Z59" s="235"/>
      <c r="AA59" s="235"/>
      <c r="AB59" s="235">
        <f>_xlfn.IFS($R59,0,OR('PwC Setup'!$C$21,$G59&lt;='PwC Setup'!$C$22),-SUM($W59:AA59),1,0)</f>
        <v>0</v>
      </c>
      <c r="AC59" s="71" cm="1">
        <f t="array" ref="AC59">_xlfn.IFS($S59,0,OR('PwC Setup'!$C$21,$G59&lt;='PwC Setup'!$C$22),-SUM($X59:AB59),1,0)</f>
        <v>0</v>
      </c>
      <c r="AD59" s="235"/>
      <c r="AE59" s="235"/>
      <c r="AF59" s="235"/>
      <c r="AG59" s="235"/>
      <c r="AH59" s="235">
        <f>_xlfn.IFS($R59,0,AND(NOT('PwC Setup'!$C$21),$G59&gt;'PwC Setup'!$C$22),-SUM($W59:AG59),1,0)</f>
        <v>0</v>
      </c>
      <c r="AI59" s="71" cm="1">
        <f t="array" ref="AI59">_xlfn.IFS($S59,0,AND(NOT('PwC Setup'!$C$21),$G59&gt;'PwC Setup'!$C$22),-SUM($X59:AH59),1,0)</f>
        <v>0</v>
      </c>
      <c r="AJ59" s="235">
        <f t="shared" ref="AJ59:AJ68" si="19">SUM(W59:AI59)</f>
        <v>0</v>
      </c>
      <c r="AK59" s="71">
        <f t="shared" ref="AK59:AK64" si="20">SUM(X59:AJ59)</f>
        <v>0</v>
      </c>
      <c r="AL59" s="71" t="str">
        <v/>
      </c>
      <c r="AM59" s="71" t="str">
        <v/>
      </c>
      <c r="AN59" s="71" t="str">
        <v/>
      </c>
      <c r="AO59" s="71" t="str">
        <v/>
      </c>
      <c r="AP59" t="str">
        <v/>
      </c>
      <c r="AR59" s="121" t="str">
        <v/>
      </c>
      <c r="AS59" s="1" t="str">
        <v/>
      </c>
      <c r="AV59">
        <v>0</v>
      </c>
      <c r="AW59">
        <v>0</v>
      </c>
      <c r="AX59">
        <v>0</v>
      </c>
      <c r="AY59">
        <v>0</v>
      </c>
    </row>
    <row r="60" spans="2:51" x14ac:dyDescent="0.2">
      <c r="B60" s="235"/>
      <c r="C60" s="234"/>
      <c r="D60" s="38"/>
      <c r="E60" s="38"/>
      <c r="F60" s="234"/>
      <c r="G60" s="234"/>
      <c r="H60" s="235"/>
      <c r="I60" s="235"/>
      <c r="J60" s="235">
        <f t="shared" si="14"/>
        <v>0</v>
      </c>
      <c r="K60" s="71">
        <f t="shared" si="9"/>
        <v>0</v>
      </c>
      <c r="L60" s="235"/>
      <c r="M60" s="235"/>
      <c r="N60" s="235"/>
      <c r="O60" s="235"/>
      <c r="P60" s="235"/>
      <c r="Q60" s="235"/>
      <c r="R60" s="235">
        <f t="shared" si="15"/>
        <v>0</v>
      </c>
      <c r="S60" s="71">
        <f t="shared" si="16"/>
        <v>0</v>
      </c>
      <c r="T60" s="235"/>
      <c r="U60" s="235"/>
      <c r="V60" s="235">
        <f t="shared" si="17"/>
        <v>0</v>
      </c>
      <c r="W60" s="71">
        <f t="shared" si="18"/>
        <v>0</v>
      </c>
      <c r="X60" s="235"/>
      <c r="Y60" s="235"/>
      <c r="Z60" s="235"/>
      <c r="AA60" s="235"/>
      <c r="AB60" s="235">
        <f>_xlfn.IFS($R60,0,OR('PwC Setup'!$C$21,$G60&lt;='PwC Setup'!$C$22),-SUM($W60:AA60),1,0)</f>
        <v>0</v>
      </c>
      <c r="AC60" s="71" cm="1">
        <f t="array" ref="AC60">_xlfn.IFS($S60,0,OR('PwC Setup'!$C$21,$G60&lt;='PwC Setup'!$C$22),-SUM($X60:AB60),1,0)</f>
        <v>0</v>
      </c>
      <c r="AD60" s="235"/>
      <c r="AE60" s="235"/>
      <c r="AF60" s="235"/>
      <c r="AG60" s="235"/>
      <c r="AH60" s="235">
        <f>_xlfn.IFS($R60,0,AND(NOT('PwC Setup'!$C$21),$G60&gt;'PwC Setup'!$C$22),-SUM($W60:AG60),1,0)</f>
        <v>0</v>
      </c>
      <c r="AI60" s="71" cm="1">
        <f t="array" ref="AI60">_xlfn.IFS($S60,0,AND(NOT('PwC Setup'!$C$21),$G60&gt;'PwC Setup'!$C$22),-SUM($X60:AH60),1,0)</f>
        <v>0</v>
      </c>
      <c r="AJ60" s="235">
        <f t="shared" si="19"/>
        <v>0</v>
      </c>
      <c r="AK60" s="71">
        <f t="shared" si="20"/>
        <v>0</v>
      </c>
      <c r="AL60" s="71" t="str">
        <v/>
      </c>
      <c r="AM60" s="71" t="str">
        <v/>
      </c>
      <c r="AN60" s="71" t="str">
        <v/>
      </c>
      <c r="AO60" s="71" t="str">
        <v/>
      </c>
      <c r="AP60" t="str">
        <v/>
      </c>
      <c r="AR60" s="121" t="str">
        <v/>
      </c>
      <c r="AS60" s="1" t="str">
        <v/>
      </c>
      <c r="AV60">
        <v>0</v>
      </c>
      <c r="AW60">
        <v>0</v>
      </c>
      <c r="AX60">
        <v>0</v>
      </c>
      <c r="AY60">
        <v>0</v>
      </c>
    </row>
    <row r="61" spans="2:51" x14ac:dyDescent="0.2">
      <c r="B61" s="235"/>
      <c r="C61" s="234"/>
      <c r="D61" s="38"/>
      <c r="E61" s="38"/>
      <c r="F61" s="234"/>
      <c r="G61" s="234"/>
      <c r="H61" s="235"/>
      <c r="I61" s="235"/>
      <c r="J61" s="235">
        <f t="shared" si="14"/>
        <v>0</v>
      </c>
      <c r="K61" s="71">
        <f t="shared" si="9"/>
        <v>0</v>
      </c>
      <c r="L61" s="235"/>
      <c r="M61" s="235"/>
      <c r="N61" s="235"/>
      <c r="O61" s="235"/>
      <c r="P61" s="235"/>
      <c r="Q61" s="235"/>
      <c r="R61" s="235">
        <f t="shared" si="15"/>
        <v>0</v>
      </c>
      <c r="S61" s="71">
        <f t="shared" si="16"/>
        <v>0</v>
      </c>
      <c r="T61" s="235"/>
      <c r="U61" s="235"/>
      <c r="V61" s="235">
        <f t="shared" si="17"/>
        <v>0</v>
      </c>
      <c r="W61" s="71">
        <f t="shared" si="18"/>
        <v>0</v>
      </c>
      <c r="X61" s="235"/>
      <c r="Y61" s="235"/>
      <c r="Z61" s="235"/>
      <c r="AA61" s="235"/>
      <c r="AB61" s="235">
        <f>_xlfn.IFS($R61,0,OR('PwC Setup'!$C$21,$G61&lt;='PwC Setup'!$C$22),-SUM($W61:AA61),1,0)</f>
        <v>0</v>
      </c>
      <c r="AC61" s="71" cm="1">
        <f t="array" ref="AC61">_xlfn.IFS($S61,0,OR('PwC Setup'!$C$21,$G61&lt;='PwC Setup'!$C$22),-SUM($X61:AB61),1,0)</f>
        <v>0</v>
      </c>
      <c r="AD61" s="235"/>
      <c r="AE61" s="235"/>
      <c r="AF61" s="235"/>
      <c r="AG61" s="235"/>
      <c r="AH61" s="235">
        <f>_xlfn.IFS($R61,0,AND(NOT('PwC Setup'!$C$21),$G61&gt;'PwC Setup'!$C$22),-SUM($W61:AG61),1,0)</f>
        <v>0</v>
      </c>
      <c r="AI61" s="71" cm="1">
        <f t="array" ref="AI61">_xlfn.IFS($S61,0,AND(NOT('PwC Setup'!$C$21),$G61&gt;'PwC Setup'!$C$22),-SUM($X61:AH61),1,0)</f>
        <v>0</v>
      </c>
      <c r="AJ61" s="235">
        <f t="shared" si="19"/>
        <v>0</v>
      </c>
      <c r="AK61" s="71">
        <f t="shared" si="20"/>
        <v>0</v>
      </c>
      <c r="AL61" s="71" t="str">
        <v/>
      </c>
      <c r="AM61" s="71" t="str">
        <v/>
      </c>
      <c r="AN61" s="71" t="str">
        <v/>
      </c>
      <c r="AO61" s="71" t="str">
        <v/>
      </c>
      <c r="AP61" t="str">
        <v/>
      </c>
      <c r="AR61" s="121" t="str">
        <v/>
      </c>
      <c r="AS61" s="1" t="str">
        <v/>
      </c>
      <c r="AV61">
        <v>0</v>
      </c>
      <c r="AW61">
        <v>0</v>
      </c>
      <c r="AX61">
        <v>0</v>
      </c>
      <c r="AY61">
        <v>0</v>
      </c>
    </row>
    <row r="62" spans="2:51" x14ac:dyDescent="0.2">
      <c r="B62" s="235"/>
      <c r="C62" s="234"/>
      <c r="D62" s="38"/>
      <c r="E62" s="38"/>
      <c r="F62" s="234"/>
      <c r="G62" s="234"/>
      <c r="H62" s="235"/>
      <c r="I62" s="235"/>
      <c r="J62" s="235">
        <f t="shared" si="14"/>
        <v>0</v>
      </c>
      <c r="K62" s="71">
        <f t="shared" si="9"/>
        <v>0</v>
      </c>
      <c r="L62" s="235"/>
      <c r="M62" s="235"/>
      <c r="N62" s="235"/>
      <c r="O62" s="235"/>
      <c r="P62" s="235"/>
      <c r="Q62" s="235"/>
      <c r="R62" s="235">
        <f t="shared" si="15"/>
        <v>0</v>
      </c>
      <c r="S62" s="71">
        <f t="shared" si="16"/>
        <v>0</v>
      </c>
      <c r="T62" s="235"/>
      <c r="U62" s="235"/>
      <c r="V62" s="235">
        <f t="shared" si="17"/>
        <v>0</v>
      </c>
      <c r="W62" s="71">
        <f t="shared" si="18"/>
        <v>0</v>
      </c>
      <c r="X62" s="235"/>
      <c r="Y62" s="235"/>
      <c r="Z62" s="235"/>
      <c r="AA62" s="235"/>
      <c r="AB62" s="235">
        <f>_xlfn.IFS($R62,0,OR('PwC Setup'!$C$21,$G62&lt;='PwC Setup'!$C$22),-SUM($W62:AA62),1,0)</f>
        <v>0</v>
      </c>
      <c r="AC62" s="71" cm="1">
        <f t="array" ref="AC62">_xlfn.IFS($S62,0,OR('PwC Setup'!$C$21,$G62&lt;='PwC Setup'!$C$22),-SUM($X62:AB62),1,0)</f>
        <v>0</v>
      </c>
      <c r="AD62" s="235"/>
      <c r="AE62" s="235"/>
      <c r="AF62" s="235"/>
      <c r="AG62" s="235"/>
      <c r="AH62" s="235">
        <f>_xlfn.IFS($R62,0,AND(NOT('PwC Setup'!$C$21),$G62&gt;'PwC Setup'!$C$22),-SUM($W62:AG62),1,0)</f>
        <v>0</v>
      </c>
      <c r="AI62" s="71" cm="1">
        <f t="array" ref="AI62">_xlfn.IFS($S62,0,AND(NOT('PwC Setup'!$C$21),$G62&gt;'PwC Setup'!$C$22),-SUM($X62:AH62),1,0)</f>
        <v>0</v>
      </c>
      <c r="AJ62" s="235">
        <f t="shared" si="19"/>
        <v>0</v>
      </c>
      <c r="AK62" s="71">
        <f t="shared" si="20"/>
        <v>0</v>
      </c>
      <c r="AL62" s="71" t="str">
        <v/>
      </c>
      <c r="AM62" s="71" t="str">
        <v/>
      </c>
      <c r="AN62" s="71" t="str">
        <v/>
      </c>
      <c r="AO62" s="71" t="str">
        <v/>
      </c>
      <c r="AP62" t="str">
        <v/>
      </c>
      <c r="AR62" s="121" t="str">
        <v/>
      </c>
      <c r="AS62" s="1" t="str">
        <v/>
      </c>
      <c r="AV62">
        <v>0</v>
      </c>
      <c r="AW62">
        <v>0</v>
      </c>
      <c r="AX62">
        <v>0</v>
      </c>
      <c r="AY62">
        <v>0</v>
      </c>
    </row>
    <row r="63" spans="2:51" x14ac:dyDescent="0.2">
      <c r="B63" s="235"/>
      <c r="C63" s="234"/>
      <c r="D63" s="38"/>
      <c r="E63" s="38"/>
      <c r="F63" s="234"/>
      <c r="G63" s="234"/>
      <c r="H63" s="235"/>
      <c r="I63" s="235"/>
      <c r="J63" s="235">
        <f t="shared" si="14"/>
        <v>0</v>
      </c>
      <c r="K63" s="71">
        <f t="shared" si="9"/>
        <v>0</v>
      </c>
      <c r="L63" s="235"/>
      <c r="M63" s="235"/>
      <c r="N63" s="235"/>
      <c r="O63" s="235"/>
      <c r="P63" s="235"/>
      <c r="Q63" s="235"/>
      <c r="R63" s="235">
        <f t="shared" si="15"/>
        <v>0</v>
      </c>
      <c r="S63" s="71">
        <f t="shared" si="16"/>
        <v>0</v>
      </c>
      <c r="T63" s="235"/>
      <c r="U63" s="235"/>
      <c r="V63" s="235">
        <f t="shared" si="17"/>
        <v>0</v>
      </c>
      <c r="W63" s="71">
        <f t="shared" si="18"/>
        <v>0</v>
      </c>
      <c r="X63" s="235"/>
      <c r="Y63" s="235"/>
      <c r="Z63" s="235"/>
      <c r="AA63" s="235"/>
      <c r="AB63" s="235">
        <f>_xlfn.IFS($R63,0,OR('PwC Setup'!$C$21,$G63&lt;='PwC Setup'!$C$22),-SUM($W63:AA63),1,0)</f>
        <v>0</v>
      </c>
      <c r="AC63" s="71" cm="1">
        <f t="array" ref="AC63">_xlfn.IFS($S63,0,OR('PwC Setup'!$C$21,$G63&lt;='PwC Setup'!$C$22),-SUM($X63:AB63),1,0)</f>
        <v>0</v>
      </c>
      <c r="AD63" s="235"/>
      <c r="AE63" s="235"/>
      <c r="AF63" s="235"/>
      <c r="AG63" s="235"/>
      <c r="AH63" s="235">
        <f>_xlfn.IFS($R63,0,AND(NOT('PwC Setup'!$C$21),$G63&gt;'PwC Setup'!$C$22),-SUM($W63:AG63),1,0)</f>
        <v>0</v>
      </c>
      <c r="AI63" s="71" cm="1">
        <f t="array" ref="AI63">_xlfn.IFS($S63,0,AND(NOT('PwC Setup'!$C$21),$G63&gt;'PwC Setup'!$C$22),-SUM($X63:AH63),1,0)</f>
        <v>0</v>
      </c>
      <c r="AJ63" s="235">
        <f t="shared" si="19"/>
        <v>0</v>
      </c>
      <c r="AK63" s="71">
        <f t="shared" si="20"/>
        <v>0</v>
      </c>
      <c r="AL63" s="71" t="str">
        <v/>
      </c>
      <c r="AM63" s="71" t="str">
        <v/>
      </c>
      <c r="AN63" s="71" t="str">
        <v/>
      </c>
      <c r="AO63" s="71" t="str">
        <v/>
      </c>
      <c r="AP63" t="str">
        <v/>
      </c>
      <c r="AR63" s="121" t="str">
        <v/>
      </c>
      <c r="AS63" s="1" t="str">
        <v/>
      </c>
      <c r="AV63">
        <v>0</v>
      </c>
      <c r="AW63">
        <v>0</v>
      </c>
      <c r="AX63">
        <v>0</v>
      </c>
      <c r="AY63">
        <v>0</v>
      </c>
    </row>
    <row r="64" spans="2:51" x14ac:dyDescent="0.2">
      <c r="B64" s="235"/>
      <c r="C64" s="234"/>
      <c r="D64" s="38"/>
      <c r="E64" s="38"/>
      <c r="F64" s="234"/>
      <c r="G64" s="234"/>
      <c r="H64" s="235"/>
      <c r="I64" s="235"/>
      <c r="J64" s="235">
        <f t="shared" si="14"/>
        <v>0</v>
      </c>
      <c r="K64" s="71">
        <f t="shared" si="9"/>
        <v>0</v>
      </c>
      <c r="L64" s="235"/>
      <c r="M64" s="235"/>
      <c r="N64" s="235"/>
      <c r="O64" s="235"/>
      <c r="P64" s="235"/>
      <c r="Q64" s="235"/>
      <c r="R64" s="235">
        <f t="shared" si="15"/>
        <v>0</v>
      </c>
      <c r="S64" s="71">
        <f t="shared" si="16"/>
        <v>0</v>
      </c>
      <c r="T64" s="235"/>
      <c r="U64" s="235"/>
      <c r="V64" s="235">
        <f t="shared" si="17"/>
        <v>0</v>
      </c>
      <c r="W64" s="71">
        <f t="shared" si="18"/>
        <v>0</v>
      </c>
      <c r="X64" s="235"/>
      <c r="Y64" s="235"/>
      <c r="Z64" s="235"/>
      <c r="AA64" s="235"/>
      <c r="AB64" s="235">
        <f>_xlfn.IFS($R64,0,OR('PwC Setup'!$C$21,$G64&lt;='PwC Setup'!$C$22),-SUM($W64:AA64),1,0)</f>
        <v>0</v>
      </c>
      <c r="AC64" s="71" cm="1">
        <f t="array" ref="AC64">_xlfn.IFS($S64,0,OR('PwC Setup'!$C$21,$G64&lt;='PwC Setup'!$C$22),-SUM($X64:AB64),1,0)</f>
        <v>0</v>
      </c>
      <c r="AD64" s="235"/>
      <c r="AE64" s="235"/>
      <c r="AF64" s="235"/>
      <c r="AG64" s="235"/>
      <c r="AH64" s="235">
        <f>_xlfn.IFS($R64,0,AND(NOT('PwC Setup'!$C$21),$G64&gt;'PwC Setup'!$C$22),-SUM($W64:AG64),1,0)</f>
        <v>0</v>
      </c>
      <c r="AI64" s="71" cm="1">
        <f t="array" ref="AI64">_xlfn.IFS($S64,0,AND(NOT('PwC Setup'!$C$21),$G64&gt;'PwC Setup'!$C$22),-SUM($X64:AH64),1,0)</f>
        <v>0</v>
      </c>
      <c r="AJ64" s="235">
        <f t="shared" si="19"/>
        <v>0</v>
      </c>
      <c r="AK64" s="71">
        <f t="shared" si="20"/>
        <v>0</v>
      </c>
      <c r="AL64" s="71" t="str">
        <v/>
      </c>
      <c r="AM64" s="71" t="str">
        <v/>
      </c>
      <c r="AN64" s="71" t="str">
        <v/>
      </c>
      <c r="AO64" s="71" t="str">
        <v/>
      </c>
      <c r="AP64" t="str">
        <v/>
      </c>
      <c r="AR64" s="121" t="str">
        <v/>
      </c>
      <c r="AS64" s="1" t="str">
        <v/>
      </c>
      <c r="AV64">
        <v>0</v>
      </c>
      <c r="AW64">
        <v>0</v>
      </c>
      <c r="AX64">
        <v>0</v>
      </c>
      <c r="AY64">
        <v>0</v>
      </c>
    </row>
    <row r="65" spans="2:55" x14ac:dyDescent="0.2">
      <c r="B65" s="235"/>
      <c r="C65" s="234"/>
      <c r="D65" s="38"/>
      <c r="E65" s="38"/>
      <c r="F65" s="234"/>
      <c r="G65" s="234"/>
      <c r="H65" s="235"/>
      <c r="I65" s="235"/>
      <c r="J65" s="235">
        <f t="shared" si="14"/>
        <v>0</v>
      </c>
      <c r="K65" s="71">
        <f t="shared" si="9"/>
        <v>0</v>
      </c>
      <c r="L65" s="235"/>
      <c r="M65" s="235"/>
      <c r="N65" s="235"/>
      <c r="O65" s="235"/>
      <c r="P65" s="235"/>
      <c r="Q65" s="235"/>
      <c r="R65" s="235">
        <f t="shared" si="15"/>
        <v>0</v>
      </c>
      <c r="S65" s="71">
        <f t="shared" si="16"/>
        <v>0</v>
      </c>
      <c r="T65" s="235"/>
      <c r="U65" s="235"/>
      <c r="V65" s="235">
        <f t="shared" si="17"/>
        <v>0</v>
      </c>
      <c r="W65" s="71">
        <f t="shared" si="18"/>
        <v>0</v>
      </c>
      <c r="X65" s="235"/>
      <c r="Y65" s="235"/>
      <c r="Z65" s="235"/>
      <c r="AA65" s="235"/>
      <c r="AB65" s="235">
        <f>_xlfn.IFS($R65,0,OR('PwC Setup'!$C$21,$G65&lt;='PwC Setup'!$C$22),-SUM($W65:AA65),1,0)</f>
        <v>0</v>
      </c>
      <c r="AC65" s="71" cm="1">
        <f t="array" ref="AC65">_xlfn.IFS($S65,0,OR('PwC Setup'!$C$21,$G65&lt;='PwC Setup'!$C$22),-SUM($X65:AB65),1,0)</f>
        <v>0</v>
      </c>
      <c r="AD65" s="235"/>
      <c r="AE65" s="235"/>
      <c r="AF65" s="235"/>
      <c r="AG65" s="235"/>
      <c r="AH65" s="235">
        <f>_xlfn.IFS($R65,0,AND(NOT('PwC Setup'!$C$21),$G65&gt;'PwC Setup'!$C$22),-SUM($W65:AG65),1,0)</f>
        <v>0</v>
      </c>
      <c r="AI65" s="71" cm="1">
        <f t="array" ref="AI65">_xlfn.IFS($S65,0,AND(NOT('PwC Setup'!$C$21),$G65&gt;'PwC Setup'!$C$22),-SUM($X65:AH65),1,0)</f>
        <v>0</v>
      </c>
      <c r="AJ65" s="235">
        <f t="shared" si="19"/>
        <v>0</v>
      </c>
      <c r="AK65" s="71">
        <f t="shared" ref="AK65:AK68" si="21">SUM(X65:AJ65)</f>
        <v>0</v>
      </c>
      <c r="AL65" s="71" t="str">
        <v/>
      </c>
      <c r="AM65" s="71" t="str">
        <v/>
      </c>
      <c r="AN65" s="71" t="str">
        <v/>
      </c>
      <c r="AO65" s="71" t="str">
        <v/>
      </c>
      <c r="AP65" t="str">
        <v/>
      </c>
      <c r="AR65" s="121" t="str">
        <v/>
      </c>
      <c r="AS65" s="1" t="str">
        <v/>
      </c>
      <c r="AV65">
        <v>0</v>
      </c>
      <c r="AW65">
        <v>0</v>
      </c>
      <c r="AX65">
        <v>0</v>
      </c>
      <c r="AY65">
        <v>0</v>
      </c>
    </row>
    <row r="66" spans="2:55" x14ac:dyDescent="0.2">
      <c r="B66" s="235"/>
      <c r="C66" s="234"/>
      <c r="D66" s="38"/>
      <c r="E66" s="38"/>
      <c r="F66" s="234"/>
      <c r="G66" s="234"/>
      <c r="H66" s="235"/>
      <c r="I66" s="235"/>
      <c r="J66" s="235">
        <f t="shared" si="14"/>
        <v>0</v>
      </c>
      <c r="K66" s="71">
        <f t="shared" si="9"/>
        <v>0</v>
      </c>
      <c r="L66" s="235"/>
      <c r="M66" s="235"/>
      <c r="N66" s="235"/>
      <c r="O66" s="235"/>
      <c r="P66" s="235"/>
      <c r="Q66" s="235"/>
      <c r="R66" s="235">
        <f t="shared" si="15"/>
        <v>0</v>
      </c>
      <c r="S66" s="71">
        <f t="shared" si="16"/>
        <v>0</v>
      </c>
      <c r="T66" s="235"/>
      <c r="U66" s="235"/>
      <c r="V66" s="235">
        <f t="shared" si="17"/>
        <v>0</v>
      </c>
      <c r="W66" s="71">
        <f t="shared" si="18"/>
        <v>0</v>
      </c>
      <c r="X66" s="235"/>
      <c r="Y66" s="235"/>
      <c r="Z66" s="235"/>
      <c r="AA66" s="235"/>
      <c r="AB66" s="235">
        <f>_xlfn.IFS($R66,0,OR('PwC Setup'!$C$21,$G66&lt;='PwC Setup'!$C$22),-SUM($W66:AA66),1,0)</f>
        <v>0</v>
      </c>
      <c r="AC66" s="71" cm="1">
        <f t="array" ref="AC66">_xlfn.IFS($S66,0,OR('PwC Setup'!$C$21,$G66&lt;='PwC Setup'!$C$22),-SUM($X66:AB66),1,0)</f>
        <v>0</v>
      </c>
      <c r="AD66" s="235"/>
      <c r="AE66" s="235"/>
      <c r="AF66" s="235"/>
      <c r="AG66" s="235"/>
      <c r="AH66" s="235">
        <f>_xlfn.IFS($R66,0,AND(NOT('PwC Setup'!$C$21),$G66&gt;'PwC Setup'!$C$22),-SUM($W66:AG66),1,0)</f>
        <v>0</v>
      </c>
      <c r="AI66" s="71" cm="1">
        <f t="array" ref="AI66">_xlfn.IFS($S66,0,AND(NOT('PwC Setup'!$C$21),$G66&gt;'PwC Setup'!$C$22),-SUM($X66:AH66),1,0)</f>
        <v>0</v>
      </c>
      <c r="AJ66" s="235">
        <f t="shared" si="19"/>
        <v>0</v>
      </c>
      <c r="AK66" s="71">
        <f t="shared" si="21"/>
        <v>0</v>
      </c>
      <c r="AL66" s="71" t="str">
        <v/>
      </c>
      <c r="AM66" s="71" t="str">
        <v/>
      </c>
      <c r="AN66" s="71" t="str">
        <v/>
      </c>
      <c r="AO66" s="71" t="str">
        <v/>
      </c>
      <c r="AP66" t="str">
        <v/>
      </c>
      <c r="AR66" s="121" t="str">
        <v/>
      </c>
      <c r="AS66" s="1" t="str">
        <v/>
      </c>
      <c r="AV66">
        <v>0</v>
      </c>
      <c r="AW66">
        <v>0</v>
      </c>
      <c r="AX66">
        <v>0</v>
      </c>
      <c r="AY66">
        <v>0</v>
      </c>
    </row>
    <row r="67" spans="2:55" x14ac:dyDescent="0.2">
      <c r="B67" s="235"/>
      <c r="C67" s="234"/>
      <c r="D67" s="38"/>
      <c r="E67" s="38"/>
      <c r="F67" s="234"/>
      <c r="G67" s="234"/>
      <c r="H67" s="235"/>
      <c r="I67" s="235"/>
      <c r="J67" s="235">
        <f t="shared" si="14"/>
        <v>0</v>
      </c>
      <c r="K67" s="71">
        <f t="shared" si="9"/>
        <v>0</v>
      </c>
      <c r="L67" s="235"/>
      <c r="M67" s="235"/>
      <c r="N67" s="235"/>
      <c r="O67" s="235"/>
      <c r="P67" s="235"/>
      <c r="Q67" s="235"/>
      <c r="R67" s="235">
        <f t="shared" si="15"/>
        <v>0</v>
      </c>
      <c r="S67" s="71">
        <f t="shared" si="16"/>
        <v>0</v>
      </c>
      <c r="T67" s="235"/>
      <c r="U67" s="235"/>
      <c r="V67" s="235">
        <f t="shared" si="17"/>
        <v>0</v>
      </c>
      <c r="W67" s="71">
        <f t="shared" si="18"/>
        <v>0</v>
      </c>
      <c r="X67" s="235"/>
      <c r="Y67" s="235"/>
      <c r="Z67" s="235"/>
      <c r="AA67" s="235"/>
      <c r="AB67" s="235">
        <f>_xlfn.IFS($R67,0,OR('PwC Setup'!$C$21,$G67&lt;='PwC Setup'!$C$22),-SUM($W67:AA67),1,0)</f>
        <v>0</v>
      </c>
      <c r="AC67" s="71" cm="1">
        <f t="array" ref="AC67">_xlfn.IFS($S67,0,OR('PwC Setup'!$C$21,$G67&lt;='PwC Setup'!$C$22),-SUM($X67:AB67),1,0)</f>
        <v>0</v>
      </c>
      <c r="AD67" s="235"/>
      <c r="AE67" s="235"/>
      <c r="AF67" s="235"/>
      <c r="AG67" s="235"/>
      <c r="AH67" s="235">
        <f>_xlfn.IFS($R67,0,AND(NOT('PwC Setup'!$C$21),$G67&gt;'PwC Setup'!$C$22),-SUM($W67:AG67),1,0)</f>
        <v>0</v>
      </c>
      <c r="AI67" s="71" cm="1">
        <f t="array" ref="AI67">_xlfn.IFS($S67,0,AND(NOT('PwC Setup'!$C$21),$G67&gt;'PwC Setup'!$C$22),-SUM($X67:AH67),1,0)</f>
        <v>0</v>
      </c>
      <c r="AJ67" s="235">
        <f t="shared" si="19"/>
        <v>0</v>
      </c>
      <c r="AK67" s="71">
        <f t="shared" si="21"/>
        <v>0</v>
      </c>
      <c r="AL67" s="71" t="str">
        <v/>
      </c>
      <c r="AM67" s="71" t="str">
        <v/>
      </c>
      <c r="AN67" s="71" t="str">
        <v/>
      </c>
      <c r="AO67" s="71" t="str">
        <v/>
      </c>
      <c r="AP67" t="str">
        <v/>
      </c>
      <c r="AR67" s="121" t="str">
        <v/>
      </c>
      <c r="AS67" s="1" t="str">
        <v/>
      </c>
      <c r="AV67">
        <v>0</v>
      </c>
      <c r="AW67">
        <v>0</v>
      </c>
      <c r="AX67">
        <v>0</v>
      </c>
      <c r="AY67">
        <v>0</v>
      </c>
    </row>
    <row r="68" spans="2:55" x14ac:dyDescent="0.2">
      <c r="B68" s="235"/>
      <c r="C68" s="234"/>
      <c r="D68" s="38"/>
      <c r="E68" s="38"/>
      <c r="F68" s="234"/>
      <c r="G68" s="234"/>
      <c r="H68" s="235"/>
      <c r="I68" s="235"/>
      <c r="J68" s="235">
        <f t="shared" si="14"/>
        <v>0</v>
      </c>
      <c r="K68" s="71">
        <f t="shared" si="9"/>
        <v>0</v>
      </c>
      <c r="L68" s="235"/>
      <c r="M68" s="235"/>
      <c r="N68" s="235"/>
      <c r="O68" s="235"/>
      <c r="P68" s="235"/>
      <c r="Q68" s="235"/>
      <c r="R68" s="235">
        <f t="shared" si="15"/>
        <v>0</v>
      </c>
      <c r="S68" s="71">
        <f t="shared" si="16"/>
        <v>0</v>
      </c>
      <c r="T68" s="235"/>
      <c r="U68" s="235"/>
      <c r="V68" s="235">
        <f t="shared" si="17"/>
        <v>0</v>
      </c>
      <c r="W68" s="71">
        <f t="shared" si="18"/>
        <v>0</v>
      </c>
      <c r="X68" s="235"/>
      <c r="Y68" s="235"/>
      <c r="Z68" s="235"/>
      <c r="AA68" s="235"/>
      <c r="AB68" s="235">
        <f>_xlfn.IFS($R68,0,OR('PwC Setup'!$C$21,$G68&lt;='PwC Setup'!$C$22),-SUM($W68:AA68),1,0)</f>
        <v>0</v>
      </c>
      <c r="AC68" s="71" cm="1">
        <f t="array" ref="AC68">_xlfn.IFS($S68,0,OR('PwC Setup'!$C$21,$G68&lt;='PwC Setup'!$C$22),-SUM($X68:AB68),1,0)</f>
        <v>0</v>
      </c>
      <c r="AD68" s="235"/>
      <c r="AE68" s="235"/>
      <c r="AF68" s="235"/>
      <c r="AG68" s="235"/>
      <c r="AH68" s="235">
        <f>_xlfn.IFS($R68,0,AND(NOT('PwC Setup'!$C$21),$G68&gt;'PwC Setup'!$C$22),-SUM($W68:AG68),1,0)</f>
        <v>0</v>
      </c>
      <c r="AI68" s="71" cm="1">
        <f t="array" ref="AI68">_xlfn.IFS($S68,0,AND(NOT('PwC Setup'!$C$21),$G68&gt;'PwC Setup'!$C$22),-SUM($X68:AH68),1,0)</f>
        <v>0</v>
      </c>
      <c r="AJ68" s="235">
        <f t="shared" si="19"/>
        <v>0</v>
      </c>
      <c r="AK68" s="71">
        <f t="shared" si="21"/>
        <v>0</v>
      </c>
      <c r="AL68" s="71" t="str">
        <v/>
      </c>
      <c r="AM68" s="71" t="str">
        <v/>
      </c>
      <c r="AN68" s="71" t="str">
        <v/>
      </c>
      <c r="AO68" s="71" t="str">
        <v/>
      </c>
      <c r="AP68" t="str">
        <v/>
      </c>
      <c r="AR68" s="121" t="str">
        <v/>
      </c>
      <c r="AS68" s="1" t="str">
        <v/>
      </c>
      <c r="AV68">
        <v>0</v>
      </c>
      <c r="AW68">
        <v>0</v>
      </c>
      <c r="AX68">
        <v>0</v>
      </c>
      <c r="AY68">
        <v>0</v>
      </c>
    </row>
    <row r="69" spans="2:55" ht="15" thickBot="1" x14ac:dyDescent="0.25">
      <c r="K69"/>
      <c r="S69"/>
      <c r="W69"/>
      <c r="X69"/>
      <c r="Y69"/>
      <c r="Z69"/>
      <c r="AA69"/>
      <c r="AB69"/>
      <c r="AC69"/>
      <c r="AD69"/>
      <c r="AE69"/>
      <c r="AF69"/>
      <c r="AG69"/>
      <c r="AH69"/>
      <c r="AI69"/>
      <c r="AJ69"/>
      <c r="AK69"/>
      <c r="AL69" t="str">
        <v/>
      </c>
      <c r="AM69" t="str">
        <v/>
      </c>
      <c r="AN69" t="str">
        <v/>
      </c>
      <c r="AO69" t="str">
        <v/>
      </c>
      <c r="AP69" t="str">
        <v/>
      </c>
    </row>
    <row r="70" spans="2:55" ht="15" thickBot="1" x14ac:dyDescent="0.25">
      <c r="B70" s="62" t="s">
        <v>935</v>
      </c>
      <c r="H70" s="68">
        <f>SUM(H5:H69)</f>
        <v>0</v>
      </c>
      <c r="I70" s="68">
        <f t="shared" ref="I70:AK70" si="22">SUM(I5:I69)</f>
        <v>0</v>
      </c>
      <c r="J70" s="68">
        <f t="shared" si="22"/>
        <v>0</v>
      </c>
      <c r="K70" s="68">
        <f t="shared" si="22"/>
        <v>0</v>
      </c>
      <c r="L70" s="68">
        <f t="shared" si="22"/>
        <v>0</v>
      </c>
      <c r="M70" s="68">
        <f t="shared" si="22"/>
        <v>0</v>
      </c>
      <c r="N70" s="68">
        <f t="shared" si="22"/>
        <v>0</v>
      </c>
      <c r="O70" s="68">
        <f t="shared" si="22"/>
        <v>0</v>
      </c>
      <c r="P70" s="68">
        <f t="shared" si="22"/>
        <v>0</v>
      </c>
      <c r="Q70" s="68">
        <f t="shared" si="22"/>
        <v>0</v>
      </c>
      <c r="R70" s="68">
        <f t="shared" si="22"/>
        <v>0</v>
      </c>
      <c r="S70" s="68">
        <f t="shared" si="22"/>
        <v>0</v>
      </c>
      <c r="T70" s="68">
        <f t="shared" si="22"/>
        <v>0</v>
      </c>
      <c r="U70" s="68">
        <f t="shared" si="22"/>
        <v>0</v>
      </c>
      <c r="V70" s="68">
        <f t="shared" si="22"/>
        <v>0</v>
      </c>
      <c r="W70" s="68">
        <f t="shared" si="22"/>
        <v>0</v>
      </c>
      <c r="X70" s="68">
        <f t="shared" si="22"/>
        <v>0</v>
      </c>
      <c r="Y70" s="68">
        <f t="shared" si="22"/>
        <v>0</v>
      </c>
      <c r="Z70" s="68">
        <f t="shared" si="22"/>
        <v>0</v>
      </c>
      <c r="AA70" s="68">
        <f t="shared" si="22"/>
        <v>0</v>
      </c>
      <c r="AB70" s="68">
        <f t="shared" si="22"/>
        <v>0</v>
      </c>
      <c r="AC70" s="68">
        <f t="shared" si="22"/>
        <v>0</v>
      </c>
      <c r="AD70" s="68">
        <f t="shared" si="22"/>
        <v>0</v>
      </c>
      <c r="AE70" s="68">
        <f t="shared" si="22"/>
        <v>0</v>
      </c>
      <c r="AF70" s="68">
        <f t="shared" si="22"/>
        <v>0</v>
      </c>
      <c r="AG70" s="68">
        <f t="shared" si="22"/>
        <v>0</v>
      </c>
      <c r="AH70" s="68">
        <f t="shared" si="22"/>
        <v>0</v>
      </c>
      <c r="AI70" s="68">
        <f t="shared" si="22"/>
        <v>0</v>
      </c>
      <c r="AJ70" s="68">
        <f t="shared" si="22"/>
        <v>0</v>
      </c>
      <c r="AK70" s="68">
        <f t="shared" si="22"/>
        <v>0</v>
      </c>
      <c r="AL70" s="68"/>
      <c r="AM70" s="68"/>
      <c r="AN70" s="68"/>
      <c r="AO70" s="68"/>
      <c r="AR70" s="62"/>
      <c r="AS70" s="62"/>
      <c r="AT70" s="62"/>
      <c r="AU70" s="62"/>
      <c r="AV70" s="62"/>
      <c r="AW70" s="62"/>
      <c r="AX70" s="62"/>
      <c r="AY70" s="62"/>
    </row>
    <row r="71" spans="2:55" ht="15" thickBot="1" x14ac:dyDescent="0.25">
      <c r="AR71" s="62"/>
      <c r="AS71" s="62"/>
      <c r="AT71" s="62"/>
      <c r="AU71" s="62"/>
      <c r="AV71" s="62"/>
      <c r="AW71" s="62"/>
      <c r="AX71" s="62"/>
      <c r="AY71" s="62"/>
    </row>
    <row r="72" spans="2:55" ht="15" thickBot="1" x14ac:dyDescent="0.25">
      <c r="B72" t="s">
        <v>1377</v>
      </c>
      <c r="H72" s="68">
        <f>'Intangible asset note'!C7-'Intangible asset note'!C22</f>
        <v>0</v>
      </c>
      <c r="J72" s="68">
        <f>'Intangible asset note'!C8-'Intangible asset note'!C23</f>
        <v>0</v>
      </c>
      <c r="L72" s="68">
        <f>'Intangible asset note'!C9</f>
        <v>0</v>
      </c>
      <c r="M72" s="68">
        <f>'Intangible asset note'!C12-'Intangible asset note'!C28</f>
        <v>0</v>
      </c>
      <c r="N72" s="68">
        <f>-'Intangible asset note'!C24</f>
        <v>0</v>
      </c>
      <c r="O72" s="68">
        <f>-'Intangible asset note'!C25</f>
        <v>0</v>
      </c>
      <c r="P72" s="68">
        <f>'Intangible asset note'!C10</f>
        <v>0</v>
      </c>
      <c r="Q72" s="68">
        <f>'Intangible asset note'!C11-'Intangible asset note'!C27</f>
        <v>0</v>
      </c>
      <c r="R72" s="68">
        <f>'Intangible asset note'!C13-'Intangible asset note'!C29</f>
        <v>0</v>
      </c>
      <c r="S72" s="68">
        <f>'Intangible asset note'!C36</f>
        <v>0</v>
      </c>
      <c r="AR72" s="62"/>
      <c r="AS72" s="62"/>
      <c r="AT72" s="62"/>
      <c r="AU72" s="62"/>
      <c r="AV72" s="62"/>
      <c r="AW72" s="62"/>
      <c r="AX72" s="62"/>
      <c r="AY72" s="62"/>
    </row>
    <row r="73" spans="2:55" ht="15" thickBot="1" x14ac:dyDescent="0.25">
      <c r="B73" s="1" t="str">
        <f>IF(OR(H73:S73,0),"Amounts should match the intangible fixed asset note","")</f>
        <v/>
      </c>
      <c r="H73" s="121" t="str">
        <f>IF(OR(H70,H72),IF(H70=H72,0,1),"")</f>
        <v/>
      </c>
      <c r="J73" s="121" t="str">
        <f>IF(OR(SUM(I70:J70),J72),IF(SUM(I70:J70)=J72,0,1),"")</f>
        <v/>
      </c>
      <c r="L73" s="121" t="str">
        <f t="shared" ref="L73:S73" si="23">IF(OR(L70,L72),IF(L70=L72,0,1),"")</f>
        <v/>
      </c>
      <c r="M73" s="121" t="str">
        <f t="shared" si="23"/>
        <v/>
      </c>
      <c r="N73" s="121" t="str">
        <f t="shared" si="23"/>
        <v/>
      </c>
      <c r="O73" s="121" t="str">
        <f t="shared" si="23"/>
        <v/>
      </c>
      <c r="P73" s="121" t="str">
        <f t="shared" si="23"/>
        <v/>
      </c>
      <c r="Q73" s="121" t="str">
        <f t="shared" si="23"/>
        <v/>
      </c>
      <c r="R73" s="121" t="str">
        <f t="shared" si="23"/>
        <v/>
      </c>
      <c r="S73" s="121" t="str">
        <f t="shared" si="23"/>
        <v/>
      </c>
      <c r="AR73" s="62"/>
      <c r="AS73" s="62"/>
      <c r="AT73" s="62"/>
      <c r="AU73" s="62"/>
      <c r="AV73" s="62"/>
      <c r="AW73" s="62"/>
      <c r="AX73" s="62"/>
      <c r="AY73" s="62"/>
    </row>
    <row r="74" spans="2:55" ht="15" thickBot="1" x14ac:dyDescent="0.25">
      <c r="B74" t="s">
        <v>1378</v>
      </c>
      <c r="K74"/>
      <c r="S74"/>
      <c r="T74" s="68">
        <f>-'Intangible asset disposals'!J16</f>
        <v>0</v>
      </c>
      <c r="W74"/>
      <c r="X74"/>
      <c r="Y74"/>
      <c r="Z74"/>
      <c r="AA74"/>
      <c r="AB74"/>
      <c r="AC74"/>
      <c r="AD74"/>
      <c r="AE74"/>
      <c r="AF74"/>
      <c r="AG74"/>
      <c r="AH74"/>
      <c r="AI74"/>
      <c r="AJ74"/>
      <c r="AK74"/>
      <c r="AL74"/>
      <c r="AM74"/>
      <c r="AN74"/>
      <c r="AO74"/>
    </row>
    <row r="75" spans="2:55" hidden="1" x14ac:dyDescent="0.2">
      <c r="B75" s="1" t="str">
        <f>IF(OR(T75,0),B74&amp;" should match","")</f>
        <v/>
      </c>
      <c r="K75"/>
      <c r="S75"/>
      <c r="T75" s="121" t="str">
        <f>IF(OR(T70+U70,T74),IF((T70+U70)=T74,0,1),"")</f>
        <v/>
      </c>
      <c r="W75"/>
      <c r="X75"/>
      <c r="Y75"/>
      <c r="Z75"/>
      <c r="AA75"/>
      <c r="AB75"/>
      <c r="AC75"/>
      <c r="AD75"/>
      <c r="AE75"/>
      <c r="AF75"/>
      <c r="AG75"/>
      <c r="AH75"/>
      <c r="AI75"/>
      <c r="AJ75"/>
      <c r="AK75"/>
      <c r="AL75"/>
      <c r="AM75"/>
      <c r="AN75"/>
      <c r="AO75"/>
      <c r="AZ75" s="62">
        <f>ROW()</f>
        <v>75</v>
      </c>
      <c r="BA75" s="62">
        <v>2</v>
      </c>
      <c r="BB75" t="b">
        <f>NOT(Questionnaire_Research_and_Development_question=Yes)</f>
        <v>1</v>
      </c>
      <c r="BC75" s="62" t="e">
        <f ca="1">IF(DataFlow_Hide_Rows_Enabled,[1]!DCHideRow($B$87,AZ75,BB75,BA75),Message_DataFlow_Disabled)</f>
        <v>#NAME?</v>
      </c>
    </row>
    <row r="76" spans="2:55" ht="28.5" hidden="1" x14ac:dyDescent="0.2">
      <c r="B76" s="5" t="s">
        <v>1379</v>
      </c>
      <c r="F76" s="19"/>
      <c r="K76"/>
      <c r="S76"/>
      <c r="T76" s="121"/>
      <c r="W76"/>
      <c r="X76"/>
      <c r="Y76"/>
      <c r="Z76"/>
      <c r="AA76"/>
      <c r="AB76"/>
      <c r="AC76"/>
      <c r="AD76"/>
      <c r="AE76"/>
      <c r="AF76"/>
      <c r="AG76"/>
      <c r="AH76"/>
      <c r="AI76"/>
      <c r="AJ76"/>
      <c r="AK76"/>
      <c r="AL76"/>
      <c r="AM76"/>
      <c r="AN76"/>
      <c r="AO76"/>
      <c r="AZ76" s="62"/>
      <c r="BB76" s="62"/>
      <c r="BC76" s="62"/>
    </row>
    <row r="77" spans="2:55" ht="30.6" hidden="1" customHeight="1" x14ac:dyDescent="0.2">
      <c r="B77" s="336" t="s">
        <v>1380</v>
      </c>
      <c r="C77" s="336"/>
      <c r="D77" s="336"/>
      <c r="E77" s="336"/>
      <c r="F77" s="336"/>
      <c r="G77" s="336"/>
      <c r="H77" s="336"/>
      <c r="K77"/>
      <c r="S77"/>
      <c r="W77"/>
      <c r="X77"/>
      <c r="Y77"/>
      <c r="Z77"/>
      <c r="AA77"/>
      <c r="AB77"/>
      <c r="AC77"/>
      <c r="AD77"/>
      <c r="AE77"/>
      <c r="AF77"/>
      <c r="AG77"/>
      <c r="AH77"/>
      <c r="AI77"/>
      <c r="AJ77"/>
      <c r="AK77"/>
      <c r="AL77"/>
      <c r="AM77"/>
      <c r="AN77"/>
      <c r="AO77"/>
      <c r="AZ77" s="62">
        <f>ROW()</f>
        <v>77</v>
      </c>
      <c r="BA77" s="62">
        <v>1</v>
      </c>
      <c r="BB77" t="b">
        <f>OR(BB75,NOT(Intangible_asset_allowances_RD_claim_question=Yes))</f>
        <v>1</v>
      </c>
      <c r="BC77" s="62" t="e">
        <f ca="1">IF(DataFlow_Hide_Rows_Enabled,[1]!DCHideRow($B$87,AZ77,BB77,BA77),Message_DataFlow_Disabled)</f>
        <v>#NAME?</v>
      </c>
    </row>
    <row r="78" spans="2:55" x14ac:dyDescent="0.2">
      <c r="B78" s="1"/>
      <c r="H78" s="121"/>
      <c r="L78" s="121"/>
      <c r="N78" s="121"/>
      <c r="O78" s="121"/>
      <c r="P78" s="121"/>
      <c r="Q78" s="121"/>
      <c r="S78" s="121"/>
      <c r="AO78"/>
      <c r="AR78" s="62"/>
      <c r="AS78" s="62"/>
      <c r="AT78" s="62"/>
      <c r="AU78" s="62"/>
      <c r="AV78" s="62"/>
      <c r="AW78" s="62"/>
      <c r="AX78" s="62"/>
      <c r="AY78" s="62"/>
      <c r="AZ78" s="62"/>
      <c r="BC78" s="62"/>
    </row>
    <row r="79" spans="2:55" x14ac:dyDescent="0.2">
      <c r="B79" t="s">
        <v>1205</v>
      </c>
      <c r="AU79" s="62"/>
      <c r="AV79" s="62"/>
      <c r="AW79" s="62"/>
      <c r="AX79" s="62"/>
      <c r="AY79" s="62"/>
    </row>
    <row r="80" spans="2:55" ht="15" x14ac:dyDescent="0.2">
      <c r="B80" s="35" t="s">
        <v>633</v>
      </c>
      <c r="G80" s="35"/>
      <c r="AR80" s="121"/>
      <c r="AS80" s="121"/>
      <c r="AT80" s="121"/>
      <c r="AU80" s="62"/>
      <c r="AV80" s="62"/>
      <c r="AW80" s="62"/>
      <c r="AX80" s="62"/>
      <c r="AY80" s="62"/>
      <c r="AZ80" s="62"/>
    </row>
    <row r="81" spans="1:41" x14ac:dyDescent="0.2">
      <c r="B81" t="s">
        <v>936</v>
      </c>
    </row>
    <row r="82" spans="1:41" ht="14.25" customHeight="1" x14ac:dyDescent="0.2">
      <c r="B82" s="350"/>
      <c r="C82" s="350"/>
      <c r="D82" s="350"/>
      <c r="E82" s="350"/>
      <c r="F82" s="350"/>
      <c r="G82" s="350"/>
      <c r="H82" s="350"/>
      <c r="K82"/>
    </row>
    <row r="83" spans="1:41" ht="14.25" customHeight="1" x14ac:dyDescent="0.2">
      <c r="B83" s="350"/>
      <c r="C83" s="350"/>
      <c r="D83" s="350"/>
      <c r="E83" s="350"/>
      <c r="F83" s="350"/>
      <c r="G83" s="350"/>
      <c r="H83" s="350"/>
      <c r="K83"/>
    </row>
    <row r="84" spans="1:41" ht="14.25" customHeight="1" x14ac:dyDescent="0.2">
      <c r="B84" s="350"/>
      <c r="C84" s="350"/>
      <c r="D84" s="350"/>
      <c r="E84" s="350"/>
      <c r="F84" s="350"/>
      <c r="G84" s="350"/>
      <c r="H84" s="350"/>
      <c r="K84"/>
    </row>
    <row r="85" spans="1:41" x14ac:dyDescent="0.2">
      <c r="K85"/>
      <c r="S85"/>
      <c r="W85"/>
      <c r="X85"/>
      <c r="Y85"/>
      <c r="Z85"/>
      <c r="AA85"/>
      <c r="AB85"/>
      <c r="AC85"/>
      <c r="AD85"/>
      <c r="AE85"/>
      <c r="AF85"/>
      <c r="AG85"/>
      <c r="AH85"/>
      <c r="AI85"/>
      <c r="AJ85"/>
      <c r="AK85"/>
      <c r="AL85"/>
      <c r="AM85"/>
      <c r="AN85"/>
      <c r="AO85"/>
    </row>
    <row r="86" spans="1:41" ht="15.75" hidden="1" thickBot="1" x14ac:dyDescent="0.3">
      <c r="A86" s="14" t="s">
        <v>83</v>
      </c>
    </row>
    <row r="87" spans="1:41" hidden="1" x14ac:dyDescent="0.2">
      <c r="A87" t="s">
        <v>2</v>
      </c>
      <c r="B87" t="e">
        <f ca="1">[1]!DCRefersToSheetName()</f>
        <v>#NAME?</v>
      </c>
    </row>
    <row r="88" spans="1:41" hidden="1" x14ac:dyDescent="0.2">
      <c r="A88" t="s">
        <v>18</v>
      </c>
      <c r="B88" t="e">
        <f ca="1">SheetName</f>
        <v>#NAME?</v>
      </c>
    </row>
    <row r="89" spans="1:41" hidden="1" x14ac:dyDescent="0.2">
      <c r="A89" t="s">
        <v>107</v>
      </c>
      <c r="B89" t="e">
        <f ca="1">Admin!G74</f>
        <v>#NAME?</v>
      </c>
    </row>
    <row r="90" spans="1:41" hidden="1" x14ac:dyDescent="0.2">
      <c r="A90" t="s">
        <v>108</v>
      </c>
      <c r="B90" t="e">
        <f ca="1">Admin!H74</f>
        <v>#NAME?</v>
      </c>
    </row>
    <row r="91" spans="1:41" hidden="1" x14ac:dyDescent="0.2">
      <c r="A91" t="s">
        <v>109</v>
      </c>
      <c r="B91" t="b">
        <f>Admin!I74</f>
        <v>1</v>
      </c>
    </row>
    <row r="92" spans="1:41" hidden="1" x14ac:dyDescent="0.2">
      <c r="A92" t="s">
        <v>1183</v>
      </c>
      <c r="B92" s="40" t="b">
        <f>H70&lt;&gt;0</f>
        <v>0</v>
      </c>
    </row>
    <row r="93" spans="1:41" hidden="1" x14ac:dyDescent="0.2">
      <c r="A93" s="62" t="s">
        <v>506</v>
      </c>
      <c r="B93" s="62" t="str" cm="1">
        <f t="array" ref="B93">_VALIDATIONSMESSAGE2(Validation_Count,_xlfn.VSTACK("Data entry is not complete"),)</f>
        <v/>
      </c>
      <c r="K93"/>
      <c r="S93"/>
      <c r="W93"/>
      <c r="X93"/>
      <c r="Y93"/>
      <c r="Z93"/>
      <c r="AA93"/>
      <c r="AB93"/>
      <c r="AC93"/>
      <c r="AD93"/>
      <c r="AE93"/>
      <c r="AF93"/>
      <c r="AG93"/>
      <c r="AH93"/>
      <c r="AI93"/>
      <c r="AJ93"/>
      <c r="AK93"/>
      <c r="AL93"/>
      <c r="AM93"/>
      <c r="AN93"/>
      <c r="AO93"/>
    </row>
    <row r="94" spans="1:41" hidden="1" x14ac:dyDescent="0.2">
      <c r="A94" s="62" t="s">
        <v>483</v>
      </c>
      <c r="B94" s="85">
        <f>SUM($AR$57:$AR$69,$H$73:$S$73,$T$75)</f>
        <v>0</v>
      </c>
      <c r="K94"/>
      <c r="S94"/>
      <c r="W94"/>
      <c r="X94"/>
      <c r="Y94"/>
      <c r="Z94"/>
      <c r="AA94"/>
      <c r="AB94"/>
      <c r="AC94"/>
      <c r="AD94"/>
      <c r="AE94"/>
      <c r="AF94"/>
      <c r="AG94"/>
      <c r="AH94"/>
      <c r="AI94"/>
      <c r="AJ94"/>
      <c r="AK94"/>
      <c r="AL94"/>
      <c r="AM94"/>
      <c r="AN94"/>
      <c r="AO94"/>
    </row>
    <row r="95" spans="1:41" ht="15.75" hidden="1" thickBot="1" x14ac:dyDescent="0.3">
      <c r="A95" s="14" t="s">
        <v>737</v>
      </c>
    </row>
    <row r="96" spans="1:41" hidden="1" x14ac:dyDescent="0.2">
      <c r="A96" t="s">
        <v>738</v>
      </c>
    </row>
    <row r="97" spans="1:42" hidden="1" x14ac:dyDescent="0.2">
      <c r="A97" t="s">
        <v>613</v>
      </c>
      <c r="C97">
        <f>COLUMN()</f>
        <v>3</v>
      </c>
      <c r="E97">
        <f>COLUMN()</f>
        <v>5</v>
      </c>
      <c r="X97" s="62">
        <f>COLUMN()</f>
        <v>24</v>
      </c>
      <c r="AE97" s="62">
        <f>COLUMN()</f>
        <v>31</v>
      </c>
      <c r="AK97" s="62">
        <f>COLUMN()</f>
        <v>37</v>
      </c>
    </row>
    <row r="98" spans="1:42" hidden="1" x14ac:dyDescent="0.2">
      <c r="A98" t="s">
        <v>1381</v>
      </c>
      <c r="C98">
        <v>1</v>
      </c>
      <c r="E98">
        <v>1</v>
      </c>
      <c r="X98" s="62">
        <f>COLUMN($AD2)-X97+1</f>
        <v>7</v>
      </c>
      <c r="AE98" s="62">
        <f>COLUMN($AJ2)-AE97+1</f>
        <v>6</v>
      </c>
      <c r="AK98" s="62">
        <v>1</v>
      </c>
    </row>
    <row r="99" spans="1:42" hidden="1" x14ac:dyDescent="0.2">
      <c r="A99" t="s">
        <v>1382</v>
      </c>
      <c r="C99" t="b">
        <f>NOT(Multiple_Business)</f>
        <v>1</v>
      </c>
      <c r="E99" t="b">
        <f>IsClient</f>
        <v>0</v>
      </c>
      <c r="X99" s="62" t="b">
        <f>AND(single_AP,IsClient)</f>
        <v>0</v>
      </c>
      <c r="AE99" s="62" t="b">
        <f>single_AP</f>
        <v>1</v>
      </c>
      <c r="AK99" s="62" t="b">
        <f>AND(single_AP,IsClient)</f>
        <v>0</v>
      </c>
    </row>
    <row r="100" spans="1:42" hidden="1" x14ac:dyDescent="0.2">
      <c r="A100" t="s">
        <v>113</v>
      </c>
      <c r="C100" t="e">
        <f ca="1">IF(DataFlow_Hide_Cols_Enabled,[1]!DCHideCol(SheetName,C97,C99,C98),Message_DataFlow_Disabled)</f>
        <v>#NAME?</v>
      </c>
      <c r="E100" t="e">
        <f ca="1">IF(DataFlow_Hide_Cols_Enabled,[1]!DCHideCol(SheetName,E97,E99,E98),Message_DataFlow_Disabled)</f>
        <v>#NAME?</v>
      </c>
      <c r="X100" t="e">
        <f ca="1">IF(DataFlow_Hide_Cols_Enabled,[1]!DCHideCol($B$87,X97,X99,X98),Message_DataFlow_Disabled)</f>
        <v>#NAME?</v>
      </c>
      <c r="AE100" t="e">
        <f ca="1">IF(DataFlow_Hide_Cols_Enabled,[1]!DCHideCol($B$87,AE97,AE99,AE98),Message_DataFlow_Disabled)</f>
        <v>#NAME?</v>
      </c>
      <c r="AF100"/>
      <c r="AK100" t="e">
        <f ca="1">IF(DataFlow_Hide_Cols_Enabled,[1]!DCHideCol($B$87,AK97,AK99,AK98),Message_DataFlow_Disabled)</f>
        <v>#NAME?</v>
      </c>
      <c r="AP100" t="e">
        <f ca="1">IF(DataFlow_Hide_Cols_Enabled,[1]!DCHideCol($B$87,COLUMN(),IsClient,1),Message_DataFlow_Disabled)</f>
        <v>#NAME?</v>
      </c>
    </row>
    <row r="101" spans="1:42" hidden="1" x14ac:dyDescent="0.2">
      <c r="A101" t="s">
        <v>114</v>
      </c>
    </row>
  </sheetData>
  <sheetProtection sort="0" autoFilter="0" pivotTables="0"/>
  <mergeCells count="2">
    <mergeCell ref="B82:H84"/>
    <mergeCell ref="B77:H77"/>
  </mergeCells>
  <dataValidations count="2">
    <dataValidation type="list" allowBlank="1" showInputMessage="1" showErrorMessage="1" sqref="D58:D68" xr:uid="{00000000-0002-0000-2800-000000000000}">
      <formula1>YES_NO_LIST</formula1>
    </dataValidation>
    <dataValidation type="list" allowBlank="1" showInputMessage="1" showErrorMessage="1" sqref="F76" xr:uid="{00000000-0002-0000-2800-000001000000}">
      <formula1>Yes_No_Not_known</formula1>
    </dataValidation>
  </dataValidations>
  <hyperlinks>
    <hyperlink ref="A3" location="Index!A1" display="Index" xr:uid="{00000000-0004-0000-28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9" id="{71CF8022-936F-4E34-BB4D-D832A01E349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H73</xm:sqref>
        </x14:conditionalFormatting>
        <x14:conditionalFormatting xmlns:xm="http://schemas.microsoft.com/office/excel/2006/main">
          <x14:cfRule type="iconSet" priority="9" id="{4BFE815A-108A-43F1-BC84-2315C97DBE5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H78</xm:sqref>
        </x14:conditionalFormatting>
        <x14:conditionalFormatting xmlns:xm="http://schemas.microsoft.com/office/excel/2006/main">
          <x14:cfRule type="iconSet" priority="1" id="{6B74C607-97D8-45EC-881C-62DA899DB74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J73</xm:sqref>
        </x14:conditionalFormatting>
        <x14:conditionalFormatting xmlns:xm="http://schemas.microsoft.com/office/excel/2006/main">
          <x14:cfRule type="iconSet" priority="18" id="{D207CED4-9F03-4E71-9157-FB60FF80176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L73</xm:sqref>
        </x14:conditionalFormatting>
        <x14:conditionalFormatting xmlns:xm="http://schemas.microsoft.com/office/excel/2006/main">
          <x14:cfRule type="iconSet" priority="8" id="{2787037E-D368-428F-B79A-E140272BF0A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L78</xm:sqref>
        </x14:conditionalFormatting>
        <x14:conditionalFormatting xmlns:xm="http://schemas.microsoft.com/office/excel/2006/main">
          <x14:cfRule type="iconSet" priority="12" id="{298B6147-E489-412E-BA11-EDEF8A2CA6C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M73</xm:sqref>
        </x14:conditionalFormatting>
        <x14:conditionalFormatting xmlns:xm="http://schemas.microsoft.com/office/excel/2006/main">
          <x14:cfRule type="iconSet" priority="17" id="{4546FEE7-5914-4DFD-8979-0E25C174677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N73</xm:sqref>
        </x14:conditionalFormatting>
        <x14:conditionalFormatting xmlns:xm="http://schemas.microsoft.com/office/excel/2006/main">
          <x14:cfRule type="iconSet" priority="7" id="{95D74818-A6D1-468F-BFFA-72BC4184AAB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N78</xm:sqref>
        </x14:conditionalFormatting>
        <x14:conditionalFormatting xmlns:xm="http://schemas.microsoft.com/office/excel/2006/main">
          <x14:cfRule type="iconSet" priority="16" id="{19015AAE-7336-4E77-8D15-69F9116AB5E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O73</xm:sqref>
        </x14:conditionalFormatting>
        <x14:conditionalFormatting xmlns:xm="http://schemas.microsoft.com/office/excel/2006/main">
          <x14:cfRule type="iconSet" priority="6" id="{0DC731A8-8CFA-4C90-9E34-00348CB5864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O78</xm:sqref>
        </x14:conditionalFormatting>
        <x14:conditionalFormatting xmlns:xm="http://schemas.microsoft.com/office/excel/2006/main">
          <x14:cfRule type="iconSet" priority="15" id="{512F7872-D4A5-4D96-9914-3EC9B4A5995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P73</xm:sqref>
        </x14:conditionalFormatting>
        <x14:conditionalFormatting xmlns:xm="http://schemas.microsoft.com/office/excel/2006/main">
          <x14:cfRule type="iconSet" priority="5" id="{E74EF4F5-4138-4DD8-9CB5-771BC2D8E75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P78</xm:sqref>
        </x14:conditionalFormatting>
        <x14:conditionalFormatting xmlns:xm="http://schemas.microsoft.com/office/excel/2006/main">
          <x14:cfRule type="iconSet" priority="14" id="{C7F1CEB4-8AAC-47E0-B1E0-23DBB20F02E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Q73</xm:sqref>
        </x14:conditionalFormatting>
        <x14:conditionalFormatting xmlns:xm="http://schemas.microsoft.com/office/excel/2006/main">
          <x14:cfRule type="iconSet" priority="4" id="{59191F91-8813-4CC5-838C-C97DF444B83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Q78</xm:sqref>
        </x14:conditionalFormatting>
        <x14:conditionalFormatting xmlns:xm="http://schemas.microsoft.com/office/excel/2006/main">
          <x14:cfRule type="iconSet" priority="11" id="{76FE14B2-9D7A-48E3-829B-9C42560D43B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R73</xm:sqref>
        </x14:conditionalFormatting>
        <x14:conditionalFormatting xmlns:xm="http://schemas.microsoft.com/office/excel/2006/main">
          <x14:cfRule type="iconSet" priority="13" id="{A2DB8CC5-B4B2-4E58-B875-A827812C673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S73</xm:sqref>
        </x14:conditionalFormatting>
        <x14:conditionalFormatting xmlns:xm="http://schemas.microsoft.com/office/excel/2006/main">
          <x14:cfRule type="iconSet" priority="3" id="{4CF18E84-F39A-4BD1-ACA6-5FE0C82394A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S78</xm:sqref>
        </x14:conditionalFormatting>
        <x14:conditionalFormatting xmlns:xm="http://schemas.microsoft.com/office/excel/2006/main">
          <x14:cfRule type="iconSet" priority="2" id="{90AD8977-8BE6-445C-B363-51D625439E03}">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T75:T76</xm:sqref>
        </x14:conditionalFormatting>
        <x14:conditionalFormatting xmlns:xm="http://schemas.microsoft.com/office/excel/2006/main">
          <x14:cfRule type="iconSet" priority="192" id="{66296470-10D8-41C9-AEFF-8FC350431BB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AR58:AR68</xm:sqref>
        </x14:conditionalFormatting>
        <x14:conditionalFormatting xmlns:xm="http://schemas.microsoft.com/office/excel/2006/main">
          <x14:cfRule type="iconSet" priority="21" id="{9740748F-0222-48F3-BF2D-59CD7BF0AD5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AR80:AT80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2800-000002000000}">
          <x14:formula1>
            <xm:f>_xlfn.ANCHORARRAY('PwC Setup'!$B$74)</xm:f>
          </x14:formula1>
          <xm:sqref>C58:C68</xm:sqref>
        </x14:dataValidation>
        <x14:dataValidation type="list" allowBlank="1" showInputMessage="1" showErrorMessage="1" xr:uid="{00000000-0002-0000-2800-000003000000}">
          <x14:formula1>
            <xm:f>Lists!$AX$4:$AX$11</xm:f>
          </x14:formula1>
          <xm:sqref>E58:E68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F4EEE-A541-4863-A426-1C52980275AB}">
  <sheetPr>
    <tabColor theme="8" tint="0.79995117038483843"/>
    <pageSetUpPr autoPageBreaks="0" fitToPage="1"/>
  </sheetPr>
  <dimension ref="A1:S42"/>
  <sheetViews>
    <sheetView workbookViewId="0">
      <pane xSplit="2" ySplit="3" topLeftCell="C4" activePane="bottomRight" state="frozen"/>
      <selection pane="topRight"/>
      <selection pane="bottomLeft"/>
      <selection pane="bottomRight" activeCell="B5" sqref="B5"/>
    </sheetView>
  </sheetViews>
  <sheetFormatPr defaultColWidth="8.625" defaultRowHeight="14.25" x14ac:dyDescent="0.2"/>
  <cols>
    <col min="1" max="1" width="7.125" style="62" customWidth="1"/>
    <col min="2" max="2" width="40.125" style="62" customWidth="1"/>
    <col min="3" max="3" width="23.625" style="62" customWidth="1"/>
    <col min="4" max="4" width="15.125" style="62" customWidth="1"/>
    <col min="5" max="5" width="15.125" style="62" hidden="1" customWidth="1"/>
    <col min="6" max="11" width="15.625" style="62" customWidth="1"/>
    <col min="12" max="12" width="10.125" style="62" customWidth="1"/>
    <col min="13" max="13" width="6.875" style="62" customWidth="1"/>
    <col min="14" max="14" width="35.5" style="62" bestFit="1" customWidth="1"/>
    <col min="15" max="15" width="8.625" style="62"/>
    <col min="16" max="19" width="8.625" style="62" hidden="1" customWidth="1"/>
    <col min="20" max="16384" width="8.625" style="62"/>
  </cols>
  <sheetData>
    <row r="1" spans="1:19" ht="23.25" x14ac:dyDescent="0.35">
      <c r="A1" s="63" t="str">
        <f>+Lists!$L$4</f>
        <v>Entity_0001 - Period end: 30/11/2024</v>
      </c>
    </row>
    <row r="2" spans="1:19" x14ac:dyDescent="0.2">
      <c r="A2" s="13" t="e" cm="1">
        <f t="array" aca="1" ref="A2" ca="1">HYPERLINK("#Help!Navigation_"&amp;SUBSTITUTE(SheetName," ","_"),"Help")</f>
        <v>#NAME?</v>
      </c>
      <c r="O2"/>
      <c r="Q2" s="62" t="s">
        <v>808</v>
      </c>
    </row>
    <row r="3" spans="1:19" ht="30.75" thickBot="1" x14ac:dyDescent="0.3">
      <c r="A3" s="64" t="s">
        <v>117</v>
      </c>
      <c r="B3" s="65" t="s">
        <v>785</v>
      </c>
      <c r="C3" s="65" t="s">
        <v>1196</v>
      </c>
      <c r="D3" s="65" t="s">
        <v>1343</v>
      </c>
      <c r="E3" s="65" t="s">
        <v>1197</v>
      </c>
      <c r="F3" s="65" t="s">
        <v>1208</v>
      </c>
      <c r="G3" s="65" t="s">
        <v>1211</v>
      </c>
      <c r="H3" s="65" t="s">
        <v>1383</v>
      </c>
      <c r="I3" s="65" t="s">
        <v>1215</v>
      </c>
      <c r="J3" s="65" t="s">
        <v>1216</v>
      </c>
      <c r="K3" s="65" t="s">
        <v>1217</v>
      </c>
      <c r="N3" s="136" t="s">
        <v>808</v>
      </c>
      <c r="O3"/>
      <c r="P3" s="62" t="s">
        <v>7</v>
      </c>
      <c r="Q3" s="136" t="s">
        <v>1196</v>
      </c>
      <c r="R3" s="62" t="s">
        <v>1197</v>
      </c>
      <c r="S3" s="136" t="s">
        <v>1199</v>
      </c>
    </row>
    <row r="4" spans="1:19" x14ac:dyDescent="0.2">
      <c r="G4" s="67" t="str">
        <f t="shared" ref="G4:K4" si="0">+Currency_Symbol</f>
        <v>£</v>
      </c>
      <c r="H4" s="67" t="str">
        <f t="shared" si="0"/>
        <v>£</v>
      </c>
      <c r="I4" s="67" t="str">
        <f t="shared" si="0"/>
        <v>£</v>
      </c>
      <c r="J4" s="67" t="str">
        <f t="shared" si="0"/>
        <v>£</v>
      </c>
      <c r="K4" s="67" t="str">
        <f t="shared" si="0"/>
        <v>£</v>
      </c>
      <c r="M4" s="122" t="str" cm="1">
        <f t="array" ref="M4:N14">_xlfn.IFS($Q$4:$Q$14,_xlfn.HSTACK(1,Message_Select_Dropdowns),$R$4:$R$14,_xlfn.HSTACK(1,Message_Select_Business),$S$4:$S$14,_xlfn.HSTACK(1,Message_Enter_Date),1,{"",""})</f>
        <v/>
      </c>
      <c r="N4" t="str">
        <v/>
      </c>
      <c r="O4"/>
      <c r="Q4" s="90" cm="1">
        <f t="array" ref="Q4:Q14">IF((LEN($B$4:$B$14)&lt;&gt;0)*NOT(IsClient),IF((LEN($C$4:$C$14)=0)+(LEN($D$4:$D$14)=0),1,0),0)</f>
        <v>0</v>
      </c>
      <c r="R4" s="90" cm="1">
        <f t="array" ref="R4:R14">IF((LEN($B$4:$B$14)&lt;&gt;0),IF((LEN($E$4:$E$14)=0)*Multiple_Business,2,0),0)</f>
        <v>0</v>
      </c>
      <c r="S4" s="90" cm="1">
        <f t="array" ref="S4:S14">IF((LEN($B$4:$B$14)&lt;&gt;0),IF(ISNUMBER($F$4:$F$14),0,3),0)</f>
        <v>0</v>
      </c>
    </row>
    <row r="5" spans="1:19" x14ac:dyDescent="0.2">
      <c r="B5" s="234"/>
      <c r="C5" s="233"/>
      <c r="D5" s="233"/>
      <c r="E5" s="234"/>
      <c r="F5" s="234"/>
      <c r="G5" s="235"/>
      <c r="H5" s="235"/>
      <c r="I5" s="71">
        <f t="shared" ref="I5:I14" si="1">SUM(G5:H5)</f>
        <v>0</v>
      </c>
      <c r="J5" s="235"/>
      <c r="K5" s="71">
        <f>SUM($I5:$J5)</f>
        <v>0</v>
      </c>
      <c r="M5" s="121" t="str">
        <v/>
      </c>
      <c r="N5" s="1" t="str">
        <v/>
      </c>
      <c r="Q5" s="62">
        <v>0</v>
      </c>
      <c r="R5" s="62">
        <v>0</v>
      </c>
      <c r="S5" s="62">
        <v>0</v>
      </c>
    </row>
    <row r="6" spans="1:19" x14ac:dyDescent="0.2">
      <c r="B6" s="234"/>
      <c r="C6" s="233"/>
      <c r="D6" s="233"/>
      <c r="E6" s="234"/>
      <c r="F6" s="234"/>
      <c r="G6" s="235"/>
      <c r="H6" s="235"/>
      <c r="I6" s="71">
        <f t="shared" si="1"/>
        <v>0</v>
      </c>
      <c r="J6" s="235"/>
      <c r="K6" s="71">
        <f t="shared" ref="K6:K14" si="2">SUM($I6:$J6)</f>
        <v>0</v>
      </c>
      <c r="M6" s="121" t="str">
        <v/>
      </c>
      <c r="N6" s="1" t="str">
        <v/>
      </c>
      <c r="Q6" s="62">
        <v>0</v>
      </c>
      <c r="R6" s="62">
        <v>0</v>
      </c>
      <c r="S6" s="62">
        <v>0</v>
      </c>
    </row>
    <row r="7" spans="1:19" x14ac:dyDescent="0.2">
      <c r="B7" s="234"/>
      <c r="C7" s="233"/>
      <c r="D7" s="233"/>
      <c r="E7" s="234"/>
      <c r="F7" s="234"/>
      <c r="G7" s="235"/>
      <c r="H7" s="235"/>
      <c r="I7" s="71">
        <f t="shared" si="1"/>
        <v>0</v>
      </c>
      <c r="J7" s="235"/>
      <c r="K7" s="71">
        <f t="shared" si="2"/>
        <v>0</v>
      </c>
      <c r="M7" s="121" t="str">
        <v/>
      </c>
      <c r="N7" s="1" t="str">
        <v/>
      </c>
      <c r="Q7" s="62">
        <v>0</v>
      </c>
      <c r="R7" s="62">
        <v>0</v>
      </c>
      <c r="S7" s="62">
        <v>0</v>
      </c>
    </row>
    <row r="8" spans="1:19" x14ac:dyDescent="0.2">
      <c r="B8" s="234"/>
      <c r="C8" s="233"/>
      <c r="D8" s="233"/>
      <c r="E8" s="234"/>
      <c r="F8" s="249"/>
      <c r="G8" s="235"/>
      <c r="H8" s="235"/>
      <c r="I8" s="71">
        <f t="shared" si="1"/>
        <v>0</v>
      </c>
      <c r="J8" s="235"/>
      <c r="K8" s="71">
        <f t="shared" si="2"/>
        <v>0</v>
      </c>
      <c r="M8" s="121" t="str">
        <v/>
      </c>
      <c r="N8" s="1" t="str">
        <v/>
      </c>
      <c r="Q8" s="62">
        <v>0</v>
      </c>
      <c r="R8" s="62">
        <v>0</v>
      </c>
      <c r="S8" s="62">
        <v>0</v>
      </c>
    </row>
    <row r="9" spans="1:19" x14ac:dyDescent="0.2">
      <c r="B9" s="234"/>
      <c r="C9" s="233"/>
      <c r="D9" s="233"/>
      <c r="E9" s="234"/>
      <c r="F9" s="234"/>
      <c r="G9" s="235"/>
      <c r="H9" s="235"/>
      <c r="I9" s="71">
        <f t="shared" si="1"/>
        <v>0</v>
      </c>
      <c r="J9" s="235"/>
      <c r="K9" s="71">
        <f t="shared" si="2"/>
        <v>0</v>
      </c>
      <c r="M9" s="121" t="str">
        <v/>
      </c>
      <c r="N9" s="1" t="str">
        <v/>
      </c>
      <c r="Q9" s="62">
        <v>0</v>
      </c>
      <c r="R9" s="62">
        <v>0</v>
      </c>
      <c r="S9" s="62">
        <v>0</v>
      </c>
    </row>
    <row r="10" spans="1:19" x14ac:dyDescent="0.2">
      <c r="B10" s="234"/>
      <c r="C10" s="233"/>
      <c r="D10" s="233"/>
      <c r="E10" s="234"/>
      <c r="F10" s="234"/>
      <c r="G10" s="235"/>
      <c r="H10" s="235"/>
      <c r="I10" s="71">
        <f t="shared" si="1"/>
        <v>0</v>
      </c>
      <c r="J10" s="235"/>
      <c r="K10" s="71">
        <f t="shared" si="2"/>
        <v>0</v>
      </c>
      <c r="M10" s="121" t="str">
        <v/>
      </c>
      <c r="N10" s="1" t="str">
        <v/>
      </c>
      <c r="Q10" s="62">
        <v>0</v>
      </c>
      <c r="R10" s="62">
        <v>0</v>
      </c>
      <c r="S10" s="62">
        <v>0</v>
      </c>
    </row>
    <row r="11" spans="1:19" x14ac:dyDescent="0.2">
      <c r="B11" s="234"/>
      <c r="C11" s="233"/>
      <c r="D11" s="233"/>
      <c r="E11" s="234"/>
      <c r="F11" s="234"/>
      <c r="G11" s="235"/>
      <c r="H11" s="235"/>
      <c r="I11" s="71">
        <f t="shared" si="1"/>
        <v>0</v>
      </c>
      <c r="J11" s="235"/>
      <c r="K11" s="71">
        <f t="shared" si="2"/>
        <v>0</v>
      </c>
      <c r="M11" s="121" t="str">
        <v/>
      </c>
      <c r="N11" s="1" t="str">
        <v/>
      </c>
      <c r="Q11" s="62">
        <v>0</v>
      </c>
      <c r="R11" s="62">
        <v>0</v>
      </c>
      <c r="S11" s="62">
        <v>0</v>
      </c>
    </row>
    <row r="12" spans="1:19" x14ac:dyDescent="0.2">
      <c r="B12" s="234"/>
      <c r="C12" s="233"/>
      <c r="D12" s="233"/>
      <c r="E12" s="234"/>
      <c r="F12" s="234"/>
      <c r="G12" s="235"/>
      <c r="H12" s="235"/>
      <c r="I12" s="71">
        <f t="shared" si="1"/>
        <v>0</v>
      </c>
      <c r="J12" s="235"/>
      <c r="K12" s="71">
        <f t="shared" si="2"/>
        <v>0</v>
      </c>
      <c r="M12" s="121" t="str">
        <v/>
      </c>
      <c r="N12" s="1" t="str">
        <v/>
      </c>
      <c r="Q12" s="62">
        <v>0</v>
      </c>
      <c r="R12" s="62">
        <v>0</v>
      </c>
      <c r="S12" s="62">
        <v>0</v>
      </c>
    </row>
    <row r="13" spans="1:19" x14ac:dyDescent="0.2">
      <c r="B13" s="234"/>
      <c r="C13" s="233"/>
      <c r="D13" s="233"/>
      <c r="E13" s="234"/>
      <c r="F13" s="234"/>
      <c r="G13" s="235"/>
      <c r="H13" s="235"/>
      <c r="I13" s="71">
        <f t="shared" si="1"/>
        <v>0</v>
      </c>
      <c r="J13" s="235"/>
      <c r="K13" s="71">
        <f t="shared" si="2"/>
        <v>0</v>
      </c>
      <c r="M13" s="121" t="str">
        <v/>
      </c>
      <c r="N13" s="1" t="str">
        <v/>
      </c>
      <c r="Q13" s="62">
        <v>0</v>
      </c>
      <c r="R13" s="62">
        <v>0</v>
      </c>
      <c r="S13" s="62">
        <v>0</v>
      </c>
    </row>
    <row r="14" spans="1:19" x14ac:dyDescent="0.2">
      <c r="B14" s="234"/>
      <c r="C14" s="233"/>
      <c r="D14" s="233"/>
      <c r="E14" s="234"/>
      <c r="F14" s="234"/>
      <c r="G14" s="235"/>
      <c r="H14" s="235"/>
      <c r="I14" s="71">
        <f t="shared" si="1"/>
        <v>0</v>
      </c>
      <c r="J14" s="235"/>
      <c r="K14" s="71">
        <f t="shared" si="2"/>
        <v>0</v>
      </c>
      <c r="M14" s="121" t="str">
        <v/>
      </c>
      <c r="N14" s="1" t="str">
        <v/>
      </c>
      <c r="Q14" s="62">
        <v>0</v>
      </c>
      <c r="R14" s="62">
        <v>0</v>
      </c>
      <c r="S14" s="62">
        <v>0</v>
      </c>
    </row>
    <row r="15" spans="1:19" ht="15" thickBot="1" x14ac:dyDescent="0.25"/>
    <row r="16" spans="1:19" ht="15" thickBot="1" x14ac:dyDescent="0.25">
      <c r="B16" s="62" t="s">
        <v>935</v>
      </c>
      <c r="G16" s="68">
        <f t="shared" ref="G16:K16" si="3">SUM(G5:G15)</f>
        <v>0</v>
      </c>
      <c r="H16" s="68">
        <f t="shared" si="3"/>
        <v>0</v>
      </c>
      <c r="I16" s="68">
        <f t="shared" si="3"/>
        <v>0</v>
      </c>
      <c r="J16" s="68">
        <f t="shared" si="3"/>
        <v>0</v>
      </c>
      <c r="K16" s="68">
        <f t="shared" si="3"/>
        <v>0</v>
      </c>
    </row>
    <row r="17" spans="1:14" ht="15" thickBot="1" x14ac:dyDescent="0.25"/>
    <row r="18" spans="1:14" ht="15" thickBot="1" x14ac:dyDescent="0.25">
      <c r="B18" s="62" t="s">
        <v>1384</v>
      </c>
      <c r="G18" s="68">
        <f>-'Intangible asset note'!D11</f>
        <v>0</v>
      </c>
      <c r="H18" s="68">
        <f>'Intangible asset note'!D27</f>
        <v>0</v>
      </c>
      <c r="K18" s="71"/>
      <c r="M18" s="121" t="str">
        <f>IF(OR(G16,G18,H16,H18),IF(AND(G16=G18,H16=H18),0,1),"")</f>
        <v/>
      </c>
      <c r="N18" s="1" t="str">
        <f>IF(M18=1,"Amounts should match the asset note","")</f>
        <v/>
      </c>
    </row>
    <row r="19" spans="1:14" ht="15" thickBot="1" x14ac:dyDescent="0.25">
      <c r="I19" s="121"/>
      <c r="J19" s="1"/>
      <c r="K19" s="71"/>
    </row>
    <row r="20" spans="1:14" ht="15" thickBot="1" x14ac:dyDescent="0.25">
      <c r="B20" s="62" t="s">
        <v>1223</v>
      </c>
      <c r="K20" s="68">
        <f ca="1">'Net operating expenses'!$C$27</f>
        <v>0</v>
      </c>
      <c r="M20" s="121" t="str">
        <f ca="1">IF(OR(K16,K20),IF(K16=K20,0,1),"")</f>
        <v/>
      </c>
      <c r="N20" s="1" t="str">
        <f ca="1">IF(M20=1,"Profit/loss should match mapped amount","")</f>
        <v/>
      </c>
    </row>
    <row r="21" spans="1:14" x14ac:dyDescent="0.2">
      <c r="B21" s="1"/>
      <c r="G21" s="121"/>
      <c r="H21" s="121"/>
    </row>
    <row r="22" spans="1:14" x14ac:dyDescent="0.2">
      <c r="B22" s="62" t="s">
        <v>1205</v>
      </c>
    </row>
    <row r="23" spans="1:14" ht="15" x14ac:dyDescent="0.2">
      <c r="B23" s="72" t="s">
        <v>633</v>
      </c>
      <c r="C23" s="72"/>
      <c r="D23" s="72"/>
      <c r="E23" s="72"/>
    </row>
    <row r="24" spans="1:14" x14ac:dyDescent="0.2">
      <c r="B24" s="62" t="s">
        <v>936</v>
      </c>
    </row>
    <row r="25" spans="1:14" ht="14.25" customHeight="1" x14ac:dyDescent="0.2">
      <c r="B25" s="341"/>
      <c r="C25" s="341"/>
      <c r="D25" s="341"/>
      <c r="E25" s="341"/>
      <c r="F25" s="341"/>
      <c r="G25" s="341"/>
      <c r="H25" s="341"/>
      <c r="I25" s="341"/>
      <c r="J25" s="341"/>
      <c r="K25" s="341"/>
    </row>
    <row r="26" spans="1:14" ht="14.25" customHeight="1" x14ac:dyDescent="0.2">
      <c r="B26" s="341"/>
      <c r="C26" s="341"/>
      <c r="D26" s="341"/>
      <c r="E26" s="341"/>
      <c r="F26" s="341"/>
      <c r="G26" s="341"/>
      <c r="H26" s="341"/>
      <c r="I26" s="341"/>
      <c r="J26" s="341"/>
      <c r="K26" s="341"/>
    </row>
    <row r="27" spans="1:14" ht="14.25" customHeight="1" x14ac:dyDescent="0.2">
      <c r="B27" s="341"/>
      <c r="C27" s="341"/>
      <c r="D27" s="341"/>
      <c r="E27" s="341"/>
      <c r="F27" s="341"/>
      <c r="G27" s="341"/>
      <c r="H27" s="341"/>
      <c r="I27" s="341"/>
      <c r="J27" s="341"/>
      <c r="K27" s="341"/>
    </row>
    <row r="29" spans="1:14" ht="15.75" hidden="1" thickBot="1" x14ac:dyDescent="0.3">
      <c r="A29" s="73" t="s">
        <v>83</v>
      </c>
    </row>
    <row r="30" spans="1:14" hidden="1" x14ac:dyDescent="0.2">
      <c r="A30" s="62" t="s">
        <v>2</v>
      </c>
      <c r="B30" s="62" t="e">
        <f ca="1">[1]!DCRefersToSheetName()</f>
        <v>#NAME?</v>
      </c>
    </row>
    <row r="31" spans="1:14" hidden="1" x14ac:dyDescent="0.2">
      <c r="A31" s="62" t="s">
        <v>18</v>
      </c>
      <c r="B31" s="62" t="e">
        <f ca="1">SheetName</f>
        <v>#NAME?</v>
      </c>
    </row>
    <row r="32" spans="1:14" hidden="1" x14ac:dyDescent="0.2">
      <c r="A32" s="62" t="s">
        <v>107</v>
      </c>
      <c r="B32" s="62" t="e">
        <f ca="1">Admin!G73</f>
        <v>#NAME?</v>
      </c>
    </row>
    <row r="33" spans="1:16" hidden="1" x14ac:dyDescent="0.2">
      <c r="A33" s="62" t="s">
        <v>108</v>
      </c>
      <c r="B33" s="62" t="e">
        <f ca="1">Admin!H73</f>
        <v>#NAME?</v>
      </c>
    </row>
    <row r="34" spans="1:16" hidden="1" x14ac:dyDescent="0.2">
      <c r="A34" s="62" t="s">
        <v>109</v>
      </c>
      <c r="B34" s="62" t="b">
        <f>Admin!I73</f>
        <v>1</v>
      </c>
    </row>
    <row r="35" spans="1:16" hidden="1" x14ac:dyDescent="0.2">
      <c r="A35" s="62" t="s">
        <v>1183</v>
      </c>
    </row>
    <row r="36" spans="1:16" hidden="1" x14ac:dyDescent="0.2">
      <c r="A36" s="62" t="s">
        <v>1224</v>
      </c>
      <c r="B36" s="62" t="b">
        <f>OR(G18:H18)</f>
        <v>0</v>
      </c>
    </row>
    <row r="37" spans="1:16" customFormat="1" hidden="1" x14ac:dyDescent="0.2">
      <c r="A37" s="62" t="s">
        <v>506</v>
      </c>
      <c r="B37" s="62" t="str" cm="1">
        <f t="array" aca="1" ref="B37" ca="1">_VALIDATIONSMESSAGE2(Validation_Count,_xlfn.VSTACK("Data entry is not complete"),)</f>
        <v/>
      </c>
    </row>
    <row r="38" spans="1:16" customFormat="1" hidden="1" x14ac:dyDescent="0.2">
      <c r="A38" s="62" t="s">
        <v>483</v>
      </c>
      <c r="B38" s="62">
        <f ca="1">SUM($M$5:$M$20)</f>
        <v>0</v>
      </c>
    </row>
    <row r="39" spans="1:16" ht="15.75" hidden="1" thickBot="1" x14ac:dyDescent="0.3">
      <c r="A39" s="73" t="s">
        <v>737</v>
      </c>
      <c r="P39" s="62" t="s">
        <v>1225</v>
      </c>
    </row>
    <row r="40" spans="1:16" hidden="1" x14ac:dyDescent="0.2">
      <c r="A40" s="62" t="s">
        <v>738</v>
      </c>
      <c r="P40" s="62" t="s">
        <v>1226</v>
      </c>
    </row>
    <row r="41" spans="1:16" hidden="1" x14ac:dyDescent="0.2">
      <c r="A41" s="62" t="s">
        <v>1207</v>
      </c>
      <c r="C41" s="62" t="e">
        <f ca="1">IF(DataFlow_Hide_Cols_Enabled,[1]!DCHideCol(SheetName,COLUMN(),IsClient,2),Message_DataFlow_Disabled)</f>
        <v>#NAME?</v>
      </c>
      <c r="E41" s="62" t="e">
        <f ca="1">IF(DataFlow_Hide_Cols_Enabled,[1]!DCHideCol(SheetName,COLUMN(),NOT(Multiple_Business),1),Message_DataFlow_Disabled)</f>
        <v>#NAME?</v>
      </c>
    </row>
    <row r="42" spans="1:16" hidden="1" x14ac:dyDescent="0.2">
      <c r="A42" s="62" t="s">
        <v>114</v>
      </c>
    </row>
  </sheetData>
  <sheetProtection sort="0" autoFilter="0" pivotTables="0"/>
  <mergeCells count="1">
    <mergeCell ref="B25:K27"/>
  </mergeCells>
  <hyperlinks>
    <hyperlink ref="A3" location="Index!A1" display="Index" xr:uid="{00000000-0004-0000-29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4" id="{836D954D-7F08-4BB6-AA2D-53EEDA56832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G21:H21</xm:sqref>
        </x14:conditionalFormatting>
        <x14:conditionalFormatting xmlns:xm="http://schemas.microsoft.com/office/excel/2006/main">
          <x14:cfRule type="iconSet" priority="5" id="{04EABF2E-CC25-4D7E-A47D-383F0AD7DF5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M5:M14</xm:sqref>
        </x14:conditionalFormatting>
        <x14:conditionalFormatting xmlns:xm="http://schemas.microsoft.com/office/excel/2006/main">
          <x14:cfRule type="iconSet" priority="3" id="{B5A3E872-D315-4CF2-AEFB-C3A9A964B03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M18 I19</xm:sqref>
        </x14:conditionalFormatting>
        <x14:conditionalFormatting xmlns:xm="http://schemas.microsoft.com/office/excel/2006/main">
          <x14:cfRule type="iconSet" priority="1" id="{A57EC6EF-7AEC-45D1-A8F1-B6188492DD1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M20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2900-000000000000}">
          <x14:formula1>
            <xm:f>Lists!$BD$4:$BD$9</xm:f>
          </x14:formula1>
          <xm:sqref>C5:C14</xm:sqref>
        </x14:dataValidation>
        <x14:dataValidation type="list" allowBlank="1" showInputMessage="1" showErrorMessage="1" xr:uid="{00000000-0002-0000-2900-000001000000}">
          <x14:formula1>
            <xm:f>Lists!$B$4:$B$5</xm:f>
          </x14:formula1>
          <xm:sqref>D5:D14</xm:sqref>
        </x14:dataValidation>
        <x14:dataValidation type="list" allowBlank="1" showInputMessage="1" showErrorMessage="1" xr:uid="{00000000-0002-0000-2900-000002000000}">
          <x14:formula1>
            <xm:f>_xlfn.ANCHORARRAY('PwC Setup'!$B$74)</xm:f>
          </x14:formula1>
          <xm:sqref>E5:E14</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FF97F-2C45-41DF-9BE4-E103ED02EEA8}">
  <sheetPr>
    <tabColor theme="8" tint="0.79995117038483843"/>
    <pageSetUpPr autoPageBreaks="0" fitToPage="1"/>
  </sheetPr>
  <dimension ref="A1:AG146"/>
  <sheetViews>
    <sheetView workbookViewId="0">
      <pane xSplit="3" ySplit="3" topLeftCell="D4" activePane="bottomRight" state="frozen"/>
      <selection pane="topRight"/>
      <selection pane="bottomLeft"/>
      <selection pane="bottomRight" activeCell="D3" sqref="D3"/>
    </sheetView>
  </sheetViews>
  <sheetFormatPr defaultRowHeight="14.25" x14ac:dyDescent="0.2"/>
  <cols>
    <col min="1" max="1" width="7.625" customWidth="1"/>
    <col min="2" max="2" width="45.875" customWidth="1"/>
    <col min="3" max="6" width="15.625" customWidth="1"/>
    <col min="7" max="29" width="15.625" hidden="1" customWidth="1"/>
    <col min="30" max="30" width="15.625" customWidth="1"/>
    <col min="31" max="33" width="15.625" hidden="1" customWidth="1"/>
    <col min="34" max="37" width="15.625" customWidth="1"/>
    <col min="38" max="39" width="8.625" bestFit="1" customWidth="1"/>
    <col min="40" max="40" width="0" hidden="1" customWidth="1"/>
  </cols>
  <sheetData>
    <row r="1" spans="1:33" ht="23.25" x14ac:dyDescent="0.35">
      <c r="A1" s="7" t="str">
        <f>+Lists!$L$4</f>
        <v>Entity_0001 - Period end: 30/11/2024</v>
      </c>
    </row>
    <row r="2" spans="1:33" x14ac:dyDescent="0.2">
      <c r="A2" s="13" t="e" cm="1">
        <f t="array" aca="1" ref="A2" ca="1">HYPERLINK("#Help!Navigation_"&amp;SUBSTITUTE(SheetName," ","_"),"Help")</f>
        <v>#NAME?</v>
      </c>
      <c r="AE2" t="s">
        <v>737</v>
      </c>
    </row>
    <row r="3" spans="1:33" ht="15.75" thickBot="1" x14ac:dyDescent="0.3">
      <c r="A3" s="11" t="s">
        <v>117</v>
      </c>
      <c r="C3" s="8" t="s">
        <v>935</v>
      </c>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E3" t="s">
        <v>613</v>
      </c>
      <c r="AF3" t="s">
        <v>1389</v>
      </c>
      <c r="AG3" t="s">
        <v>580</v>
      </c>
    </row>
    <row r="5" spans="1:33" ht="33" x14ac:dyDescent="0.2">
      <c r="B5" s="104" t="s">
        <v>1385</v>
      </c>
    </row>
    <row r="7" spans="1:33" hidden="1" x14ac:dyDescent="0.2">
      <c r="B7" t="s">
        <v>1386</v>
      </c>
      <c r="C7" s="233" t="s">
        <v>503</v>
      </c>
      <c r="D7" s="10"/>
      <c r="E7" s="10"/>
      <c r="F7" s="10"/>
      <c r="G7" s="10"/>
      <c r="H7" s="10"/>
      <c r="I7" s="10"/>
      <c r="J7" s="10"/>
      <c r="K7" s="10"/>
      <c r="L7" s="10"/>
      <c r="M7" s="10"/>
      <c r="N7" s="10"/>
      <c r="O7" s="10"/>
      <c r="P7" s="10"/>
      <c r="Q7" s="10"/>
      <c r="R7" s="10"/>
      <c r="S7" s="10"/>
      <c r="T7" s="10"/>
      <c r="U7" s="10"/>
      <c r="V7" s="10"/>
      <c r="W7" s="10"/>
      <c r="X7" s="10"/>
      <c r="Y7" s="10"/>
      <c r="Z7" s="10"/>
      <c r="AA7" s="10"/>
      <c r="AB7" s="10"/>
    </row>
    <row r="8" spans="1:33" ht="28.5" hidden="1" x14ac:dyDescent="0.2">
      <c r="B8" s="5" t="s">
        <v>1387</v>
      </c>
      <c r="C8" s="10"/>
      <c r="D8" s="233" t="s">
        <v>503</v>
      </c>
      <c r="E8" s="233" t="s">
        <v>503</v>
      </c>
      <c r="F8" s="233" t="s">
        <v>503</v>
      </c>
      <c r="G8" s="233" t="s">
        <v>503</v>
      </c>
      <c r="H8" s="233" t="s">
        <v>503</v>
      </c>
      <c r="I8" s="233" t="s">
        <v>503</v>
      </c>
      <c r="J8" s="233" t="s">
        <v>503</v>
      </c>
      <c r="K8" s="233" t="s">
        <v>503</v>
      </c>
      <c r="L8" s="233" t="s">
        <v>503</v>
      </c>
      <c r="M8" s="233" t="s">
        <v>503</v>
      </c>
      <c r="N8" s="233" t="s">
        <v>503</v>
      </c>
      <c r="O8" s="233" t="s">
        <v>503</v>
      </c>
      <c r="P8" s="233" t="s">
        <v>503</v>
      </c>
      <c r="Q8" s="233" t="s">
        <v>503</v>
      </c>
      <c r="R8" s="233" t="s">
        <v>503</v>
      </c>
      <c r="S8" s="233" t="s">
        <v>503</v>
      </c>
      <c r="T8" s="233" t="s">
        <v>503</v>
      </c>
      <c r="U8" s="233" t="s">
        <v>503</v>
      </c>
      <c r="V8" s="233" t="s">
        <v>503</v>
      </c>
      <c r="W8" s="233" t="s">
        <v>503</v>
      </c>
      <c r="X8" s="233" t="s">
        <v>503</v>
      </c>
      <c r="Y8" s="233" t="s">
        <v>503</v>
      </c>
      <c r="Z8" s="233" t="s">
        <v>503</v>
      </c>
      <c r="AA8" s="233" t="s">
        <v>503</v>
      </c>
      <c r="AB8" s="233" t="s">
        <v>503</v>
      </c>
    </row>
    <row r="9" spans="1:33" hidden="1" x14ac:dyDescent="0.2">
      <c r="B9" t="s">
        <v>1388</v>
      </c>
      <c r="C9" s="233" t="s">
        <v>503</v>
      </c>
      <c r="D9" s="10"/>
      <c r="E9" s="10"/>
      <c r="F9" s="10"/>
      <c r="G9" s="10"/>
      <c r="H9" s="10"/>
      <c r="I9" s="10"/>
      <c r="J9" s="10"/>
      <c r="K9" s="10"/>
      <c r="L9" s="10"/>
      <c r="M9" s="10"/>
      <c r="N9" s="10"/>
      <c r="O9" s="10"/>
      <c r="P9" s="10"/>
      <c r="Q9" s="10"/>
      <c r="R9" s="10"/>
      <c r="S9" s="10"/>
      <c r="T9" s="10"/>
      <c r="U9" s="10"/>
      <c r="V9" s="10"/>
      <c r="W9" s="10"/>
      <c r="X9" s="10"/>
      <c r="Y9" s="10"/>
      <c r="Z9" s="10"/>
      <c r="AA9" s="10"/>
      <c r="AB9" s="10"/>
    </row>
    <row r="10" spans="1:33" hidden="1" x14ac:dyDescent="0.2">
      <c r="B10" t="s">
        <v>1390</v>
      </c>
      <c r="C10" s="233" t="s">
        <v>1426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row>
    <row r="11" spans="1:33" hidden="1" x14ac:dyDescent="0.2">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row>
    <row r="12" spans="1:33" ht="15.75" x14ac:dyDescent="0.25">
      <c r="A12" s="6" t="s">
        <v>1392</v>
      </c>
      <c r="AE12">
        <f>ROW()</f>
        <v>12</v>
      </c>
      <c r="AF12">
        <f>AE27-AE12+1</f>
        <v>16</v>
      </c>
      <c r="AG12" t="e">
        <f ca="1">IF(DataFlow_Hide_Rows_Enabled,[1]!DCHideRow($B$128,AE12,IsClient,AF12),Message_DataFlow_Disabled)</f>
        <v>#NAME?</v>
      </c>
    </row>
    <row r="13" spans="1:33" x14ac:dyDescent="0.2">
      <c r="B13" t="s">
        <v>1393</v>
      </c>
      <c r="C13" s="10">
        <f>SUM(D13:AB13)</f>
        <v>0</v>
      </c>
      <c r="D13" s="10">
        <f>D42</f>
        <v>0</v>
      </c>
      <c r="E13" s="10">
        <f t="shared" ref="E13:AB13" si="0">E42</f>
        <v>0</v>
      </c>
      <c r="F13" s="10">
        <f t="shared" si="0"/>
        <v>0</v>
      </c>
      <c r="G13" s="10">
        <f t="shared" si="0"/>
        <v>0</v>
      </c>
      <c r="H13" s="10">
        <f t="shared" ref="H13:V13" si="1">H42</f>
        <v>0</v>
      </c>
      <c r="I13" s="10">
        <f t="shared" si="1"/>
        <v>0</v>
      </c>
      <c r="J13" s="10">
        <f t="shared" si="1"/>
        <v>0</v>
      </c>
      <c r="K13" s="10">
        <f t="shared" si="1"/>
        <v>0</v>
      </c>
      <c r="L13" s="10">
        <f t="shared" si="1"/>
        <v>0</v>
      </c>
      <c r="M13" s="10">
        <f t="shared" si="1"/>
        <v>0</v>
      </c>
      <c r="N13" s="10">
        <f t="shared" si="1"/>
        <v>0</v>
      </c>
      <c r="O13" s="10">
        <f t="shared" si="1"/>
        <v>0</v>
      </c>
      <c r="P13" s="10">
        <f t="shared" si="1"/>
        <v>0</v>
      </c>
      <c r="Q13" s="10">
        <f t="shared" si="1"/>
        <v>0</v>
      </c>
      <c r="R13" s="10">
        <f t="shared" si="1"/>
        <v>0</v>
      </c>
      <c r="S13" s="10">
        <f t="shared" si="1"/>
        <v>0</v>
      </c>
      <c r="T13" s="10">
        <f t="shared" si="1"/>
        <v>0</v>
      </c>
      <c r="U13" s="10">
        <f t="shared" si="1"/>
        <v>0</v>
      </c>
      <c r="V13" s="10">
        <f t="shared" si="1"/>
        <v>0</v>
      </c>
      <c r="W13" s="10">
        <f t="shared" si="0"/>
        <v>0</v>
      </c>
      <c r="X13" s="10">
        <f t="shared" si="0"/>
        <v>0</v>
      </c>
      <c r="Y13" s="10">
        <f t="shared" si="0"/>
        <v>0</v>
      </c>
      <c r="Z13" s="10">
        <f t="shared" si="0"/>
        <v>0</v>
      </c>
      <c r="AA13" s="10">
        <f t="shared" si="0"/>
        <v>0</v>
      </c>
      <c r="AB13" s="10">
        <f t="shared" si="0"/>
        <v>0</v>
      </c>
    </row>
    <row r="14" spans="1:33" x14ac:dyDescent="0.2">
      <c r="B14" t="s">
        <v>1394</v>
      </c>
      <c r="C14" s="10">
        <f>SUM(D14:AB14)</f>
        <v>0</v>
      </c>
      <c r="D14" s="10">
        <f>-D52</f>
        <v>0</v>
      </c>
      <c r="E14" s="10">
        <f t="shared" ref="E14:AB14" si="2">-E52</f>
        <v>0</v>
      </c>
      <c r="F14" s="10">
        <f t="shared" si="2"/>
        <v>0</v>
      </c>
      <c r="G14" s="10">
        <f t="shared" si="2"/>
        <v>0</v>
      </c>
      <c r="H14" s="10">
        <f t="shared" ref="H14:V14" si="3">-H52</f>
        <v>0</v>
      </c>
      <c r="I14" s="10">
        <f t="shared" si="3"/>
        <v>0</v>
      </c>
      <c r="J14" s="10">
        <f t="shared" si="3"/>
        <v>0</v>
      </c>
      <c r="K14" s="10">
        <f t="shared" si="3"/>
        <v>0</v>
      </c>
      <c r="L14" s="10">
        <f t="shared" si="3"/>
        <v>0</v>
      </c>
      <c r="M14" s="10">
        <f t="shared" si="3"/>
        <v>0</v>
      </c>
      <c r="N14" s="10">
        <f t="shared" si="3"/>
        <v>0</v>
      </c>
      <c r="O14" s="10">
        <f t="shared" si="3"/>
        <v>0</v>
      </c>
      <c r="P14" s="10">
        <f t="shared" si="3"/>
        <v>0</v>
      </c>
      <c r="Q14" s="10">
        <f t="shared" si="3"/>
        <v>0</v>
      </c>
      <c r="R14" s="10">
        <f t="shared" si="3"/>
        <v>0</v>
      </c>
      <c r="S14" s="10">
        <f t="shared" si="3"/>
        <v>0</v>
      </c>
      <c r="T14" s="10">
        <f t="shared" si="3"/>
        <v>0</v>
      </c>
      <c r="U14" s="10">
        <f t="shared" si="3"/>
        <v>0</v>
      </c>
      <c r="V14" s="10">
        <f t="shared" si="3"/>
        <v>0</v>
      </c>
      <c r="W14" s="10">
        <f t="shared" si="2"/>
        <v>0</v>
      </c>
      <c r="X14" s="10">
        <f t="shared" si="2"/>
        <v>0</v>
      </c>
      <c r="Y14" s="10">
        <f t="shared" si="2"/>
        <v>0</v>
      </c>
      <c r="Z14" s="10">
        <f t="shared" si="2"/>
        <v>0</v>
      </c>
      <c r="AA14" s="10">
        <f t="shared" si="2"/>
        <v>0</v>
      </c>
      <c r="AB14" s="10">
        <f t="shared" si="2"/>
        <v>0</v>
      </c>
    </row>
    <row r="15" spans="1:33" ht="15" thickBot="1" x14ac:dyDescent="0.25">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row>
    <row r="16" spans="1:33" ht="15" thickBot="1" x14ac:dyDescent="0.25">
      <c r="B16" t="s">
        <v>1395</v>
      </c>
      <c r="C16" s="23">
        <f>SUM(D16:AB16)</f>
        <v>0</v>
      </c>
      <c r="D16" s="23">
        <f>SUM(D13:D14)</f>
        <v>0</v>
      </c>
      <c r="E16" s="23">
        <f t="shared" ref="E16:AB16" si="4">SUM(E13:E14)</f>
        <v>0</v>
      </c>
      <c r="F16" s="23">
        <f t="shared" si="4"/>
        <v>0</v>
      </c>
      <c r="G16" s="23">
        <f t="shared" si="4"/>
        <v>0</v>
      </c>
      <c r="H16" s="23">
        <f t="shared" ref="H16:V16" si="5">SUM(H13:H14)</f>
        <v>0</v>
      </c>
      <c r="I16" s="23">
        <f t="shared" si="5"/>
        <v>0</v>
      </c>
      <c r="J16" s="23">
        <f t="shared" si="5"/>
        <v>0</v>
      </c>
      <c r="K16" s="23">
        <f t="shared" si="5"/>
        <v>0</v>
      </c>
      <c r="L16" s="23">
        <f t="shared" si="5"/>
        <v>0</v>
      </c>
      <c r="M16" s="23">
        <f t="shared" si="5"/>
        <v>0</v>
      </c>
      <c r="N16" s="23">
        <f t="shared" si="5"/>
        <v>0</v>
      </c>
      <c r="O16" s="23">
        <f t="shared" si="5"/>
        <v>0</v>
      </c>
      <c r="P16" s="23">
        <f t="shared" si="5"/>
        <v>0</v>
      </c>
      <c r="Q16" s="23">
        <f t="shared" si="5"/>
        <v>0</v>
      </c>
      <c r="R16" s="23">
        <f t="shared" si="5"/>
        <v>0</v>
      </c>
      <c r="S16" s="23">
        <f t="shared" si="5"/>
        <v>0</v>
      </c>
      <c r="T16" s="23">
        <f t="shared" si="5"/>
        <v>0</v>
      </c>
      <c r="U16" s="23">
        <f t="shared" si="5"/>
        <v>0</v>
      </c>
      <c r="V16" s="23">
        <f t="shared" si="5"/>
        <v>0</v>
      </c>
      <c r="W16" s="23">
        <f t="shared" si="4"/>
        <v>0</v>
      </c>
      <c r="X16" s="23">
        <f t="shared" si="4"/>
        <v>0</v>
      </c>
      <c r="Y16" s="23">
        <f t="shared" si="4"/>
        <v>0</v>
      </c>
      <c r="Z16" s="23">
        <f t="shared" si="4"/>
        <v>0</v>
      </c>
      <c r="AA16" s="23">
        <f t="shared" si="4"/>
        <v>0</v>
      </c>
      <c r="AB16" s="23">
        <f t="shared" si="4"/>
        <v>0</v>
      </c>
    </row>
    <row r="17" spans="1:33" x14ac:dyDescent="0.2">
      <c r="B17" t="s">
        <v>1396</v>
      </c>
      <c r="C17" s="10">
        <f>SUM(D17:AB17)</f>
        <v>0</v>
      </c>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row>
    <row r="18" spans="1:33" x14ac:dyDescent="0.2">
      <c r="B18" t="s">
        <v>1397</v>
      </c>
      <c r="C18" s="10">
        <f>SUM(D18:AB18)</f>
        <v>0</v>
      </c>
      <c r="D18" s="10">
        <f>-MIN(0,SUM(D16:D17))</f>
        <v>0</v>
      </c>
      <c r="E18" s="10">
        <f t="shared" ref="E18:AB18" si="6">-MIN(0,SUM(E16:E17))</f>
        <v>0</v>
      </c>
      <c r="F18" s="10">
        <f t="shared" si="6"/>
        <v>0</v>
      </c>
      <c r="G18" s="10">
        <f t="shared" si="6"/>
        <v>0</v>
      </c>
      <c r="H18" s="10">
        <f t="shared" ref="H18:V18" si="7">-MIN(0,SUM(H16:H17))</f>
        <v>0</v>
      </c>
      <c r="I18" s="10">
        <f t="shared" si="7"/>
        <v>0</v>
      </c>
      <c r="J18" s="10">
        <f t="shared" si="7"/>
        <v>0</v>
      </c>
      <c r="K18" s="10">
        <f t="shared" si="7"/>
        <v>0</v>
      </c>
      <c r="L18" s="10">
        <f t="shared" si="7"/>
        <v>0</v>
      </c>
      <c r="M18" s="10">
        <f t="shared" si="7"/>
        <v>0</v>
      </c>
      <c r="N18" s="10">
        <f t="shared" si="7"/>
        <v>0</v>
      </c>
      <c r="O18" s="10">
        <f t="shared" si="7"/>
        <v>0</v>
      </c>
      <c r="P18" s="10">
        <f t="shared" si="7"/>
        <v>0</v>
      </c>
      <c r="Q18" s="10">
        <f t="shared" si="7"/>
        <v>0</v>
      </c>
      <c r="R18" s="10">
        <f t="shared" si="7"/>
        <v>0</v>
      </c>
      <c r="S18" s="10">
        <f t="shared" si="7"/>
        <v>0</v>
      </c>
      <c r="T18" s="10">
        <f t="shared" si="7"/>
        <v>0</v>
      </c>
      <c r="U18" s="10">
        <f t="shared" si="7"/>
        <v>0</v>
      </c>
      <c r="V18" s="10">
        <f t="shared" si="7"/>
        <v>0</v>
      </c>
      <c r="W18" s="10">
        <f t="shared" si="6"/>
        <v>0</v>
      </c>
      <c r="X18" s="10">
        <f t="shared" si="6"/>
        <v>0</v>
      </c>
      <c r="Y18" s="10">
        <f t="shared" si="6"/>
        <v>0</v>
      </c>
      <c r="Z18" s="10">
        <f t="shared" si="6"/>
        <v>0</v>
      </c>
      <c r="AA18" s="10">
        <f t="shared" si="6"/>
        <v>0</v>
      </c>
      <c r="AB18" s="10">
        <f t="shared" si="6"/>
        <v>0</v>
      </c>
    </row>
    <row r="19" spans="1:33" ht="15" thickBot="1" x14ac:dyDescent="0.25">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row>
    <row r="20" spans="1:33" ht="15" thickBot="1" x14ac:dyDescent="0.25">
      <c r="B20" t="s">
        <v>1398</v>
      </c>
      <c r="C20" s="23">
        <f>SUM(D20:AB20)</f>
        <v>0</v>
      </c>
      <c r="D20" s="23">
        <f>SUM(D16:D19)</f>
        <v>0</v>
      </c>
      <c r="E20" s="23">
        <f t="shared" ref="E20:AB20" si="8">SUM(E16:E19)</f>
        <v>0</v>
      </c>
      <c r="F20" s="23">
        <f t="shared" si="8"/>
        <v>0</v>
      </c>
      <c r="G20" s="23">
        <f t="shared" si="8"/>
        <v>0</v>
      </c>
      <c r="H20" s="23">
        <f t="shared" ref="H20:V20" si="9">SUM(H16:H19)</f>
        <v>0</v>
      </c>
      <c r="I20" s="23">
        <f t="shared" si="9"/>
        <v>0</v>
      </c>
      <c r="J20" s="23">
        <f t="shared" si="9"/>
        <v>0</v>
      </c>
      <c r="K20" s="23">
        <f t="shared" si="9"/>
        <v>0</v>
      </c>
      <c r="L20" s="23">
        <f t="shared" si="9"/>
        <v>0</v>
      </c>
      <c r="M20" s="23">
        <f t="shared" si="9"/>
        <v>0</v>
      </c>
      <c r="N20" s="23">
        <f t="shared" si="9"/>
        <v>0</v>
      </c>
      <c r="O20" s="23">
        <f t="shared" si="9"/>
        <v>0</v>
      </c>
      <c r="P20" s="23">
        <f t="shared" si="9"/>
        <v>0</v>
      </c>
      <c r="Q20" s="23">
        <f t="shared" si="9"/>
        <v>0</v>
      </c>
      <c r="R20" s="23">
        <f t="shared" si="9"/>
        <v>0</v>
      </c>
      <c r="S20" s="23">
        <f t="shared" si="9"/>
        <v>0</v>
      </c>
      <c r="T20" s="23">
        <f t="shared" si="9"/>
        <v>0</v>
      </c>
      <c r="U20" s="23">
        <f t="shared" si="9"/>
        <v>0</v>
      </c>
      <c r="V20" s="23">
        <f t="shared" si="9"/>
        <v>0</v>
      </c>
      <c r="W20" s="23">
        <f t="shared" si="8"/>
        <v>0</v>
      </c>
      <c r="X20" s="23">
        <f t="shared" si="8"/>
        <v>0</v>
      </c>
      <c r="Y20" s="23">
        <f t="shared" si="8"/>
        <v>0</v>
      </c>
      <c r="Z20" s="23">
        <f t="shared" si="8"/>
        <v>0</v>
      </c>
      <c r="AA20" s="23">
        <f t="shared" si="8"/>
        <v>0</v>
      </c>
      <c r="AB20" s="23">
        <f t="shared" si="8"/>
        <v>0</v>
      </c>
    </row>
    <row r="21" spans="1:33" x14ac:dyDescent="0.2">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row>
    <row r="23" spans="1:33" x14ac:dyDescent="0.2">
      <c r="B23" t="s">
        <v>1399</v>
      </c>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row>
    <row r="24" spans="1:33" x14ac:dyDescent="0.2">
      <c r="B24" t="s">
        <v>36</v>
      </c>
      <c r="C24" s="10">
        <f>SUM(D24:AB24)</f>
        <v>0</v>
      </c>
      <c r="D24" s="10">
        <f t="shared" ref="D24:AB24" si="10">IF(D8=Yes,+D69,0)</f>
        <v>0</v>
      </c>
      <c r="E24" s="10">
        <f t="shared" si="10"/>
        <v>0</v>
      </c>
      <c r="F24" s="10">
        <f t="shared" si="10"/>
        <v>0</v>
      </c>
      <c r="G24" s="10">
        <f t="shared" si="10"/>
        <v>0</v>
      </c>
      <c r="H24" s="10">
        <f t="shared" si="10"/>
        <v>0</v>
      </c>
      <c r="I24" s="10">
        <f t="shared" si="10"/>
        <v>0</v>
      </c>
      <c r="J24" s="10">
        <f t="shared" si="10"/>
        <v>0</v>
      </c>
      <c r="K24" s="10">
        <f t="shared" si="10"/>
        <v>0</v>
      </c>
      <c r="L24" s="10">
        <f t="shared" si="10"/>
        <v>0</v>
      </c>
      <c r="M24" s="10">
        <f t="shared" si="10"/>
        <v>0</v>
      </c>
      <c r="N24" s="10">
        <f t="shared" si="10"/>
        <v>0</v>
      </c>
      <c r="O24" s="10">
        <f t="shared" si="10"/>
        <v>0</v>
      </c>
      <c r="P24" s="10">
        <f t="shared" si="10"/>
        <v>0</v>
      </c>
      <c r="Q24" s="10">
        <f t="shared" si="10"/>
        <v>0</v>
      </c>
      <c r="R24" s="10">
        <f t="shared" si="10"/>
        <v>0</v>
      </c>
      <c r="S24" s="10">
        <f t="shared" si="10"/>
        <v>0</v>
      </c>
      <c r="T24" s="10">
        <f t="shared" si="10"/>
        <v>0</v>
      </c>
      <c r="U24" s="10">
        <f t="shared" si="10"/>
        <v>0</v>
      </c>
      <c r="V24" s="10">
        <f t="shared" si="10"/>
        <v>0</v>
      </c>
      <c r="W24" s="10">
        <f t="shared" si="10"/>
        <v>0</v>
      </c>
      <c r="X24" s="10">
        <f t="shared" si="10"/>
        <v>0</v>
      </c>
      <c r="Y24" s="10">
        <f t="shared" si="10"/>
        <v>0</v>
      </c>
      <c r="Z24" s="10">
        <f t="shared" si="10"/>
        <v>0</v>
      </c>
      <c r="AA24" s="10">
        <f t="shared" si="10"/>
        <v>0</v>
      </c>
      <c r="AB24" s="10">
        <f t="shared" si="10"/>
        <v>0</v>
      </c>
    </row>
    <row r="25" spans="1:33" x14ac:dyDescent="0.2">
      <c r="B25" t="s">
        <v>1400</v>
      </c>
      <c r="C25" s="10">
        <f>SUM(D25:AB25)</f>
        <v>0</v>
      </c>
      <c r="D25" s="10">
        <f t="shared" ref="D25:AB25" si="11">IF(D8=Yes,D79,0)</f>
        <v>0</v>
      </c>
      <c r="E25" s="10">
        <f t="shared" si="11"/>
        <v>0</v>
      </c>
      <c r="F25" s="10">
        <f t="shared" si="11"/>
        <v>0</v>
      </c>
      <c r="G25" s="10">
        <f t="shared" si="11"/>
        <v>0</v>
      </c>
      <c r="H25" s="10">
        <f t="shared" si="11"/>
        <v>0</v>
      </c>
      <c r="I25" s="10">
        <f t="shared" si="11"/>
        <v>0</v>
      </c>
      <c r="J25" s="10">
        <f t="shared" si="11"/>
        <v>0</v>
      </c>
      <c r="K25" s="10">
        <f t="shared" si="11"/>
        <v>0</v>
      </c>
      <c r="L25" s="10">
        <f t="shared" si="11"/>
        <v>0</v>
      </c>
      <c r="M25" s="10">
        <f t="shared" si="11"/>
        <v>0</v>
      </c>
      <c r="N25" s="10">
        <f t="shared" si="11"/>
        <v>0</v>
      </c>
      <c r="O25" s="10">
        <f t="shared" si="11"/>
        <v>0</v>
      </c>
      <c r="P25" s="10">
        <f t="shared" si="11"/>
        <v>0</v>
      </c>
      <c r="Q25" s="10">
        <f t="shared" si="11"/>
        <v>0</v>
      </c>
      <c r="R25" s="10">
        <f t="shared" si="11"/>
        <v>0</v>
      </c>
      <c r="S25" s="10">
        <f t="shared" si="11"/>
        <v>0</v>
      </c>
      <c r="T25" s="10">
        <f t="shared" si="11"/>
        <v>0</v>
      </c>
      <c r="U25" s="10">
        <f t="shared" si="11"/>
        <v>0</v>
      </c>
      <c r="V25" s="10">
        <f t="shared" si="11"/>
        <v>0</v>
      </c>
      <c r="W25" s="10">
        <f t="shared" si="11"/>
        <v>0</v>
      </c>
      <c r="X25" s="10">
        <f t="shared" si="11"/>
        <v>0</v>
      </c>
      <c r="Y25" s="10">
        <f t="shared" si="11"/>
        <v>0</v>
      </c>
      <c r="Z25" s="10">
        <f t="shared" si="11"/>
        <v>0</v>
      </c>
      <c r="AA25" s="10">
        <f t="shared" si="11"/>
        <v>0</v>
      </c>
      <c r="AB25" s="10">
        <f t="shared" si="11"/>
        <v>0</v>
      </c>
    </row>
    <row r="26" spans="1:33" ht="15" thickBot="1" x14ac:dyDescent="0.25">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row>
    <row r="27" spans="1:33" ht="15" thickBot="1" x14ac:dyDescent="0.25">
      <c r="B27" t="s">
        <v>1401</v>
      </c>
      <c r="C27" s="23">
        <f>SUM(D27:AB27)</f>
        <v>0</v>
      </c>
      <c r="D27" s="23">
        <f>SUM(D24:D25)</f>
        <v>0</v>
      </c>
      <c r="E27" s="23">
        <f t="shared" ref="E27:AB27" si="12">SUM(E24:E25)</f>
        <v>0</v>
      </c>
      <c r="F27" s="23">
        <f t="shared" si="12"/>
        <v>0</v>
      </c>
      <c r="G27" s="23">
        <f t="shared" si="12"/>
        <v>0</v>
      </c>
      <c r="H27" s="23">
        <f t="shared" ref="H27:V27" si="13">SUM(H24:H25)</f>
        <v>0</v>
      </c>
      <c r="I27" s="23">
        <f t="shared" si="13"/>
        <v>0</v>
      </c>
      <c r="J27" s="23">
        <f t="shared" si="13"/>
        <v>0</v>
      </c>
      <c r="K27" s="23">
        <f t="shared" si="13"/>
        <v>0</v>
      </c>
      <c r="L27" s="23">
        <f t="shared" si="13"/>
        <v>0</v>
      </c>
      <c r="M27" s="23">
        <f t="shared" si="13"/>
        <v>0</v>
      </c>
      <c r="N27" s="23">
        <f t="shared" si="13"/>
        <v>0</v>
      </c>
      <c r="O27" s="23">
        <f t="shared" si="13"/>
        <v>0</v>
      </c>
      <c r="P27" s="23">
        <f t="shared" si="13"/>
        <v>0</v>
      </c>
      <c r="Q27" s="23">
        <f t="shared" si="13"/>
        <v>0</v>
      </c>
      <c r="R27" s="23">
        <f t="shared" si="13"/>
        <v>0</v>
      </c>
      <c r="S27" s="23">
        <f t="shared" si="13"/>
        <v>0</v>
      </c>
      <c r="T27" s="23">
        <f t="shared" si="13"/>
        <v>0</v>
      </c>
      <c r="U27" s="23">
        <f t="shared" si="13"/>
        <v>0</v>
      </c>
      <c r="V27" s="23">
        <f t="shared" si="13"/>
        <v>0</v>
      </c>
      <c r="W27" s="23">
        <f t="shared" si="12"/>
        <v>0</v>
      </c>
      <c r="X27" s="23">
        <f t="shared" si="12"/>
        <v>0</v>
      </c>
      <c r="Y27" s="23">
        <f t="shared" si="12"/>
        <v>0</v>
      </c>
      <c r="Z27" s="23">
        <f t="shared" si="12"/>
        <v>0</v>
      </c>
      <c r="AA27" s="23">
        <f t="shared" si="12"/>
        <v>0</v>
      </c>
      <c r="AB27" s="23">
        <f t="shared" si="12"/>
        <v>0</v>
      </c>
      <c r="AE27">
        <f>ROW()</f>
        <v>27</v>
      </c>
    </row>
    <row r="28" spans="1:33" x14ac:dyDescent="0.2">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row>
    <row r="29" spans="1:33" ht="15.75" x14ac:dyDescent="0.25">
      <c r="A29" s="6" t="s">
        <v>1215</v>
      </c>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row>
    <row r="30" spans="1:33" x14ac:dyDescent="0.2">
      <c r="B30" t="s">
        <v>1402</v>
      </c>
      <c r="C30" s="10">
        <f>SUM(D30:AB30)</f>
        <v>0</v>
      </c>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row>
    <row r="31" spans="1:33" x14ac:dyDescent="0.2">
      <c r="B31" t="s">
        <v>1403</v>
      </c>
      <c r="C31" s="10">
        <f>SUM(D31:AB31)</f>
        <v>0</v>
      </c>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row>
    <row r="32" spans="1:33" x14ac:dyDescent="0.2">
      <c r="B32" t="s">
        <v>2518</v>
      </c>
      <c r="C32" s="10">
        <f>SUM(D32:AB32)</f>
        <v>0</v>
      </c>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E32">
        <f>ROW()</f>
        <v>32</v>
      </c>
      <c r="AF32">
        <v>1</v>
      </c>
      <c r="AG32" t="e">
        <f ca="1">IF(DataFlow_Hide_Rows_Enabled,[1]!DCHideRow($B$128,AE32,IsClient,AF32),Message_DataFlow_Disabled)</f>
        <v>#NAME?</v>
      </c>
    </row>
    <row r="33" spans="1:33" x14ac:dyDescent="0.2">
      <c r="B33" t="s">
        <v>1404</v>
      </c>
      <c r="C33" s="10">
        <f>SUM(D33:AB33)</f>
        <v>0</v>
      </c>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row>
    <row r="34" spans="1:33" x14ac:dyDescent="0.2">
      <c r="B34" t="s">
        <v>1405</v>
      </c>
      <c r="C34" s="10">
        <f>SUM(D34:AB34)</f>
        <v>0</v>
      </c>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row>
    <row r="35" spans="1:33" ht="15" thickBot="1" x14ac:dyDescent="0.25">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33" ht="15" thickBot="1" x14ac:dyDescent="0.25">
      <c r="B36" t="s">
        <v>1406</v>
      </c>
      <c r="C36" s="23">
        <f>SUM(D36:AB36)</f>
        <v>0</v>
      </c>
      <c r="D36" s="23">
        <f>SUM(D30:D34)</f>
        <v>0</v>
      </c>
      <c r="E36" s="23">
        <f t="shared" ref="E36:AB36" si="14">SUM(E30:E34)</f>
        <v>0</v>
      </c>
      <c r="F36" s="23">
        <f t="shared" si="14"/>
        <v>0</v>
      </c>
      <c r="G36" s="23">
        <f t="shared" si="14"/>
        <v>0</v>
      </c>
      <c r="H36" s="23">
        <f t="shared" ref="H36:V36" si="15">SUM(H30:H34)</f>
        <v>0</v>
      </c>
      <c r="I36" s="23">
        <f t="shared" si="15"/>
        <v>0</v>
      </c>
      <c r="J36" s="23">
        <f t="shared" si="15"/>
        <v>0</v>
      </c>
      <c r="K36" s="23">
        <f t="shared" si="15"/>
        <v>0</v>
      </c>
      <c r="L36" s="23">
        <f t="shared" si="15"/>
        <v>0</v>
      </c>
      <c r="M36" s="23">
        <f t="shared" si="15"/>
        <v>0</v>
      </c>
      <c r="N36" s="23">
        <f t="shared" si="15"/>
        <v>0</v>
      </c>
      <c r="O36" s="23">
        <f t="shared" si="15"/>
        <v>0</v>
      </c>
      <c r="P36" s="23">
        <f t="shared" si="15"/>
        <v>0</v>
      </c>
      <c r="Q36" s="23">
        <f t="shared" si="15"/>
        <v>0</v>
      </c>
      <c r="R36" s="23">
        <f t="shared" si="15"/>
        <v>0</v>
      </c>
      <c r="S36" s="23">
        <f t="shared" si="15"/>
        <v>0</v>
      </c>
      <c r="T36" s="23">
        <f t="shared" si="15"/>
        <v>0</v>
      </c>
      <c r="U36" s="23">
        <f t="shared" si="15"/>
        <v>0</v>
      </c>
      <c r="V36" s="23">
        <f t="shared" si="15"/>
        <v>0</v>
      </c>
      <c r="W36" s="23">
        <f t="shared" si="14"/>
        <v>0</v>
      </c>
      <c r="X36" s="23">
        <f t="shared" si="14"/>
        <v>0</v>
      </c>
      <c r="Y36" s="23">
        <f t="shared" si="14"/>
        <v>0</v>
      </c>
      <c r="Z36" s="23">
        <f t="shared" si="14"/>
        <v>0</v>
      </c>
      <c r="AA36" s="23">
        <f t="shared" si="14"/>
        <v>0</v>
      </c>
      <c r="AB36" s="23">
        <f t="shared" si="14"/>
        <v>0</v>
      </c>
    </row>
    <row r="37" spans="1:33" x14ac:dyDescent="0.2">
      <c r="B37" t="s">
        <v>1407</v>
      </c>
      <c r="C37" s="10">
        <f>SUM(D37:AB37)</f>
        <v>0</v>
      </c>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row>
    <row r="38" spans="1:33" x14ac:dyDescent="0.2">
      <c r="B38" t="s">
        <v>2519</v>
      </c>
      <c r="C38" s="10">
        <f>SUM(D38:AB38)</f>
        <v>0</v>
      </c>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E38">
        <f>ROW()</f>
        <v>38</v>
      </c>
      <c r="AF38">
        <v>1</v>
      </c>
      <c r="AG38" t="e">
        <f ca="1">IF(DataFlow_Hide_Rows_Enabled,[1]!DCHideRow($B$128,AE38,IsClient,AF38),Message_DataFlow_Disabled)</f>
        <v>#NAME?</v>
      </c>
    </row>
    <row r="39" spans="1:33" x14ac:dyDescent="0.2">
      <c r="B39" t="s">
        <v>1133</v>
      </c>
      <c r="C39" s="10">
        <f>SUM(D39:AB39)</f>
        <v>0</v>
      </c>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row>
    <row r="40" spans="1:33" x14ac:dyDescent="0.2">
      <c r="B40" t="s">
        <v>2520</v>
      </c>
      <c r="C40" s="10">
        <f>SUM(D40:AB40)</f>
        <v>0</v>
      </c>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E40">
        <f>ROW()</f>
        <v>40</v>
      </c>
      <c r="AF40">
        <v>1</v>
      </c>
      <c r="AG40" t="e">
        <f ca="1">IF(DataFlow_Hide_Rows_Enabled,[1]!DCHideRow($B$128,AE40,IsClient,AF40),Message_DataFlow_Disabled)</f>
        <v>#NAME?</v>
      </c>
    </row>
    <row r="41" spans="1:33" ht="15" thickBot="1" x14ac:dyDescent="0.25">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33" ht="15" thickBot="1" x14ac:dyDescent="0.25">
      <c r="B42" t="s">
        <v>1408</v>
      </c>
      <c r="C42" s="23">
        <f>SUM(D42:AB42)</f>
        <v>0</v>
      </c>
      <c r="D42" s="23">
        <f>SUM(D36:D40)</f>
        <v>0</v>
      </c>
      <c r="E42" s="23">
        <f t="shared" ref="E42:AB42" si="16">SUM(E36:E40)</f>
        <v>0</v>
      </c>
      <c r="F42" s="23">
        <f t="shared" si="16"/>
        <v>0</v>
      </c>
      <c r="G42" s="23">
        <f t="shared" si="16"/>
        <v>0</v>
      </c>
      <c r="H42" s="23">
        <f t="shared" ref="H42:V42" si="17">SUM(H36:H40)</f>
        <v>0</v>
      </c>
      <c r="I42" s="23">
        <f t="shared" si="17"/>
        <v>0</v>
      </c>
      <c r="J42" s="23">
        <f t="shared" si="17"/>
        <v>0</v>
      </c>
      <c r="K42" s="23">
        <f t="shared" si="17"/>
        <v>0</v>
      </c>
      <c r="L42" s="23">
        <f t="shared" si="17"/>
        <v>0</v>
      </c>
      <c r="M42" s="23">
        <f t="shared" si="17"/>
        <v>0</v>
      </c>
      <c r="N42" s="23">
        <f t="shared" si="17"/>
        <v>0</v>
      </c>
      <c r="O42" s="23">
        <f t="shared" si="17"/>
        <v>0</v>
      </c>
      <c r="P42" s="23">
        <f t="shared" si="17"/>
        <v>0</v>
      </c>
      <c r="Q42" s="23">
        <f t="shared" si="17"/>
        <v>0</v>
      </c>
      <c r="R42" s="23">
        <f t="shared" si="17"/>
        <v>0</v>
      </c>
      <c r="S42" s="23">
        <f t="shared" si="17"/>
        <v>0</v>
      </c>
      <c r="T42" s="23">
        <f t="shared" si="17"/>
        <v>0</v>
      </c>
      <c r="U42" s="23">
        <f t="shared" si="17"/>
        <v>0</v>
      </c>
      <c r="V42" s="23">
        <f t="shared" si="17"/>
        <v>0</v>
      </c>
      <c r="W42" s="23">
        <f t="shared" si="16"/>
        <v>0</v>
      </c>
      <c r="X42" s="23">
        <f t="shared" si="16"/>
        <v>0</v>
      </c>
      <c r="Y42" s="23">
        <f t="shared" si="16"/>
        <v>0</v>
      </c>
      <c r="Z42" s="23">
        <f t="shared" si="16"/>
        <v>0</v>
      </c>
      <c r="AA42" s="23">
        <f t="shared" si="16"/>
        <v>0</v>
      </c>
      <c r="AB42" s="23">
        <f t="shared" si="16"/>
        <v>0</v>
      </c>
    </row>
    <row r="43" spans="1:33" x14ac:dyDescent="0.2">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33" ht="15.75" x14ac:dyDescent="0.25">
      <c r="A44" s="6" t="s">
        <v>2510</v>
      </c>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33" x14ac:dyDescent="0.2">
      <c r="B45" t="s">
        <v>1409</v>
      </c>
      <c r="C45" s="10">
        <f>SUM(D45:AB45)</f>
        <v>0</v>
      </c>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row>
    <row r="46" spans="1:33" x14ac:dyDescent="0.2">
      <c r="B46" t="s">
        <v>1410</v>
      </c>
      <c r="C46" s="10">
        <f>SUM(D46:AB46)</f>
        <v>0</v>
      </c>
      <c r="D46" s="227">
        <f>D31</f>
        <v>0</v>
      </c>
      <c r="E46" s="227">
        <f t="shared" ref="E46:AB46" si="18">E31</f>
        <v>0</v>
      </c>
      <c r="F46" s="227">
        <f t="shared" si="18"/>
        <v>0</v>
      </c>
      <c r="G46" s="227">
        <f t="shared" si="18"/>
        <v>0</v>
      </c>
      <c r="H46" s="227">
        <f t="shared" ref="H46:V46" si="19">H31</f>
        <v>0</v>
      </c>
      <c r="I46" s="227">
        <f t="shared" si="19"/>
        <v>0</v>
      </c>
      <c r="J46" s="227">
        <f t="shared" si="19"/>
        <v>0</v>
      </c>
      <c r="K46" s="227">
        <f t="shared" si="19"/>
        <v>0</v>
      </c>
      <c r="L46" s="227">
        <f t="shared" si="19"/>
        <v>0</v>
      </c>
      <c r="M46" s="227">
        <f t="shared" si="19"/>
        <v>0</v>
      </c>
      <c r="N46" s="227">
        <f t="shared" si="19"/>
        <v>0</v>
      </c>
      <c r="O46" s="227">
        <f t="shared" si="19"/>
        <v>0</v>
      </c>
      <c r="P46" s="227">
        <f t="shared" si="19"/>
        <v>0</v>
      </c>
      <c r="Q46" s="227">
        <f t="shared" si="19"/>
        <v>0</v>
      </c>
      <c r="R46" s="227">
        <f t="shared" si="19"/>
        <v>0</v>
      </c>
      <c r="S46" s="227">
        <f t="shared" si="19"/>
        <v>0</v>
      </c>
      <c r="T46" s="227">
        <f t="shared" si="19"/>
        <v>0</v>
      </c>
      <c r="U46" s="227">
        <f t="shared" si="19"/>
        <v>0</v>
      </c>
      <c r="V46" s="227">
        <f t="shared" si="19"/>
        <v>0</v>
      </c>
      <c r="W46" s="227">
        <f t="shared" si="18"/>
        <v>0</v>
      </c>
      <c r="X46" s="227">
        <f t="shared" si="18"/>
        <v>0</v>
      </c>
      <c r="Y46" s="227">
        <f t="shared" si="18"/>
        <v>0</v>
      </c>
      <c r="Z46" s="227">
        <f t="shared" si="18"/>
        <v>0</v>
      </c>
      <c r="AA46" s="227">
        <f t="shared" si="18"/>
        <v>0</v>
      </c>
      <c r="AB46" s="227">
        <f t="shared" si="18"/>
        <v>0</v>
      </c>
    </row>
    <row r="47" spans="1:33" ht="15" thickBot="1" x14ac:dyDescent="0.25">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33" ht="15" thickBot="1" x14ac:dyDescent="0.25">
      <c r="B48" t="s">
        <v>1411</v>
      </c>
      <c r="C48" s="23">
        <f>SUM(D48:AB48)</f>
        <v>0</v>
      </c>
      <c r="D48" s="23">
        <f>SUM(D45:D46)</f>
        <v>0</v>
      </c>
      <c r="E48" s="23">
        <f t="shared" ref="E48:AB48" si="20">SUM(E45:E46)</f>
        <v>0</v>
      </c>
      <c r="F48" s="23">
        <f t="shared" si="20"/>
        <v>0</v>
      </c>
      <c r="G48" s="23">
        <f t="shared" si="20"/>
        <v>0</v>
      </c>
      <c r="H48" s="23">
        <f t="shared" ref="H48:V48" si="21">SUM(H45:H46)</f>
        <v>0</v>
      </c>
      <c r="I48" s="23">
        <f t="shared" si="21"/>
        <v>0</v>
      </c>
      <c r="J48" s="23">
        <f t="shared" si="21"/>
        <v>0</v>
      </c>
      <c r="K48" s="23">
        <f t="shared" si="21"/>
        <v>0</v>
      </c>
      <c r="L48" s="23">
        <f t="shared" si="21"/>
        <v>0</v>
      </c>
      <c r="M48" s="23">
        <f t="shared" si="21"/>
        <v>0</v>
      </c>
      <c r="N48" s="23">
        <f t="shared" si="21"/>
        <v>0</v>
      </c>
      <c r="O48" s="23">
        <f t="shared" si="21"/>
        <v>0</v>
      </c>
      <c r="P48" s="23">
        <f t="shared" si="21"/>
        <v>0</v>
      </c>
      <c r="Q48" s="23">
        <f t="shared" si="21"/>
        <v>0</v>
      </c>
      <c r="R48" s="23">
        <f t="shared" si="21"/>
        <v>0</v>
      </c>
      <c r="S48" s="23">
        <f t="shared" si="21"/>
        <v>0</v>
      </c>
      <c r="T48" s="23">
        <f t="shared" si="21"/>
        <v>0</v>
      </c>
      <c r="U48" s="23">
        <f t="shared" si="21"/>
        <v>0</v>
      </c>
      <c r="V48" s="23">
        <f t="shared" si="21"/>
        <v>0</v>
      </c>
      <c r="W48" s="23">
        <f t="shared" si="20"/>
        <v>0</v>
      </c>
      <c r="X48" s="23">
        <f t="shared" si="20"/>
        <v>0</v>
      </c>
      <c r="Y48" s="23">
        <f t="shared" si="20"/>
        <v>0</v>
      </c>
      <c r="Z48" s="23">
        <f t="shared" si="20"/>
        <v>0</v>
      </c>
      <c r="AA48" s="23">
        <f t="shared" si="20"/>
        <v>0</v>
      </c>
      <c r="AB48" s="23">
        <f t="shared" si="20"/>
        <v>0</v>
      </c>
    </row>
    <row r="49" spans="1:32" x14ac:dyDescent="0.2">
      <c r="B49" t="s">
        <v>1412</v>
      </c>
      <c r="C49" s="10">
        <f>SUM(D49:AB49)</f>
        <v>0</v>
      </c>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row>
    <row r="50" spans="1:32" x14ac:dyDescent="0.2">
      <c r="B50" t="s">
        <v>1362</v>
      </c>
      <c r="C50" s="10">
        <f>SUM(D50:AB50)</f>
        <v>0</v>
      </c>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c r="AB50" s="235"/>
    </row>
    <row r="51" spans="1:32" ht="15" thickBot="1" x14ac:dyDescent="0.25">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32" ht="15" thickBot="1" x14ac:dyDescent="0.25">
      <c r="B52" t="s">
        <v>1413</v>
      </c>
      <c r="C52" s="23">
        <f>SUM(D52:AB52)</f>
        <v>0</v>
      </c>
      <c r="D52" s="23">
        <f>SUM(D48:D51)</f>
        <v>0</v>
      </c>
      <c r="E52" s="23">
        <f t="shared" ref="E52:AB52" si="22">SUM(E48:E51)</f>
        <v>0</v>
      </c>
      <c r="F52" s="23">
        <f t="shared" si="22"/>
        <v>0</v>
      </c>
      <c r="G52" s="23">
        <f t="shared" si="22"/>
        <v>0</v>
      </c>
      <c r="H52" s="23">
        <f t="shared" ref="H52:V52" si="23">SUM(H48:H51)</f>
        <v>0</v>
      </c>
      <c r="I52" s="23">
        <f t="shared" si="23"/>
        <v>0</v>
      </c>
      <c r="J52" s="23">
        <f t="shared" si="23"/>
        <v>0</v>
      </c>
      <c r="K52" s="23">
        <f t="shared" si="23"/>
        <v>0</v>
      </c>
      <c r="L52" s="23">
        <f t="shared" si="23"/>
        <v>0</v>
      </c>
      <c r="M52" s="23">
        <f t="shared" si="23"/>
        <v>0</v>
      </c>
      <c r="N52" s="23">
        <f t="shared" si="23"/>
        <v>0</v>
      </c>
      <c r="O52" s="23">
        <f t="shared" si="23"/>
        <v>0</v>
      </c>
      <c r="P52" s="23">
        <f t="shared" si="23"/>
        <v>0</v>
      </c>
      <c r="Q52" s="23">
        <f t="shared" si="23"/>
        <v>0</v>
      </c>
      <c r="R52" s="23">
        <f t="shared" si="23"/>
        <v>0</v>
      </c>
      <c r="S52" s="23">
        <f t="shared" si="23"/>
        <v>0</v>
      </c>
      <c r="T52" s="23">
        <f t="shared" si="23"/>
        <v>0</v>
      </c>
      <c r="U52" s="23">
        <f t="shared" si="23"/>
        <v>0</v>
      </c>
      <c r="V52" s="23">
        <f t="shared" si="23"/>
        <v>0</v>
      </c>
      <c r="W52" s="23">
        <f t="shared" si="22"/>
        <v>0</v>
      </c>
      <c r="X52" s="23">
        <f t="shared" si="22"/>
        <v>0</v>
      </c>
      <c r="Y52" s="23">
        <f t="shared" si="22"/>
        <v>0</v>
      </c>
      <c r="Z52" s="23">
        <f t="shared" si="22"/>
        <v>0</v>
      </c>
      <c r="AA52" s="23">
        <f t="shared" si="22"/>
        <v>0</v>
      </c>
      <c r="AB52" s="23">
        <f t="shared" si="22"/>
        <v>0</v>
      </c>
    </row>
    <row r="53" spans="1:32" x14ac:dyDescent="0.2">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32" x14ac:dyDescent="0.2">
      <c r="B54" t="s">
        <v>2521</v>
      </c>
    </row>
    <row r="55" spans="1:32" x14ac:dyDescent="0.2">
      <c r="B55" t="s">
        <v>2522</v>
      </c>
      <c r="C55" s="10">
        <f t="shared" ref="C55:C57" si="24">SUM(D55:AB55)</f>
        <v>0</v>
      </c>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E55">
        <f>INDEX(Investment_property_reval_CG_impact_SBA_DCRange,1,1)</f>
        <v>0</v>
      </c>
    </row>
    <row r="56" spans="1:32" x14ac:dyDescent="0.2">
      <c r="B56" t="s">
        <v>2523</v>
      </c>
      <c r="C56" s="10">
        <f t="shared" si="24"/>
        <v>0</v>
      </c>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E56">
        <f>INDEX(Investment_property_reval_CG_impact_other_CA_DCRange,1,1)</f>
        <v>0</v>
      </c>
    </row>
    <row r="57" spans="1:32" x14ac:dyDescent="0.2">
      <c r="B57" s="19" t="s">
        <v>2524</v>
      </c>
      <c r="C57" s="10">
        <f t="shared" si="24"/>
        <v>0</v>
      </c>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E57">
        <f>INDEX(Investment_property_reval_CG_impact_Other_DCRange,1,1)</f>
        <v>0</v>
      </c>
      <c r="AF57" t="str">
        <f>Investment_property_reval_CG_impact_Other_label</f>
        <v>- Other please identify</v>
      </c>
    </row>
    <row r="59" spans="1:32" x14ac:dyDescent="0.2">
      <c r="B59" t="s">
        <v>2528</v>
      </c>
      <c r="C59" s="10">
        <f t="shared" ref="C59" si="25">SUM(D59:AB59)</f>
        <v>0</v>
      </c>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E59">
        <f>INDEX(Investment_property_reval_Residual_value_DCRange,1,1)</f>
        <v>0</v>
      </c>
    </row>
    <row r="61" spans="1:32" ht="15.75" x14ac:dyDescent="0.25">
      <c r="A61" s="6" t="s">
        <v>1414</v>
      </c>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32" x14ac:dyDescent="0.2">
      <c r="B62" t="s">
        <v>1415</v>
      </c>
      <c r="C62" s="10">
        <f>SUM(D62:AB62)</f>
        <v>0</v>
      </c>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row>
    <row r="63" spans="1:32" hidden="1" x14ac:dyDescent="0.2">
      <c r="B63" t="s">
        <v>1362</v>
      </c>
      <c r="C63" s="10">
        <f>SUM(D63:AB63)</f>
        <v>0</v>
      </c>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row>
    <row r="64" spans="1:32" hidden="1" x14ac:dyDescent="0.2">
      <c r="B64" t="s">
        <v>1416</v>
      </c>
      <c r="C64" s="10">
        <f>SUM(D64:AB64)</f>
        <v>0</v>
      </c>
      <c r="D64" s="10">
        <f t="shared" ref="D64:AB64" si="26">IF(D$8=Yes,D102,0)</f>
        <v>0</v>
      </c>
      <c r="E64" s="10">
        <f t="shared" si="26"/>
        <v>0</v>
      </c>
      <c r="F64" s="10">
        <f t="shared" si="26"/>
        <v>0</v>
      </c>
      <c r="G64" s="10">
        <f t="shared" si="26"/>
        <v>0</v>
      </c>
      <c r="H64" s="10">
        <f t="shared" si="26"/>
        <v>0</v>
      </c>
      <c r="I64" s="10">
        <f t="shared" si="26"/>
        <v>0</v>
      </c>
      <c r="J64" s="10">
        <f t="shared" si="26"/>
        <v>0</v>
      </c>
      <c r="K64" s="10">
        <f t="shared" si="26"/>
        <v>0</v>
      </c>
      <c r="L64" s="10">
        <f t="shared" si="26"/>
        <v>0</v>
      </c>
      <c r="M64" s="10">
        <f t="shared" si="26"/>
        <v>0</v>
      </c>
      <c r="N64" s="10">
        <f t="shared" si="26"/>
        <v>0</v>
      </c>
      <c r="O64" s="10">
        <f t="shared" si="26"/>
        <v>0</v>
      </c>
      <c r="P64" s="10">
        <f t="shared" si="26"/>
        <v>0</v>
      </c>
      <c r="Q64" s="10">
        <f t="shared" si="26"/>
        <v>0</v>
      </c>
      <c r="R64" s="10">
        <f t="shared" si="26"/>
        <v>0</v>
      </c>
      <c r="S64" s="10">
        <f t="shared" si="26"/>
        <v>0</v>
      </c>
      <c r="T64" s="10">
        <f t="shared" si="26"/>
        <v>0</v>
      </c>
      <c r="U64" s="10">
        <f t="shared" si="26"/>
        <v>0</v>
      </c>
      <c r="V64" s="10">
        <f t="shared" si="26"/>
        <v>0</v>
      </c>
      <c r="W64" s="10">
        <f t="shared" si="26"/>
        <v>0</v>
      </c>
      <c r="X64" s="10">
        <f t="shared" si="26"/>
        <v>0</v>
      </c>
      <c r="Y64" s="10">
        <f t="shared" si="26"/>
        <v>0</v>
      </c>
      <c r="Z64" s="10">
        <f t="shared" si="26"/>
        <v>0</v>
      </c>
      <c r="AA64" s="10">
        <f t="shared" si="26"/>
        <v>0</v>
      </c>
      <c r="AB64" s="10">
        <f t="shared" si="26"/>
        <v>0</v>
      </c>
    </row>
    <row r="65" spans="1:28" ht="15" hidden="1" thickBot="1" x14ac:dyDescent="0.25">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ht="15" hidden="1" thickBot="1" x14ac:dyDescent="0.25">
      <c r="B66" t="s">
        <v>1417</v>
      </c>
      <c r="C66" s="23">
        <f>SUM(D66:AB66)</f>
        <v>0</v>
      </c>
      <c r="D66" s="23">
        <f t="shared" ref="D66:AB66" si="27">SUM(D62:D65)</f>
        <v>0</v>
      </c>
      <c r="E66" s="23">
        <f t="shared" si="27"/>
        <v>0</v>
      </c>
      <c r="F66" s="23">
        <f t="shared" si="27"/>
        <v>0</v>
      </c>
      <c r="G66" s="23">
        <f t="shared" si="27"/>
        <v>0</v>
      </c>
      <c r="H66" s="23">
        <f t="shared" ref="H66:V66" si="28">SUM(H62:H65)</f>
        <v>0</v>
      </c>
      <c r="I66" s="23">
        <f t="shared" si="28"/>
        <v>0</v>
      </c>
      <c r="J66" s="23">
        <f t="shared" si="28"/>
        <v>0</v>
      </c>
      <c r="K66" s="23">
        <f t="shared" si="28"/>
        <v>0</v>
      </c>
      <c r="L66" s="23">
        <f t="shared" si="28"/>
        <v>0</v>
      </c>
      <c r="M66" s="23">
        <f t="shared" si="28"/>
        <v>0</v>
      </c>
      <c r="N66" s="23">
        <f t="shared" si="28"/>
        <v>0</v>
      </c>
      <c r="O66" s="23">
        <f t="shared" si="28"/>
        <v>0</v>
      </c>
      <c r="P66" s="23">
        <f t="shared" si="28"/>
        <v>0</v>
      </c>
      <c r="Q66" s="23">
        <f t="shared" si="28"/>
        <v>0</v>
      </c>
      <c r="R66" s="23">
        <f t="shared" si="28"/>
        <v>0</v>
      </c>
      <c r="S66" s="23">
        <f t="shared" si="28"/>
        <v>0</v>
      </c>
      <c r="T66" s="23">
        <f t="shared" si="28"/>
        <v>0</v>
      </c>
      <c r="U66" s="23">
        <f t="shared" si="28"/>
        <v>0</v>
      </c>
      <c r="V66" s="23">
        <f t="shared" si="28"/>
        <v>0</v>
      </c>
      <c r="W66" s="23">
        <f t="shared" si="27"/>
        <v>0</v>
      </c>
      <c r="X66" s="23">
        <f t="shared" si="27"/>
        <v>0</v>
      </c>
      <c r="Y66" s="23">
        <f t="shared" si="27"/>
        <v>0</v>
      </c>
      <c r="Z66" s="23">
        <f t="shared" si="27"/>
        <v>0</v>
      </c>
      <c r="AA66" s="23">
        <f t="shared" si="27"/>
        <v>0</v>
      </c>
      <c r="AB66" s="23">
        <f t="shared" si="27"/>
        <v>0</v>
      </c>
    </row>
    <row r="67" spans="1:28" hidden="1" x14ac:dyDescent="0.2">
      <c r="B67" t="s">
        <v>1418</v>
      </c>
      <c r="C67" s="10">
        <f>SUM(D67:AB67)</f>
        <v>0</v>
      </c>
      <c r="D67" s="10">
        <f>+D69-D66</f>
        <v>0</v>
      </c>
      <c r="E67" s="10">
        <f t="shared" ref="E67:AB67" si="29">+E69-E66</f>
        <v>0</v>
      </c>
      <c r="F67" s="10">
        <f t="shared" si="29"/>
        <v>0</v>
      </c>
      <c r="G67" s="10">
        <f t="shared" si="29"/>
        <v>0</v>
      </c>
      <c r="H67" s="10">
        <f t="shared" ref="H67:V67" si="30">+H69-H66</f>
        <v>0</v>
      </c>
      <c r="I67" s="10">
        <f t="shared" si="30"/>
        <v>0</v>
      </c>
      <c r="J67" s="10">
        <f t="shared" si="30"/>
        <v>0</v>
      </c>
      <c r="K67" s="10">
        <f t="shared" si="30"/>
        <v>0</v>
      </c>
      <c r="L67" s="10">
        <f t="shared" si="30"/>
        <v>0</v>
      </c>
      <c r="M67" s="10">
        <f t="shared" si="30"/>
        <v>0</v>
      </c>
      <c r="N67" s="10">
        <f t="shared" si="30"/>
        <v>0</v>
      </c>
      <c r="O67" s="10">
        <f t="shared" si="30"/>
        <v>0</v>
      </c>
      <c r="P67" s="10">
        <f t="shared" si="30"/>
        <v>0</v>
      </c>
      <c r="Q67" s="10">
        <f t="shared" si="30"/>
        <v>0</v>
      </c>
      <c r="R67" s="10">
        <f t="shared" si="30"/>
        <v>0</v>
      </c>
      <c r="S67" s="10">
        <f t="shared" si="30"/>
        <v>0</v>
      </c>
      <c r="T67" s="10">
        <f t="shared" si="30"/>
        <v>0</v>
      </c>
      <c r="U67" s="10">
        <f t="shared" si="30"/>
        <v>0</v>
      </c>
      <c r="V67" s="10">
        <f t="shared" si="30"/>
        <v>0</v>
      </c>
      <c r="W67" s="10">
        <f t="shared" si="29"/>
        <v>0</v>
      </c>
      <c r="X67" s="10">
        <f t="shared" si="29"/>
        <v>0</v>
      </c>
      <c r="Y67" s="10">
        <f t="shared" si="29"/>
        <v>0</v>
      </c>
      <c r="Z67" s="10">
        <f t="shared" si="29"/>
        <v>0</v>
      </c>
      <c r="AA67" s="10">
        <f t="shared" si="29"/>
        <v>0</v>
      </c>
      <c r="AB67" s="10">
        <f t="shared" si="29"/>
        <v>0</v>
      </c>
    </row>
    <row r="68" spans="1:28" ht="15" hidden="1" thickBot="1" x14ac:dyDescent="0.25">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ht="15" hidden="1" thickBot="1" x14ac:dyDescent="0.25">
      <c r="B69" t="s">
        <v>1419</v>
      </c>
      <c r="C69" s="23">
        <f>SUM(D69:AB69)</f>
        <v>0</v>
      </c>
      <c r="D69" s="23">
        <f t="shared" ref="D69:AB69" si="31">IF(D$8=Yes,IF($C$10=$B$82,D$83,IF($C$10=$B$88,D$89,D$95)),0)</f>
        <v>0</v>
      </c>
      <c r="E69" s="23">
        <f t="shared" si="31"/>
        <v>0</v>
      </c>
      <c r="F69" s="23">
        <f t="shared" si="31"/>
        <v>0</v>
      </c>
      <c r="G69" s="23">
        <f t="shared" si="31"/>
        <v>0</v>
      </c>
      <c r="H69" s="23">
        <f t="shared" si="31"/>
        <v>0</v>
      </c>
      <c r="I69" s="23">
        <f t="shared" si="31"/>
        <v>0</v>
      </c>
      <c r="J69" s="23">
        <f t="shared" si="31"/>
        <v>0</v>
      </c>
      <c r="K69" s="23">
        <f t="shared" si="31"/>
        <v>0</v>
      </c>
      <c r="L69" s="23">
        <f t="shared" si="31"/>
        <v>0</v>
      </c>
      <c r="M69" s="23">
        <f t="shared" si="31"/>
        <v>0</v>
      </c>
      <c r="N69" s="23">
        <f t="shared" si="31"/>
        <v>0</v>
      </c>
      <c r="O69" s="23">
        <f t="shared" si="31"/>
        <v>0</v>
      </c>
      <c r="P69" s="23">
        <f t="shared" si="31"/>
        <v>0</v>
      </c>
      <c r="Q69" s="23">
        <f t="shared" si="31"/>
        <v>0</v>
      </c>
      <c r="R69" s="23">
        <f t="shared" si="31"/>
        <v>0</v>
      </c>
      <c r="S69" s="23">
        <f t="shared" si="31"/>
        <v>0</v>
      </c>
      <c r="T69" s="23">
        <f t="shared" si="31"/>
        <v>0</v>
      </c>
      <c r="U69" s="23">
        <f t="shared" si="31"/>
        <v>0</v>
      </c>
      <c r="V69" s="23">
        <f t="shared" si="31"/>
        <v>0</v>
      </c>
      <c r="W69" s="23">
        <f t="shared" si="31"/>
        <v>0</v>
      </c>
      <c r="X69" s="23">
        <f t="shared" si="31"/>
        <v>0</v>
      </c>
      <c r="Y69" s="23">
        <f t="shared" si="31"/>
        <v>0</v>
      </c>
      <c r="Z69" s="23">
        <f t="shared" si="31"/>
        <v>0</v>
      </c>
      <c r="AA69" s="23">
        <f t="shared" si="31"/>
        <v>0</v>
      </c>
      <c r="AB69" s="23">
        <f t="shared" si="31"/>
        <v>0</v>
      </c>
    </row>
    <row r="70" spans="1:28" x14ac:dyDescent="0.2">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ht="15.75" x14ac:dyDescent="0.25">
      <c r="A71" s="6" t="s">
        <v>1420</v>
      </c>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
      <c r="B72" t="s">
        <v>1415</v>
      </c>
      <c r="C72" s="10">
        <f>SUM(D72:AB72)</f>
        <v>0</v>
      </c>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row>
    <row r="73" spans="1:28" hidden="1" x14ac:dyDescent="0.2">
      <c r="B73" t="s">
        <v>1362</v>
      </c>
      <c r="C73" s="10">
        <f>SUM(D73:AB73)</f>
        <v>0</v>
      </c>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row>
    <row r="74" spans="1:28" hidden="1" x14ac:dyDescent="0.2">
      <c r="B74" t="s">
        <v>1421</v>
      </c>
      <c r="C74" s="10">
        <f>SUM(D74:AB74)</f>
        <v>0</v>
      </c>
      <c r="D74" s="10">
        <f t="shared" ref="D74:AB74" si="32">IF(D$8=Yes,D113,0)</f>
        <v>0</v>
      </c>
      <c r="E74" s="10">
        <f t="shared" si="32"/>
        <v>0</v>
      </c>
      <c r="F74" s="10">
        <f t="shared" si="32"/>
        <v>0</v>
      </c>
      <c r="G74" s="10">
        <f t="shared" si="32"/>
        <v>0</v>
      </c>
      <c r="H74" s="10">
        <f t="shared" si="32"/>
        <v>0</v>
      </c>
      <c r="I74" s="10">
        <f t="shared" si="32"/>
        <v>0</v>
      </c>
      <c r="J74" s="10">
        <f t="shared" si="32"/>
        <v>0</v>
      </c>
      <c r="K74" s="10">
        <f t="shared" si="32"/>
        <v>0</v>
      </c>
      <c r="L74" s="10">
        <f t="shared" si="32"/>
        <v>0</v>
      </c>
      <c r="M74" s="10">
        <f t="shared" si="32"/>
        <v>0</v>
      </c>
      <c r="N74" s="10">
        <f t="shared" si="32"/>
        <v>0</v>
      </c>
      <c r="O74" s="10">
        <f t="shared" si="32"/>
        <v>0</v>
      </c>
      <c r="P74" s="10">
        <f t="shared" si="32"/>
        <v>0</v>
      </c>
      <c r="Q74" s="10">
        <f t="shared" si="32"/>
        <v>0</v>
      </c>
      <c r="R74" s="10">
        <f t="shared" si="32"/>
        <v>0</v>
      </c>
      <c r="S74" s="10">
        <f t="shared" si="32"/>
        <v>0</v>
      </c>
      <c r="T74" s="10">
        <f t="shared" si="32"/>
        <v>0</v>
      </c>
      <c r="U74" s="10">
        <f t="shared" si="32"/>
        <v>0</v>
      </c>
      <c r="V74" s="10">
        <f t="shared" si="32"/>
        <v>0</v>
      </c>
      <c r="W74" s="10">
        <f t="shared" si="32"/>
        <v>0</v>
      </c>
      <c r="X74" s="10">
        <f t="shared" si="32"/>
        <v>0</v>
      </c>
      <c r="Y74" s="10">
        <f t="shared" si="32"/>
        <v>0</v>
      </c>
      <c r="Z74" s="10">
        <f t="shared" si="32"/>
        <v>0</v>
      </c>
      <c r="AA74" s="10">
        <f t="shared" si="32"/>
        <v>0</v>
      </c>
      <c r="AB74" s="10">
        <f t="shared" si="32"/>
        <v>0</v>
      </c>
    </row>
    <row r="75" spans="1:28" ht="15" hidden="1" thickBot="1" x14ac:dyDescent="0.25">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ht="15" hidden="1" thickBot="1" x14ac:dyDescent="0.25">
      <c r="B76" t="s">
        <v>1417</v>
      </c>
      <c r="C76" s="23">
        <f>SUM(D76:AB76)</f>
        <v>0</v>
      </c>
      <c r="D76" s="23">
        <f t="shared" ref="D76:AB76" si="33">SUM(D72:D75)</f>
        <v>0</v>
      </c>
      <c r="E76" s="23">
        <f t="shared" si="33"/>
        <v>0</v>
      </c>
      <c r="F76" s="23">
        <f t="shared" si="33"/>
        <v>0</v>
      </c>
      <c r="G76" s="23">
        <f t="shared" si="33"/>
        <v>0</v>
      </c>
      <c r="H76" s="23">
        <f t="shared" ref="H76:V76" si="34">SUM(H72:H75)</f>
        <v>0</v>
      </c>
      <c r="I76" s="23">
        <f t="shared" si="34"/>
        <v>0</v>
      </c>
      <c r="J76" s="23">
        <f t="shared" si="34"/>
        <v>0</v>
      </c>
      <c r="K76" s="23">
        <f t="shared" si="34"/>
        <v>0</v>
      </c>
      <c r="L76" s="23">
        <f t="shared" si="34"/>
        <v>0</v>
      </c>
      <c r="M76" s="23">
        <f t="shared" si="34"/>
        <v>0</v>
      </c>
      <c r="N76" s="23">
        <f t="shared" si="34"/>
        <v>0</v>
      </c>
      <c r="O76" s="23">
        <f t="shared" si="34"/>
        <v>0</v>
      </c>
      <c r="P76" s="23">
        <f t="shared" si="34"/>
        <v>0</v>
      </c>
      <c r="Q76" s="23">
        <f t="shared" si="34"/>
        <v>0</v>
      </c>
      <c r="R76" s="23">
        <f t="shared" si="34"/>
        <v>0</v>
      </c>
      <c r="S76" s="23">
        <f t="shared" si="34"/>
        <v>0</v>
      </c>
      <c r="T76" s="23">
        <f t="shared" si="34"/>
        <v>0</v>
      </c>
      <c r="U76" s="23">
        <f t="shared" si="34"/>
        <v>0</v>
      </c>
      <c r="V76" s="23">
        <f t="shared" si="34"/>
        <v>0</v>
      </c>
      <c r="W76" s="23">
        <f t="shared" si="33"/>
        <v>0</v>
      </c>
      <c r="X76" s="23">
        <f t="shared" si="33"/>
        <v>0</v>
      </c>
      <c r="Y76" s="23">
        <f t="shared" si="33"/>
        <v>0</v>
      </c>
      <c r="Z76" s="23">
        <f t="shared" si="33"/>
        <v>0</v>
      </c>
      <c r="AA76" s="23">
        <f t="shared" si="33"/>
        <v>0</v>
      </c>
      <c r="AB76" s="23">
        <f t="shared" si="33"/>
        <v>0</v>
      </c>
    </row>
    <row r="77" spans="1:28" hidden="1" x14ac:dyDescent="0.2">
      <c r="B77" t="s">
        <v>1418</v>
      </c>
      <c r="C77" s="10">
        <f>SUM(D77:AB77)</f>
        <v>0</v>
      </c>
      <c r="D77" s="10">
        <f>+D79-D76</f>
        <v>0</v>
      </c>
      <c r="E77" s="10">
        <f t="shared" ref="E77:AB77" si="35">+E79-E76</f>
        <v>0</v>
      </c>
      <c r="F77" s="10">
        <f t="shared" si="35"/>
        <v>0</v>
      </c>
      <c r="G77" s="10">
        <f t="shared" si="35"/>
        <v>0</v>
      </c>
      <c r="H77" s="10">
        <f t="shared" ref="H77:V77" si="36">+H79-H76</f>
        <v>0</v>
      </c>
      <c r="I77" s="10">
        <f t="shared" si="36"/>
        <v>0</v>
      </c>
      <c r="J77" s="10">
        <f t="shared" si="36"/>
        <v>0</v>
      </c>
      <c r="K77" s="10">
        <f t="shared" si="36"/>
        <v>0</v>
      </c>
      <c r="L77" s="10">
        <f t="shared" si="36"/>
        <v>0</v>
      </c>
      <c r="M77" s="10">
        <f t="shared" si="36"/>
        <v>0</v>
      </c>
      <c r="N77" s="10">
        <f t="shared" si="36"/>
        <v>0</v>
      </c>
      <c r="O77" s="10">
        <f t="shared" si="36"/>
        <v>0</v>
      </c>
      <c r="P77" s="10">
        <f t="shared" si="36"/>
        <v>0</v>
      </c>
      <c r="Q77" s="10">
        <f t="shared" si="36"/>
        <v>0</v>
      </c>
      <c r="R77" s="10">
        <f t="shared" si="36"/>
        <v>0</v>
      </c>
      <c r="S77" s="10">
        <f t="shared" si="36"/>
        <v>0</v>
      </c>
      <c r="T77" s="10">
        <f t="shared" si="36"/>
        <v>0</v>
      </c>
      <c r="U77" s="10">
        <f t="shared" si="36"/>
        <v>0</v>
      </c>
      <c r="V77" s="10">
        <f t="shared" si="36"/>
        <v>0</v>
      </c>
      <c r="W77" s="10">
        <f t="shared" si="35"/>
        <v>0</v>
      </c>
      <c r="X77" s="10">
        <f t="shared" si="35"/>
        <v>0</v>
      </c>
      <c r="Y77" s="10">
        <f t="shared" si="35"/>
        <v>0</v>
      </c>
      <c r="Z77" s="10">
        <f t="shared" si="35"/>
        <v>0</v>
      </c>
      <c r="AA77" s="10">
        <f t="shared" si="35"/>
        <v>0</v>
      </c>
      <c r="AB77" s="10">
        <f t="shared" si="35"/>
        <v>0</v>
      </c>
    </row>
    <row r="78" spans="1:28" ht="15" hidden="1" thickBot="1" x14ac:dyDescent="0.25">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ht="15" hidden="1" thickBot="1" x14ac:dyDescent="0.25">
      <c r="B79" t="s">
        <v>1419</v>
      </c>
      <c r="C79" s="23">
        <f>SUM(D79:AB79)</f>
        <v>0</v>
      </c>
      <c r="D79" s="23">
        <f t="shared" ref="D79:AB79" si="37">IF(D$8=Yes,IF($C$10=$B$82,D$84,IF($C$10=$B$88,D$90,D$96)),0)</f>
        <v>0</v>
      </c>
      <c r="E79" s="23">
        <f t="shared" si="37"/>
        <v>0</v>
      </c>
      <c r="F79" s="23">
        <f t="shared" si="37"/>
        <v>0</v>
      </c>
      <c r="G79" s="23">
        <f t="shared" si="37"/>
        <v>0</v>
      </c>
      <c r="H79" s="23">
        <f t="shared" si="37"/>
        <v>0</v>
      </c>
      <c r="I79" s="23">
        <f t="shared" si="37"/>
        <v>0</v>
      </c>
      <c r="J79" s="23">
        <f t="shared" si="37"/>
        <v>0</v>
      </c>
      <c r="K79" s="23">
        <f t="shared" si="37"/>
        <v>0</v>
      </c>
      <c r="L79" s="23">
        <f t="shared" si="37"/>
        <v>0</v>
      </c>
      <c r="M79" s="23">
        <f t="shared" si="37"/>
        <v>0</v>
      </c>
      <c r="N79" s="23">
        <f t="shared" si="37"/>
        <v>0</v>
      </c>
      <c r="O79" s="23">
        <f t="shared" si="37"/>
        <v>0</v>
      </c>
      <c r="P79" s="23">
        <f t="shared" si="37"/>
        <v>0</v>
      </c>
      <c r="Q79" s="23">
        <f t="shared" si="37"/>
        <v>0</v>
      </c>
      <c r="R79" s="23">
        <f t="shared" si="37"/>
        <v>0</v>
      </c>
      <c r="S79" s="23">
        <f t="shared" si="37"/>
        <v>0</v>
      </c>
      <c r="T79" s="23">
        <f t="shared" si="37"/>
        <v>0</v>
      </c>
      <c r="U79" s="23">
        <f t="shared" si="37"/>
        <v>0</v>
      </c>
      <c r="V79" s="23">
        <f t="shared" si="37"/>
        <v>0</v>
      </c>
      <c r="W79" s="23">
        <f t="shared" si="37"/>
        <v>0</v>
      </c>
      <c r="X79" s="23">
        <f t="shared" si="37"/>
        <v>0</v>
      </c>
      <c r="Y79" s="23">
        <f t="shared" si="37"/>
        <v>0</v>
      </c>
      <c r="Z79" s="23">
        <f t="shared" si="37"/>
        <v>0</v>
      </c>
      <c r="AA79" s="23">
        <f t="shared" si="37"/>
        <v>0</v>
      </c>
      <c r="AB79" s="23">
        <f t="shared" si="37"/>
        <v>0</v>
      </c>
    </row>
    <row r="80" spans="1:28" x14ac:dyDescent="0.2">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ht="15.75" hidden="1" x14ac:dyDescent="0.25">
      <c r="A81" s="6" t="s">
        <v>1422</v>
      </c>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hidden="1" x14ac:dyDescent="0.2">
      <c r="B82" t="s">
        <v>1391</v>
      </c>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hidden="1" x14ac:dyDescent="0.2">
      <c r="B83" t="s">
        <v>1423</v>
      </c>
      <c r="C83" s="10">
        <f>SUM(D83:AB83)</f>
        <v>0</v>
      </c>
      <c r="D83" s="10">
        <f t="shared" ref="D83:AB83" si="38">IF(D$8=Yes,IF(AND(D$20&gt;0,D$33&gt;0),0,MIN(0,D$33+D$109+D$112)),0)</f>
        <v>0</v>
      </c>
      <c r="E83" s="10">
        <f t="shared" si="38"/>
        <v>0</v>
      </c>
      <c r="F83" s="10">
        <f t="shared" si="38"/>
        <v>0</v>
      </c>
      <c r="G83" s="10">
        <f t="shared" si="38"/>
        <v>0</v>
      </c>
      <c r="H83" s="10">
        <f t="shared" si="38"/>
        <v>0</v>
      </c>
      <c r="I83" s="10">
        <f t="shared" si="38"/>
        <v>0</v>
      </c>
      <c r="J83" s="10">
        <f t="shared" si="38"/>
        <v>0</v>
      </c>
      <c r="K83" s="10">
        <f t="shared" si="38"/>
        <v>0</v>
      </c>
      <c r="L83" s="10">
        <f t="shared" si="38"/>
        <v>0</v>
      </c>
      <c r="M83" s="10">
        <f t="shared" si="38"/>
        <v>0</v>
      </c>
      <c r="N83" s="10">
        <f t="shared" si="38"/>
        <v>0</v>
      </c>
      <c r="O83" s="10">
        <f t="shared" si="38"/>
        <v>0</v>
      </c>
      <c r="P83" s="10">
        <f t="shared" si="38"/>
        <v>0</v>
      </c>
      <c r="Q83" s="10">
        <f t="shared" si="38"/>
        <v>0</v>
      </c>
      <c r="R83" s="10">
        <f t="shared" si="38"/>
        <v>0</v>
      </c>
      <c r="S83" s="10">
        <f t="shared" si="38"/>
        <v>0</v>
      </c>
      <c r="T83" s="10">
        <f t="shared" si="38"/>
        <v>0</v>
      </c>
      <c r="U83" s="10">
        <f t="shared" si="38"/>
        <v>0</v>
      </c>
      <c r="V83" s="10">
        <f t="shared" si="38"/>
        <v>0</v>
      </c>
      <c r="W83" s="10">
        <f t="shared" si="38"/>
        <v>0</v>
      </c>
      <c r="X83" s="10">
        <f t="shared" si="38"/>
        <v>0</v>
      </c>
      <c r="Y83" s="10">
        <f t="shared" si="38"/>
        <v>0</v>
      </c>
      <c r="Z83" s="10">
        <f t="shared" si="38"/>
        <v>0</v>
      </c>
      <c r="AA83" s="10">
        <f t="shared" si="38"/>
        <v>0</v>
      </c>
      <c r="AB83" s="10">
        <f t="shared" si="38"/>
        <v>0</v>
      </c>
    </row>
    <row r="84" spans="1:28" hidden="1" x14ac:dyDescent="0.2">
      <c r="B84" t="s">
        <v>1424</v>
      </c>
      <c r="C84" s="10">
        <f>SUM(D84:AB84)</f>
        <v>0</v>
      </c>
      <c r="D84" s="10">
        <f>D86-D83</f>
        <v>0</v>
      </c>
      <c r="E84" s="10">
        <f t="shared" ref="E84:AB84" si="39">E86-E83</f>
        <v>0</v>
      </c>
      <c r="F84" s="10">
        <f t="shared" si="39"/>
        <v>0</v>
      </c>
      <c r="G84" s="10">
        <f t="shared" si="39"/>
        <v>0</v>
      </c>
      <c r="H84" s="10">
        <f t="shared" ref="H84:V84" si="40">H86-H83</f>
        <v>0</v>
      </c>
      <c r="I84" s="10">
        <f t="shared" si="40"/>
        <v>0</v>
      </c>
      <c r="J84" s="10">
        <f t="shared" si="40"/>
        <v>0</v>
      </c>
      <c r="K84" s="10">
        <f t="shared" si="40"/>
        <v>0</v>
      </c>
      <c r="L84" s="10">
        <f t="shared" si="40"/>
        <v>0</v>
      </c>
      <c r="M84" s="10">
        <f t="shared" si="40"/>
        <v>0</v>
      </c>
      <c r="N84" s="10">
        <f t="shared" si="40"/>
        <v>0</v>
      </c>
      <c r="O84" s="10">
        <f t="shared" si="40"/>
        <v>0</v>
      </c>
      <c r="P84" s="10">
        <f t="shared" si="40"/>
        <v>0</v>
      </c>
      <c r="Q84" s="10">
        <f t="shared" si="40"/>
        <v>0</v>
      </c>
      <c r="R84" s="10">
        <f t="shared" si="40"/>
        <v>0</v>
      </c>
      <c r="S84" s="10">
        <f t="shared" si="40"/>
        <v>0</v>
      </c>
      <c r="T84" s="10">
        <f t="shared" si="40"/>
        <v>0</v>
      </c>
      <c r="U84" s="10">
        <f t="shared" si="40"/>
        <v>0</v>
      </c>
      <c r="V84" s="10">
        <f t="shared" si="40"/>
        <v>0</v>
      </c>
      <c r="W84" s="10">
        <f t="shared" si="39"/>
        <v>0</v>
      </c>
      <c r="X84" s="10">
        <f t="shared" si="39"/>
        <v>0</v>
      </c>
      <c r="Y84" s="10">
        <f t="shared" si="39"/>
        <v>0</v>
      </c>
      <c r="Z84" s="10">
        <f t="shared" si="39"/>
        <v>0</v>
      </c>
      <c r="AA84" s="10">
        <f t="shared" si="39"/>
        <v>0</v>
      </c>
      <c r="AB84" s="10">
        <f t="shared" si="39"/>
        <v>0</v>
      </c>
    </row>
    <row r="85" spans="1:28" ht="15" hidden="1" thickBot="1" x14ac:dyDescent="0.25">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ht="15" hidden="1" thickBot="1" x14ac:dyDescent="0.25">
      <c r="B86" t="s">
        <v>935</v>
      </c>
      <c r="C86" s="23">
        <f>SUM(D86:AB86)</f>
        <v>0</v>
      </c>
      <c r="D86" s="23">
        <f t="shared" ref="D86:AB86" si="41">IF(D$8=Yes,+D$20,0)</f>
        <v>0</v>
      </c>
      <c r="E86" s="23">
        <f t="shared" si="41"/>
        <v>0</v>
      </c>
      <c r="F86" s="23">
        <f t="shared" si="41"/>
        <v>0</v>
      </c>
      <c r="G86" s="23">
        <f t="shared" si="41"/>
        <v>0</v>
      </c>
      <c r="H86" s="23">
        <f t="shared" si="41"/>
        <v>0</v>
      </c>
      <c r="I86" s="23">
        <f t="shared" si="41"/>
        <v>0</v>
      </c>
      <c r="J86" s="23">
        <f t="shared" si="41"/>
        <v>0</v>
      </c>
      <c r="K86" s="23">
        <f t="shared" si="41"/>
        <v>0</v>
      </c>
      <c r="L86" s="23">
        <f t="shared" si="41"/>
        <v>0</v>
      </c>
      <c r="M86" s="23">
        <f t="shared" si="41"/>
        <v>0</v>
      </c>
      <c r="N86" s="23">
        <f t="shared" si="41"/>
        <v>0</v>
      </c>
      <c r="O86" s="23">
        <f t="shared" si="41"/>
        <v>0</v>
      </c>
      <c r="P86" s="23">
        <f t="shared" si="41"/>
        <v>0</v>
      </c>
      <c r="Q86" s="23">
        <f t="shared" si="41"/>
        <v>0</v>
      </c>
      <c r="R86" s="23">
        <f t="shared" si="41"/>
        <v>0</v>
      </c>
      <c r="S86" s="23">
        <f t="shared" si="41"/>
        <v>0</v>
      </c>
      <c r="T86" s="23">
        <f t="shared" si="41"/>
        <v>0</v>
      </c>
      <c r="U86" s="23">
        <f t="shared" si="41"/>
        <v>0</v>
      </c>
      <c r="V86" s="23">
        <f t="shared" si="41"/>
        <v>0</v>
      </c>
      <c r="W86" s="23">
        <f t="shared" si="41"/>
        <v>0</v>
      </c>
      <c r="X86" s="23">
        <f t="shared" si="41"/>
        <v>0</v>
      </c>
      <c r="Y86" s="23">
        <f t="shared" si="41"/>
        <v>0</v>
      </c>
      <c r="Z86" s="23">
        <f t="shared" si="41"/>
        <v>0</v>
      </c>
      <c r="AA86" s="23">
        <f t="shared" si="41"/>
        <v>0</v>
      </c>
      <c r="AB86" s="23">
        <f t="shared" si="41"/>
        <v>0</v>
      </c>
    </row>
    <row r="87" spans="1:28" hidden="1" x14ac:dyDescent="0.2">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hidden="1" x14ac:dyDescent="0.2">
      <c r="B88" t="s">
        <v>1425</v>
      </c>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hidden="1" x14ac:dyDescent="0.2">
      <c r="B89" t="s">
        <v>1423</v>
      </c>
      <c r="C89" s="10">
        <f>SUM(D89:AB89)</f>
        <v>0</v>
      </c>
      <c r="D89" s="10">
        <f t="shared" ref="D89:AB89" si="42">IF(D$8=Yes,+D$109,0)</f>
        <v>0</v>
      </c>
      <c r="E89" s="10">
        <f t="shared" si="42"/>
        <v>0</v>
      </c>
      <c r="F89" s="10">
        <f t="shared" si="42"/>
        <v>0</v>
      </c>
      <c r="G89" s="10">
        <f t="shared" si="42"/>
        <v>0</v>
      </c>
      <c r="H89" s="10">
        <f t="shared" si="42"/>
        <v>0</v>
      </c>
      <c r="I89" s="10">
        <f t="shared" si="42"/>
        <v>0</v>
      </c>
      <c r="J89" s="10">
        <f t="shared" si="42"/>
        <v>0</v>
      </c>
      <c r="K89" s="10">
        <f t="shared" si="42"/>
        <v>0</v>
      </c>
      <c r="L89" s="10">
        <f t="shared" si="42"/>
        <v>0</v>
      </c>
      <c r="M89" s="10">
        <f t="shared" si="42"/>
        <v>0</v>
      </c>
      <c r="N89" s="10">
        <f t="shared" si="42"/>
        <v>0</v>
      </c>
      <c r="O89" s="10">
        <f t="shared" si="42"/>
        <v>0</v>
      </c>
      <c r="P89" s="10">
        <f t="shared" si="42"/>
        <v>0</v>
      </c>
      <c r="Q89" s="10">
        <f t="shared" si="42"/>
        <v>0</v>
      </c>
      <c r="R89" s="10">
        <f t="shared" si="42"/>
        <v>0</v>
      </c>
      <c r="S89" s="10">
        <f t="shared" si="42"/>
        <v>0</v>
      </c>
      <c r="T89" s="10">
        <f t="shared" si="42"/>
        <v>0</v>
      </c>
      <c r="U89" s="10">
        <f t="shared" si="42"/>
        <v>0</v>
      </c>
      <c r="V89" s="10">
        <f t="shared" si="42"/>
        <v>0</v>
      </c>
      <c r="W89" s="10">
        <f t="shared" si="42"/>
        <v>0</v>
      </c>
      <c r="X89" s="10">
        <f t="shared" si="42"/>
        <v>0</v>
      </c>
      <c r="Y89" s="10">
        <f t="shared" si="42"/>
        <v>0</v>
      </c>
      <c r="Z89" s="10">
        <f t="shared" si="42"/>
        <v>0</v>
      </c>
      <c r="AA89" s="10">
        <f t="shared" si="42"/>
        <v>0</v>
      </c>
      <c r="AB89" s="10">
        <f t="shared" si="42"/>
        <v>0</v>
      </c>
    </row>
    <row r="90" spans="1:28" hidden="1" x14ac:dyDescent="0.2">
      <c r="B90" t="s">
        <v>1424</v>
      </c>
      <c r="C90" s="10">
        <f>SUM(D90:AB90)</f>
        <v>0</v>
      </c>
      <c r="D90" s="10">
        <f>D92-D89</f>
        <v>0</v>
      </c>
      <c r="E90" s="10">
        <f t="shared" ref="E90:AB90" si="43">E92-E89</f>
        <v>0</v>
      </c>
      <c r="F90" s="10">
        <f t="shared" si="43"/>
        <v>0</v>
      </c>
      <c r="G90" s="10">
        <f t="shared" si="43"/>
        <v>0</v>
      </c>
      <c r="H90" s="10">
        <f t="shared" ref="H90:V90" si="44">H92-H89</f>
        <v>0</v>
      </c>
      <c r="I90" s="10">
        <f t="shared" si="44"/>
        <v>0</v>
      </c>
      <c r="J90" s="10">
        <f t="shared" si="44"/>
        <v>0</v>
      </c>
      <c r="K90" s="10">
        <f t="shared" si="44"/>
        <v>0</v>
      </c>
      <c r="L90" s="10">
        <f t="shared" si="44"/>
        <v>0</v>
      </c>
      <c r="M90" s="10">
        <f t="shared" si="44"/>
        <v>0</v>
      </c>
      <c r="N90" s="10">
        <f t="shared" si="44"/>
        <v>0</v>
      </c>
      <c r="O90" s="10">
        <f t="shared" si="44"/>
        <v>0</v>
      </c>
      <c r="P90" s="10">
        <f t="shared" si="44"/>
        <v>0</v>
      </c>
      <c r="Q90" s="10">
        <f t="shared" si="44"/>
        <v>0</v>
      </c>
      <c r="R90" s="10">
        <f t="shared" si="44"/>
        <v>0</v>
      </c>
      <c r="S90" s="10">
        <f t="shared" si="44"/>
        <v>0</v>
      </c>
      <c r="T90" s="10">
        <f t="shared" si="44"/>
        <v>0</v>
      </c>
      <c r="U90" s="10">
        <f t="shared" si="44"/>
        <v>0</v>
      </c>
      <c r="V90" s="10">
        <f t="shared" si="44"/>
        <v>0</v>
      </c>
      <c r="W90" s="10">
        <f t="shared" si="43"/>
        <v>0</v>
      </c>
      <c r="X90" s="10">
        <f t="shared" si="43"/>
        <v>0</v>
      </c>
      <c r="Y90" s="10">
        <f t="shared" si="43"/>
        <v>0</v>
      </c>
      <c r="Z90" s="10">
        <f t="shared" si="43"/>
        <v>0</v>
      </c>
      <c r="AA90" s="10">
        <f t="shared" si="43"/>
        <v>0</v>
      </c>
      <c r="AB90" s="10">
        <f t="shared" si="43"/>
        <v>0</v>
      </c>
    </row>
    <row r="91" spans="1:28" ht="15" hidden="1" thickBot="1" x14ac:dyDescent="0.25">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ht="15" hidden="1" thickBot="1" x14ac:dyDescent="0.25">
      <c r="B92" t="s">
        <v>935</v>
      </c>
      <c r="C92" s="23">
        <f>SUM(D92:AB92)</f>
        <v>0</v>
      </c>
      <c r="D92" s="23">
        <f t="shared" ref="D92:AB92" si="45">IF(D$8=Yes,+D$20,0)</f>
        <v>0</v>
      </c>
      <c r="E92" s="23">
        <f t="shared" si="45"/>
        <v>0</v>
      </c>
      <c r="F92" s="23">
        <f t="shared" si="45"/>
        <v>0</v>
      </c>
      <c r="G92" s="23">
        <f t="shared" si="45"/>
        <v>0</v>
      </c>
      <c r="H92" s="23">
        <f t="shared" si="45"/>
        <v>0</v>
      </c>
      <c r="I92" s="23">
        <f t="shared" si="45"/>
        <v>0</v>
      </c>
      <c r="J92" s="23">
        <f t="shared" si="45"/>
        <v>0</v>
      </c>
      <c r="K92" s="23">
        <f t="shared" si="45"/>
        <v>0</v>
      </c>
      <c r="L92" s="23">
        <f t="shared" si="45"/>
        <v>0</v>
      </c>
      <c r="M92" s="23">
        <f t="shared" si="45"/>
        <v>0</v>
      </c>
      <c r="N92" s="23">
        <f t="shared" si="45"/>
        <v>0</v>
      </c>
      <c r="O92" s="23">
        <f t="shared" si="45"/>
        <v>0</v>
      </c>
      <c r="P92" s="23">
        <f t="shared" si="45"/>
        <v>0</v>
      </c>
      <c r="Q92" s="23">
        <f t="shared" si="45"/>
        <v>0</v>
      </c>
      <c r="R92" s="23">
        <f t="shared" si="45"/>
        <v>0</v>
      </c>
      <c r="S92" s="23">
        <f t="shared" si="45"/>
        <v>0</v>
      </c>
      <c r="T92" s="23">
        <f t="shared" si="45"/>
        <v>0</v>
      </c>
      <c r="U92" s="23">
        <f t="shared" si="45"/>
        <v>0</v>
      </c>
      <c r="V92" s="23">
        <f t="shared" si="45"/>
        <v>0</v>
      </c>
      <c r="W92" s="23">
        <f t="shared" si="45"/>
        <v>0</v>
      </c>
      <c r="X92" s="23">
        <f t="shared" si="45"/>
        <v>0</v>
      </c>
      <c r="Y92" s="23">
        <f t="shared" si="45"/>
        <v>0</v>
      </c>
      <c r="Z92" s="23">
        <f t="shared" si="45"/>
        <v>0</v>
      </c>
      <c r="AA92" s="23">
        <f t="shared" si="45"/>
        <v>0</v>
      </c>
      <c r="AB92" s="23">
        <f t="shared" si="45"/>
        <v>0</v>
      </c>
    </row>
    <row r="93" spans="1:28" hidden="1" x14ac:dyDescent="0.2">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hidden="1" x14ac:dyDescent="0.2">
      <c r="B94" t="s">
        <v>1426</v>
      </c>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hidden="1" x14ac:dyDescent="0.2">
      <c r="B95" t="s">
        <v>1423</v>
      </c>
      <c r="C95" s="10">
        <f>SUM(D95:AB95)</f>
        <v>0</v>
      </c>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row>
    <row r="96" spans="1:28" hidden="1" x14ac:dyDescent="0.2">
      <c r="B96" t="s">
        <v>1424</v>
      </c>
      <c r="C96" s="10">
        <f>SUM(D96:AB96)</f>
        <v>0</v>
      </c>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row>
    <row r="97" spans="1:28" ht="15" hidden="1" thickBot="1" x14ac:dyDescent="0.25">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ht="15" hidden="1" thickBot="1" x14ac:dyDescent="0.25">
      <c r="B98" t="s">
        <v>935</v>
      </c>
      <c r="C98" s="23">
        <f>SUM(D98:AB98)</f>
        <v>0</v>
      </c>
      <c r="D98" s="23">
        <f>SUM(D95:D96)</f>
        <v>0</v>
      </c>
      <c r="E98" s="23">
        <f t="shared" ref="E98:AB98" si="46">SUM(E95:E96)</f>
        <v>0</v>
      </c>
      <c r="F98" s="23">
        <f t="shared" si="46"/>
        <v>0</v>
      </c>
      <c r="G98" s="23">
        <f t="shared" si="46"/>
        <v>0</v>
      </c>
      <c r="H98" s="23">
        <f t="shared" ref="H98:V98" si="47">SUM(H95:H96)</f>
        <v>0</v>
      </c>
      <c r="I98" s="23">
        <f t="shared" si="47"/>
        <v>0</v>
      </c>
      <c r="J98" s="23">
        <f t="shared" si="47"/>
        <v>0</v>
      </c>
      <c r="K98" s="23">
        <f t="shared" si="47"/>
        <v>0</v>
      </c>
      <c r="L98" s="23">
        <f t="shared" si="47"/>
        <v>0</v>
      </c>
      <c r="M98" s="23">
        <f t="shared" si="47"/>
        <v>0</v>
      </c>
      <c r="N98" s="23">
        <f t="shared" si="47"/>
        <v>0</v>
      </c>
      <c r="O98" s="23">
        <f t="shared" si="47"/>
        <v>0</v>
      </c>
      <c r="P98" s="23">
        <f t="shared" si="47"/>
        <v>0</v>
      </c>
      <c r="Q98" s="23">
        <f t="shared" si="47"/>
        <v>0</v>
      </c>
      <c r="R98" s="23">
        <f t="shared" si="47"/>
        <v>0</v>
      </c>
      <c r="S98" s="23">
        <f t="shared" si="47"/>
        <v>0</v>
      </c>
      <c r="T98" s="23">
        <f t="shared" si="47"/>
        <v>0</v>
      </c>
      <c r="U98" s="23">
        <f t="shared" si="47"/>
        <v>0</v>
      </c>
      <c r="V98" s="23">
        <f t="shared" si="47"/>
        <v>0</v>
      </c>
      <c r="W98" s="23">
        <f t="shared" si="46"/>
        <v>0</v>
      </c>
      <c r="X98" s="23">
        <f t="shared" si="46"/>
        <v>0</v>
      </c>
      <c r="Y98" s="23">
        <f t="shared" si="46"/>
        <v>0</v>
      </c>
      <c r="Z98" s="23">
        <f t="shared" si="46"/>
        <v>0</v>
      </c>
      <c r="AA98" s="23">
        <f t="shared" si="46"/>
        <v>0</v>
      </c>
      <c r="AB98" s="23">
        <f t="shared" si="46"/>
        <v>0</v>
      </c>
    </row>
    <row r="99" spans="1:28" hidden="1" x14ac:dyDescent="0.2">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ht="15.75" hidden="1" x14ac:dyDescent="0.25">
      <c r="A100" s="6" t="s">
        <v>1427</v>
      </c>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hidden="1" x14ac:dyDescent="0.2">
      <c r="B101" t="s">
        <v>1428</v>
      </c>
      <c r="C101" s="10">
        <f>SUM(D101:AB101)</f>
        <v>0</v>
      </c>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row>
    <row r="102" spans="1:28" hidden="1" x14ac:dyDescent="0.2">
      <c r="B102" t="s">
        <v>1429</v>
      </c>
      <c r="C102" s="10">
        <f>SUM(D102:AB102)</f>
        <v>0</v>
      </c>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row>
    <row r="103" spans="1:28" hidden="1" x14ac:dyDescent="0.2">
      <c r="B103" t="s">
        <v>1362</v>
      </c>
      <c r="C103" s="10">
        <f>SUM(D103:AB103)</f>
        <v>0</v>
      </c>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row>
    <row r="104" spans="1:28" ht="15" hidden="1" thickBot="1" x14ac:dyDescent="0.25">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ht="15" hidden="1" thickBot="1" x14ac:dyDescent="0.25">
      <c r="B105" t="s">
        <v>1417</v>
      </c>
      <c r="C105" s="23">
        <f>SUM(D105:AB105)</f>
        <v>0</v>
      </c>
      <c r="D105" s="23">
        <f>SUM(D101:D103)</f>
        <v>0</v>
      </c>
      <c r="E105" s="23">
        <f t="shared" ref="E105:AB105" si="48">SUM(E101:E103)</f>
        <v>0</v>
      </c>
      <c r="F105" s="23">
        <f t="shared" si="48"/>
        <v>0</v>
      </c>
      <c r="G105" s="23">
        <f t="shared" si="48"/>
        <v>0</v>
      </c>
      <c r="H105" s="23">
        <f t="shared" ref="H105:V105" si="49">SUM(H101:H103)</f>
        <v>0</v>
      </c>
      <c r="I105" s="23">
        <f t="shared" si="49"/>
        <v>0</v>
      </c>
      <c r="J105" s="23">
        <f t="shared" si="49"/>
        <v>0</v>
      </c>
      <c r="K105" s="23">
        <f t="shared" si="49"/>
        <v>0</v>
      </c>
      <c r="L105" s="23">
        <f t="shared" si="49"/>
        <v>0</v>
      </c>
      <c r="M105" s="23">
        <f t="shared" si="49"/>
        <v>0</v>
      </c>
      <c r="N105" s="23">
        <f t="shared" si="49"/>
        <v>0</v>
      </c>
      <c r="O105" s="23">
        <f t="shared" si="49"/>
        <v>0</v>
      </c>
      <c r="P105" s="23">
        <f t="shared" si="49"/>
        <v>0</v>
      </c>
      <c r="Q105" s="23">
        <f t="shared" si="49"/>
        <v>0</v>
      </c>
      <c r="R105" s="23">
        <f t="shared" si="49"/>
        <v>0</v>
      </c>
      <c r="S105" s="23">
        <f t="shared" si="49"/>
        <v>0</v>
      </c>
      <c r="T105" s="23">
        <f t="shared" si="49"/>
        <v>0</v>
      </c>
      <c r="U105" s="23">
        <f t="shared" si="49"/>
        <v>0</v>
      </c>
      <c r="V105" s="23">
        <f t="shared" si="49"/>
        <v>0</v>
      </c>
      <c r="W105" s="23">
        <f t="shared" si="48"/>
        <v>0</v>
      </c>
      <c r="X105" s="23">
        <f t="shared" si="48"/>
        <v>0</v>
      </c>
      <c r="Y105" s="23">
        <f t="shared" si="48"/>
        <v>0</v>
      </c>
      <c r="Z105" s="23">
        <f t="shared" si="48"/>
        <v>0</v>
      </c>
      <c r="AA105" s="23">
        <f t="shared" si="48"/>
        <v>0</v>
      </c>
      <c r="AB105" s="23">
        <f t="shared" si="48"/>
        <v>0</v>
      </c>
    </row>
    <row r="106" spans="1:28" hidden="1" x14ac:dyDescent="0.2">
      <c r="B106" t="s">
        <v>1430</v>
      </c>
      <c r="C106" s="10">
        <f>SUM(D106:AB106)</f>
        <v>0</v>
      </c>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row>
    <row r="107" spans="1:28" hidden="1" x14ac:dyDescent="0.2">
      <c r="B107" t="s">
        <v>1362</v>
      </c>
      <c r="C107" s="10">
        <f>SUM(D107:AB107)</f>
        <v>0</v>
      </c>
      <c r="D107" s="235"/>
      <c r="E107" s="235"/>
      <c r="F107" s="235"/>
      <c r="G107" s="235"/>
      <c r="H107" s="235"/>
      <c r="I107" s="235"/>
      <c r="J107" s="235"/>
      <c r="K107" s="235"/>
      <c r="L107" s="235"/>
      <c r="M107" s="235"/>
      <c r="N107" s="235"/>
      <c r="O107" s="235"/>
      <c r="P107" s="235"/>
      <c r="Q107" s="235"/>
      <c r="R107" s="235"/>
      <c r="S107" s="235"/>
      <c r="T107" s="235"/>
      <c r="U107" s="235"/>
      <c r="V107" s="235"/>
      <c r="W107" s="235"/>
      <c r="X107" s="235"/>
      <c r="Y107" s="235"/>
      <c r="Z107" s="235"/>
      <c r="AA107" s="235"/>
      <c r="AB107" s="235"/>
    </row>
    <row r="108" spans="1:28" ht="15" hidden="1" thickBot="1" x14ac:dyDescent="0.25">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ht="15" hidden="1" thickBot="1" x14ac:dyDescent="0.25">
      <c r="B109" t="s">
        <v>1419</v>
      </c>
      <c r="C109" s="23">
        <f>SUM(D109:AB109)</f>
        <v>0</v>
      </c>
      <c r="D109" s="23">
        <f>SUM(D105:D107)</f>
        <v>0</v>
      </c>
      <c r="E109" s="23">
        <f t="shared" ref="E109:AB109" si="50">SUM(E105:E107)</f>
        <v>0</v>
      </c>
      <c r="F109" s="23">
        <f t="shared" si="50"/>
        <v>0</v>
      </c>
      <c r="G109" s="23">
        <f t="shared" si="50"/>
        <v>0</v>
      </c>
      <c r="H109" s="23">
        <f t="shared" ref="H109:V109" si="51">SUM(H105:H107)</f>
        <v>0</v>
      </c>
      <c r="I109" s="23">
        <f t="shared" si="51"/>
        <v>0</v>
      </c>
      <c r="J109" s="23">
        <f t="shared" si="51"/>
        <v>0</v>
      </c>
      <c r="K109" s="23">
        <f t="shared" si="51"/>
        <v>0</v>
      </c>
      <c r="L109" s="23">
        <f t="shared" si="51"/>
        <v>0</v>
      </c>
      <c r="M109" s="23">
        <f t="shared" si="51"/>
        <v>0</v>
      </c>
      <c r="N109" s="23">
        <f t="shared" si="51"/>
        <v>0</v>
      </c>
      <c r="O109" s="23">
        <f t="shared" si="51"/>
        <v>0</v>
      </c>
      <c r="P109" s="23">
        <f t="shared" si="51"/>
        <v>0</v>
      </c>
      <c r="Q109" s="23">
        <f t="shared" si="51"/>
        <v>0</v>
      </c>
      <c r="R109" s="23">
        <f t="shared" si="51"/>
        <v>0</v>
      </c>
      <c r="S109" s="23">
        <f t="shared" si="51"/>
        <v>0</v>
      </c>
      <c r="T109" s="23">
        <f t="shared" si="51"/>
        <v>0</v>
      </c>
      <c r="U109" s="23">
        <f t="shared" si="51"/>
        <v>0</v>
      </c>
      <c r="V109" s="23">
        <f t="shared" si="51"/>
        <v>0</v>
      </c>
      <c r="W109" s="23">
        <f t="shared" si="50"/>
        <v>0</v>
      </c>
      <c r="X109" s="23">
        <f t="shared" si="50"/>
        <v>0</v>
      </c>
      <c r="Y109" s="23">
        <f t="shared" si="50"/>
        <v>0</v>
      </c>
      <c r="Z109" s="23">
        <f t="shared" si="50"/>
        <v>0</v>
      </c>
      <c r="AA109" s="23">
        <f t="shared" si="50"/>
        <v>0</v>
      </c>
      <c r="AB109" s="23">
        <f t="shared" si="50"/>
        <v>0</v>
      </c>
    </row>
    <row r="110" spans="1:28" hidden="1" x14ac:dyDescent="0.2">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ht="15.75" hidden="1" x14ac:dyDescent="0.25">
      <c r="A111" s="6" t="s">
        <v>1431</v>
      </c>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hidden="1" x14ac:dyDescent="0.2">
      <c r="B112" t="s">
        <v>1432</v>
      </c>
      <c r="C112" s="10">
        <f>SUM(D112:AB112)</f>
        <v>0</v>
      </c>
      <c r="D112" s="235"/>
      <c r="E112" s="235"/>
      <c r="F112" s="235"/>
      <c r="G112" s="235"/>
      <c r="H112" s="235"/>
      <c r="I112" s="235"/>
      <c r="J112" s="235"/>
      <c r="K112" s="235"/>
      <c r="L112" s="235"/>
      <c r="M112" s="235"/>
      <c r="N112" s="235"/>
      <c r="O112" s="235"/>
      <c r="P112" s="235"/>
      <c r="Q112" s="235"/>
      <c r="R112" s="235"/>
      <c r="S112" s="235"/>
      <c r="T112" s="235"/>
      <c r="U112" s="235"/>
      <c r="V112" s="235"/>
      <c r="W112" s="235"/>
      <c r="X112" s="235"/>
      <c r="Y112" s="235"/>
      <c r="Z112" s="235"/>
      <c r="AA112" s="235"/>
      <c r="AB112" s="235"/>
    </row>
    <row r="113" spans="1:28" hidden="1" x14ac:dyDescent="0.2">
      <c r="B113" t="s">
        <v>1433</v>
      </c>
      <c r="C113" s="10">
        <f>SUM(D113:AB113)</f>
        <v>0</v>
      </c>
      <c r="D113" s="235"/>
      <c r="E113" s="235"/>
      <c r="F113" s="235"/>
      <c r="G113" s="235"/>
      <c r="H113" s="235"/>
      <c r="I113" s="235"/>
      <c r="J113" s="235"/>
      <c r="K113" s="235"/>
      <c r="L113" s="235"/>
      <c r="M113" s="235"/>
      <c r="N113" s="235"/>
      <c r="O113" s="235"/>
      <c r="P113" s="235"/>
      <c r="Q113" s="235"/>
      <c r="R113" s="235"/>
      <c r="S113" s="235"/>
      <c r="T113" s="235"/>
      <c r="U113" s="235"/>
      <c r="V113" s="235"/>
      <c r="W113" s="235"/>
      <c r="X113" s="235"/>
      <c r="Y113" s="235"/>
      <c r="Z113" s="235"/>
      <c r="AA113" s="235"/>
      <c r="AB113" s="235"/>
    </row>
    <row r="114" spans="1:28" hidden="1" x14ac:dyDescent="0.2">
      <c r="B114" t="s">
        <v>1362</v>
      </c>
      <c r="C114" s="10">
        <f>SUM(D114:AB114)</f>
        <v>0</v>
      </c>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row>
    <row r="115" spans="1:28" ht="15" hidden="1" thickBot="1" x14ac:dyDescent="0.25">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ht="15" hidden="1" thickBot="1" x14ac:dyDescent="0.25">
      <c r="B116" t="s">
        <v>1417</v>
      </c>
      <c r="C116" s="23">
        <f>SUM(D116:AB116)</f>
        <v>0</v>
      </c>
      <c r="D116" s="23">
        <f>SUM(D112:D114)</f>
        <v>0</v>
      </c>
      <c r="E116" s="23">
        <f t="shared" ref="E116:AB116" si="52">SUM(E112:E114)</f>
        <v>0</v>
      </c>
      <c r="F116" s="23">
        <f t="shared" si="52"/>
        <v>0</v>
      </c>
      <c r="G116" s="23">
        <f t="shared" si="52"/>
        <v>0</v>
      </c>
      <c r="H116" s="23">
        <f t="shared" ref="H116:V116" si="53">SUM(H112:H114)</f>
        <v>0</v>
      </c>
      <c r="I116" s="23">
        <f t="shared" si="53"/>
        <v>0</v>
      </c>
      <c r="J116" s="23">
        <f t="shared" si="53"/>
        <v>0</v>
      </c>
      <c r="K116" s="23">
        <f t="shared" si="53"/>
        <v>0</v>
      </c>
      <c r="L116" s="23">
        <f t="shared" si="53"/>
        <v>0</v>
      </c>
      <c r="M116" s="23">
        <f t="shared" si="53"/>
        <v>0</v>
      </c>
      <c r="N116" s="23">
        <f t="shared" si="53"/>
        <v>0</v>
      </c>
      <c r="O116" s="23">
        <f t="shared" si="53"/>
        <v>0</v>
      </c>
      <c r="P116" s="23">
        <f t="shared" si="53"/>
        <v>0</v>
      </c>
      <c r="Q116" s="23">
        <f t="shared" si="53"/>
        <v>0</v>
      </c>
      <c r="R116" s="23">
        <f t="shared" si="53"/>
        <v>0</v>
      </c>
      <c r="S116" s="23">
        <f t="shared" si="53"/>
        <v>0</v>
      </c>
      <c r="T116" s="23">
        <f t="shared" si="53"/>
        <v>0</v>
      </c>
      <c r="U116" s="23">
        <f t="shared" si="53"/>
        <v>0</v>
      </c>
      <c r="V116" s="23">
        <f t="shared" si="53"/>
        <v>0</v>
      </c>
      <c r="W116" s="23">
        <f t="shared" si="52"/>
        <v>0</v>
      </c>
      <c r="X116" s="23">
        <f t="shared" si="52"/>
        <v>0</v>
      </c>
      <c r="Y116" s="23">
        <f t="shared" si="52"/>
        <v>0</v>
      </c>
      <c r="Z116" s="23">
        <f t="shared" si="52"/>
        <v>0</v>
      </c>
      <c r="AA116" s="23">
        <f t="shared" si="52"/>
        <v>0</v>
      </c>
      <c r="AB116" s="23">
        <f t="shared" si="52"/>
        <v>0</v>
      </c>
    </row>
    <row r="117" spans="1:28" hidden="1" x14ac:dyDescent="0.2">
      <c r="B117" t="s">
        <v>1434</v>
      </c>
      <c r="C117" s="10">
        <f>SUM(D117:AB117)</f>
        <v>0</v>
      </c>
      <c r="D117" s="235"/>
      <c r="E117" s="235"/>
      <c r="F117" s="235"/>
      <c r="G117" s="235"/>
      <c r="H117" s="235"/>
      <c r="I117" s="235"/>
      <c r="J117" s="235"/>
      <c r="K117" s="235"/>
      <c r="L117" s="235"/>
      <c r="M117" s="235"/>
      <c r="N117" s="235"/>
      <c r="O117" s="235"/>
      <c r="P117" s="235"/>
      <c r="Q117" s="235"/>
      <c r="R117" s="235"/>
      <c r="S117" s="235"/>
      <c r="T117" s="235"/>
      <c r="U117" s="235"/>
      <c r="V117" s="235"/>
      <c r="W117" s="235"/>
      <c r="X117" s="235"/>
      <c r="Y117" s="235"/>
      <c r="Z117" s="235"/>
      <c r="AA117" s="235"/>
      <c r="AB117" s="235"/>
    </row>
    <row r="118" spans="1:28" hidden="1" x14ac:dyDescent="0.2">
      <c r="B118" t="s">
        <v>1362</v>
      </c>
      <c r="C118" s="10">
        <f>SUM(D118:AB118)</f>
        <v>0</v>
      </c>
      <c r="D118" s="235"/>
      <c r="E118" s="235"/>
      <c r="F118" s="235"/>
      <c r="G118" s="235"/>
      <c r="H118" s="235"/>
      <c r="I118" s="235"/>
      <c r="J118" s="235"/>
      <c r="K118" s="235"/>
      <c r="L118" s="235"/>
      <c r="M118" s="235"/>
      <c r="N118" s="235"/>
      <c r="O118" s="235"/>
      <c r="P118" s="235"/>
      <c r="Q118" s="235"/>
      <c r="R118" s="235"/>
      <c r="S118" s="235"/>
      <c r="T118" s="235"/>
      <c r="U118" s="235"/>
      <c r="V118" s="235"/>
      <c r="W118" s="235"/>
      <c r="X118" s="235"/>
      <c r="Y118" s="235"/>
      <c r="Z118" s="235"/>
      <c r="AA118" s="235"/>
      <c r="AB118" s="235"/>
    </row>
    <row r="119" spans="1:28" ht="15" hidden="1" thickBot="1" x14ac:dyDescent="0.25">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ht="15" hidden="1" thickBot="1" x14ac:dyDescent="0.25">
      <c r="B120" t="s">
        <v>1419</v>
      </c>
      <c r="C120" s="23">
        <f>SUM(D120:AB120)</f>
        <v>0</v>
      </c>
      <c r="D120" s="23">
        <f>SUM(D116:D118)</f>
        <v>0</v>
      </c>
      <c r="E120" s="23">
        <f t="shared" ref="E120:AB120" si="54">SUM(E116:E118)</f>
        <v>0</v>
      </c>
      <c r="F120" s="23">
        <f t="shared" si="54"/>
        <v>0</v>
      </c>
      <c r="G120" s="23">
        <f t="shared" si="54"/>
        <v>0</v>
      </c>
      <c r="H120" s="23">
        <f t="shared" ref="H120:V120" si="55">SUM(H116:H118)</f>
        <v>0</v>
      </c>
      <c r="I120" s="23">
        <f t="shared" si="55"/>
        <v>0</v>
      </c>
      <c r="J120" s="23">
        <f t="shared" si="55"/>
        <v>0</v>
      </c>
      <c r="K120" s="23">
        <f t="shared" si="55"/>
        <v>0</v>
      </c>
      <c r="L120" s="23">
        <f t="shared" si="55"/>
        <v>0</v>
      </c>
      <c r="M120" s="23">
        <f t="shared" si="55"/>
        <v>0</v>
      </c>
      <c r="N120" s="23">
        <f t="shared" si="55"/>
        <v>0</v>
      </c>
      <c r="O120" s="23">
        <f t="shared" si="55"/>
        <v>0</v>
      </c>
      <c r="P120" s="23">
        <f t="shared" si="55"/>
        <v>0</v>
      </c>
      <c r="Q120" s="23">
        <f t="shared" si="55"/>
        <v>0</v>
      </c>
      <c r="R120" s="23">
        <f t="shared" si="55"/>
        <v>0</v>
      </c>
      <c r="S120" s="23">
        <f t="shared" si="55"/>
        <v>0</v>
      </c>
      <c r="T120" s="23">
        <f t="shared" si="55"/>
        <v>0</v>
      </c>
      <c r="U120" s="23">
        <f t="shared" si="55"/>
        <v>0</v>
      </c>
      <c r="V120" s="23">
        <f t="shared" si="55"/>
        <v>0</v>
      </c>
      <c r="W120" s="23">
        <f t="shared" si="54"/>
        <v>0</v>
      </c>
      <c r="X120" s="23">
        <f t="shared" si="54"/>
        <v>0</v>
      </c>
      <c r="Y120" s="23">
        <f t="shared" si="54"/>
        <v>0</v>
      </c>
      <c r="Z120" s="23">
        <f t="shared" si="54"/>
        <v>0</v>
      </c>
      <c r="AA120" s="23">
        <f t="shared" si="54"/>
        <v>0</v>
      </c>
      <c r="AB120" s="23">
        <f t="shared" si="54"/>
        <v>0</v>
      </c>
    </row>
    <row r="121" spans="1:28" hidden="1" x14ac:dyDescent="0.2">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ht="15.75" x14ac:dyDescent="0.25">
      <c r="A122" s="6" t="s">
        <v>1435</v>
      </c>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
      <c r="B123" t="s">
        <v>2526</v>
      </c>
      <c r="C123" s="10">
        <f>SUM(D123:AB123)</f>
        <v>0</v>
      </c>
      <c r="D123" s="235"/>
      <c r="E123" s="235"/>
      <c r="F123" s="235"/>
      <c r="G123" s="235"/>
      <c r="H123" s="235"/>
      <c r="I123" s="235"/>
      <c r="J123" s="235"/>
      <c r="K123" s="235"/>
      <c r="L123" s="235"/>
      <c r="M123" s="235"/>
      <c r="N123" s="235"/>
      <c r="O123" s="235"/>
      <c r="P123" s="235"/>
      <c r="Q123" s="235"/>
      <c r="R123" s="235"/>
      <c r="S123" s="235"/>
      <c r="T123" s="235"/>
      <c r="U123" s="235"/>
      <c r="V123" s="235"/>
      <c r="W123" s="235"/>
      <c r="X123" s="235"/>
      <c r="Y123" s="235"/>
      <c r="Z123" s="235"/>
      <c r="AA123" s="235"/>
      <c r="AB123" s="235"/>
    </row>
    <row r="124" spans="1:28" x14ac:dyDescent="0.2">
      <c r="B124" t="s">
        <v>2527</v>
      </c>
      <c r="C124" s="10">
        <f>SUM(D124:AB124)</f>
        <v>0</v>
      </c>
      <c r="D124" s="235"/>
      <c r="E124" s="235"/>
      <c r="F124" s="235"/>
      <c r="G124" s="235"/>
      <c r="H124" s="235"/>
      <c r="I124" s="235"/>
      <c r="J124" s="235"/>
      <c r="K124" s="235"/>
      <c r="L124" s="235"/>
      <c r="M124" s="235"/>
      <c r="N124" s="235"/>
      <c r="O124" s="235"/>
      <c r="P124" s="235"/>
      <c r="Q124" s="235"/>
      <c r="R124" s="235"/>
      <c r="S124" s="235"/>
      <c r="T124" s="235"/>
      <c r="U124" s="235"/>
      <c r="V124" s="235"/>
      <c r="W124" s="235"/>
      <c r="X124" s="235"/>
      <c r="Y124" s="235"/>
      <c r="Z124" s="235"/>
      <c r="AA124" s="235"/>
      <c r="AB124" s="235"/>
    </row>
    <row r="125" spans="1:28" x14ac:dyDescent="0.2">
      <c r="A125" t="s">
        <v>384</v>
      </c>
    </row>
    <row r="127" spans="1:28" ht="15.75" hidden="1" thickBot="1" x14ac:dyDescent="0.3">
      <c r="A127" s="14" t="s">
        <v>83</v>
      </c>
    </row>
    <row r="128" spans="1:28" hidden="1" x14ac:dyDescent="0.2">
      <c r="A128" t="s">
        <v>2</v>
      </c>
      <c r="B128" t="e">
        <f ca="1">[1]!DCRefersToSheetName()</f>
        <v>#NAME?</v>
      </c>
    </row>
    <row r="129" spans="1:28" hidden="1" x14ac:dyDescent="0.2">
      <c r="A129" t="s">
        <v>18</v>
      </c>
      <c r="B129" t="e">
        <f ca="1">SheetName</f>
        <v>#NAME?</v>
      </c>
    </row>
    <row r="130" spans="1:28" hidden="1" x14ac:dyDescent="0.2">
      <c r="A130" t="s">
        <v>1183</v>
      </c>
      <c r="B130" t="b">
        <f>OR($C$45&lt;&gt;0,$C$30&lt;&gt;0)</f>
        <v>0</v>
      </c>
    </row>
    <row r="131" spans="1:28" hidden="1" x14ac:dyDescent="0.2">
      <c r="A131" t="s">
        <v>507</v>
      </c>
      <c r="B131" t="str">
        <f>IF(LEN(B132)&gt;0,1,"")</f>
        <v/>
      </c>
    </row>
    <row r="132" spans="1:28" hidden="1" x14ac:dyDescent="0.2">
      <c r="A132" t="s">
        <v>1436</v>
      </c>
      <c r="B132" s="21" t="s">
        <v>792</v>
      </c>
    </row>
    <row r="133" spans="1:28" hidden="1" x14ac:dyDescent="0.2">
      <c r="A133" t="s">
        <v>107</v>
      </c>
      <c r="B133" s="21" t="e">
        <f ca="1">Admin!G66</f>
        <v>#NAME?</v>
      </c>
    </row>
    <row r="134" spans="1:28" hidden="1" x14ac:dyDescent="0.2">
      <c r="A134" t="s">
        <v>108</v>
      </c>
      <c r="B134" s="21" t="e">
        <f ca="1">Admin!H66</f>
        <v>#NAME?</v>
      </c>
    </row>
    <row r="135" spans="1:28" hidden="1" x14ac:dyDescent="0.2">
      <c r="A135" t="s">
        <v>109</v>
      </c>
      <c r="B135" s="21" t="b">
        <f>Admin!I66</f>
        <v>1</v>
      </c>
    </row>
    <row r="136" spans="1:28" ht="15.75" hidden="1" thickBot="1" x14ac:dyDescent="0.3">
      <c r="A136" s="14" t="s">
        <v>737</v>
      </c>
    </row>
    <row r="137" spans="1:28" hidden="1" x14ac:dyDescent="0.2">
      <c r="A137" t="s">
        <v>738</v>
      </c>
    </row>
    <row r="138" spans="1:28" hidden="1" x14ac:dyDescent="0.2">
      <c r="A138" t="s">
        <v>1437</v>
      </c>
    </row>
    <row r="139" spans="1:28" hidden="1" x14ac:dyDescent="0.2">
      <c r="A139" t="s">
        <v>1438</v>
      </c>
      <c r="E139">
        <v>1</v>
      </c>
      <c r="F139" cm="1">
        <f t="array" ref="F139:AB139">(F3:AB3&lt;&gt;"")*1</f>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row>
    <row r="140" spans="1:28" hidden="1" x14ac:dyDescent="0.2">
      <c r="A140" t="s">
        <v>1439</v>
      </c>
      <c r="B140">
        <f>COLUMN($F$3)</f>
        <v>6</v>
      </c>
    </row>
    <row r="141" spans="1:28" hidden="1" x14ac:dyDescent="0.2">
      <c r="A141" t="s">
        <v>1440</v>
      </c>
      <c r="B141">
        <f>MIN(COLUMNS($F$3:$AB$3),SUM($D$139:$AB$139))</f>
        <v>1</v>
      </c>
    </row>
    <row r="142" spans="1:28" hidden="1" x14ac:dyDescent="0.2">
      <c r="A142" t="s">
        <v>1441</v>
      </c>
      <c r="B142" t="e">
        <f ca="1">IF(DataFlow_Hide_Cols_Enabled,[1]!DCHideCol($B$128,B140,FALSE,B141),Message_DataFlow_Disabled)</f>
        <v>#NAME?</v>
      </c>
    </row>
    <row r="143" spans="1:28" hidden="1" x14ac:dyDescent="0.2">
      <c r="A143" t="s">
        <v>1442</v>
      </c>
      <c r="B143">
        <f>B140+B141</f>
        <v>7</v>
      </c>
    </row>
    <row r="144" spans="1:28" hidden="1" x14ac:dyDescent="0.2">
      <c r="A144" t="s">
        <v>1443</v>
      </c>
      <c r="B144">
        <f>MAX(0,COLUMNS($F$3:$AC$3)-B141)</f>
        <v>23</v>
      </c>
    </row>
    <row r="145" spans="1:2" hidden="1" x14ac:dyDescent="0.2">
      <c r="A145" t="s">
        <v>1444</v>
      </c>
      <c r="B145" t="e">
        <f ca="1">IF(DataFlow_Hide_Cols_Enabled,[1]!DCHideCol($B$128,B143,TRUE,B144),Message_DataFlow_Disabled)</f>
        <v>#NAME?</v>
      </c>
    </row>
    <row r="146" spans="1:2" hidden="1" x14ac:dyDescent="0.2">
      <c r="A146" t="s">
        <v>114</v>
      </c>
    </row>
  </sheetData>
  <sheetProtection sort="0" autoFilter="0" pivotTables="0"/>
  <dataValidations count="1">
    <dataValidation type="list" allowBlank="1" showInputMessage="1" showErrorMessage="1" sqref="C7:C9 D8:AC8" xr:uid="{00000000-0002-0000-2A00-000000000000}">
      <formula1>YES_NO_LIST</formula1>
    </dataValidation>
  </dataValidations>
  <hyperlinks>
    <hyperlink ref="A3" location="Index!A1" display="Index" xr:uid="{00000000-0004-0000-2A00-000000000000}"/>
  </hyperlinks>
  <pageMargins left="0.7" right="0.7" top="0.75" bottom="0.75" header="0.3" footer="0.3"/>
  <pageSetup paperSize="9"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A00-000001000000}">
          <x14:formula1>
            <xm:f>Lists!$BT$4:$BT$6</xm:f>
          </x14:formula1>
          <xm:sqref>C10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04FCB-883D-447B-A81A-3DC4254277CD}">
  <sheetPr>
    <tabColor theme="8" tint="0.79995117038483843"/>
    <pageSetUpPr autoPageBreaks="0" fitToPage="1"/>
  </sheetPr>
  <dimension ref="A1:Y44"/>
  <sheetViews>
    <sheetView workbookViewId="0">
      <pane xSplit="2" ySplit="3" topLeftCell="C4" activePane="bottomRight" state="frozen"/>
      <selection pane="topRight" activeCell="C1" sqref="C1"/>
      <selection pane="bottomLeft" activeCell="A4" sqref="A4"/>
      <selection pane="bottomRight" activeCell="B6" sqref="B6"/>
    </sheetView>
  </sheetViews>
  <sheetFormatPr defaultRowHeight="14.25" x14ac:dyDescent="0.2"/>
  <cols>
    <col min="1" max="1" width="7.125" customWidth="1"/>
    <col min="2" max="2" width="30.125" customWidth="1"/>
    <col min="3" max="8" width="15.625" customWidth="1"/>
    <col min="9" max="9" width="15.625" hidden="1" customWidth="1"/>
    <col min="10" max="16" width="15.625" customWidth="1"/>
    <col min="17" max="17" width="15.625" hidden="1" customWidth="1"/>
    <col min="18" max="18" width="9.625" customWidth="1"/>
    <col min="19" max="19" width="6.625" customWidth="1"/>
    <col min="20" max="20" width="32.125" customWidth="1"/>
    <col min="22" max="25" width="8.625" hidden="1" customWidth="1"/>
  </cols>
  <sheetData>
    <row r="1" spans="1:25" ht="23.25" x14ac:dyDescent="0.35">
      <c r="A1" s="7" t="str">
        <f>+Lists!$L$4</f>
        <v>Entity_0001 - Period end: 30/11/2024</v>
      </c>
    </row>
    <row r="2" spans="1:25" ht="18" x14ac:dyDescent="0.25">
      <c r="A2" s="13" t="e" cm="1">
        <f t="array" aca="1" ref="A2" ca="1">HYPERLINK("#Help!Navigation_"&amp;SUBSTITUTE(SheetName," ","_"),"Help")</f>
        <v>#NAME?</v>
      </c>
      <c r="C2" s="348" t="s">
        <v>1445</v>
      </c>
      <c r="D2" s="348"/>
      <c r="E2" s="348"/>
      <c r="F2" s="348"/>
      <c r="G2" s="348"/>
      <c r="H2" s="349" t="s">
        <v>1446</v>
      </c>
      <c r="I2" s="349"/>
      <c r="J2" s="349"/>
      <c r="K2" s="349"/>
      <c r="L2" s="349"/>
      <c r="M2" s="349"/>
      <c r="N2" s="346" t="s">
        <v>1447</v>
      </c>
      <c r="O2" s="346"/>
      <c r="P2" s="346"/>
    </row>
    <row r="3" spans="1:25" ht="30.75" thickBot="1" x14ac:dyDescent="0.3">
      <c r="A3" s="11" t="s">
        <v>117</v>
      </c>
      <c r="B3" s="8" t="s">
        <v>892</v>
      </c>
      <c r="C3" s="8" t="s">
        <v>1448</v>
      </c>
      <c r="D3" s="8" t="s">
        <v>1129</v>
      </c>
      <c r="E3" s="8" t="s">
        <v>1133</v>
      </c>
      <c r="F3" s="8" t="s">
        <v>1362</v>
      </c>
      <c r="G3" s="8" t="s">
        <v>1449</v>
      </c>
      <c r="H3" s="8" t="s">
        <v>1450</v>
      </c>
      <c r="I3" s="8" t="s">
        <v>1451</v>
      </c>
      <c r="J3" s="8" t="s">
        <v>1272</v>
      </c>
      <c r="K3" s="8" t="s">
        <v>1452</v>
      </c>
      <c r="L3" s="8" t="s">
        <v>1362</v>
      </c>
      <c r="M3" s="8" t="s">
        <v>1453</v>
      </c>
      <c r="N3" s="8" t="s">
        <v>1454</v>
      </c>
      <c r="O3" s="8" t="s">
        <v>1455</v>
      </c>
      <c r="P3" s="8" t="s">
        <v>1217</v>
      </c>
      <c r="Q3" s="8" t="s">
        <v>1197</v>
      </c>
      <c r="S3" s="62"/>
      <c r="T3" s="136" t="s">
        <v>808</v>
      </c>
      <c r="V3" t="s">
        <v>1793</v>
      </c>
      <c r="W3" t="s">
        <v>14</v>
      </c>
      <c r="X3" t="s">
        <v>1470</v>
      </c>
      <c r="Y3" t="s">
        <v>580</v>
      </c>
    </row>
    <row r="4" spans="1:25" x14ac:dyDescent="0.2">
      <c r="C4" s="48" t="str">
        <f t="shared" ref="C4:P4" si="0">Currency_Symbol</f>
        <v>£</v>
      </c>
      <c r="D4" s="48" t="str">
        <f t="shared" si="0"/>
        <v>£</v>
      </c>
      <c r="E4" s="48" t="str">
        <f t="shared" si="0"/>
        <v>£</v>
      </c>
      <c r="F4" s="48" t="str">
        <f t="shared" si="0"/>
        <v>£</v>
      </c>
      <c r="G4" s="48" t="str">
        <f t="shared" si="0"/>
        <v>£</v>
      </c>
      <c r="H4" s="48" t="str">
        <f t="shared" si="0"/>
        <v>£</v>
      </c>
      <c r="I4" s="48" t="str">
        <f t="shared" si="0"/>
        <v>£</v>
      </c>
      <c r="J4" s="48" t="str">
        <f t="shared" si="0"/>
        <v>£</v>
      </c>
      <c r="K4" s="48" t="str">
        <f t="shared" si="0"/>
        <v>£</v>
      </c>
      <c r="L4" s="48" t="str">
        <f t="shared" si="0"/>
        <v>£</v>
      </c>
      <c r="M4" s="48" t="str">
        <f t="shared" si="0"/>
        <v>£</v>
      </c>
      <c r="N4" s="48" t="str">
        <f t="shared" si="0"/>
        <v>£</v>
      </c>
      <c r="O4" s="48" t="str">
        <f t="shared" si="0"/>
        <v>£</v>
      </c>
      <c r="P4" s="48" t="str">
        <f t="shared" si="0"/>
        <v>£</v>
      </c>
      <c r="S4" s="122" t="str" cm="1">
        <f t="array" ref="S4:T16">_xlfn.IFS((LEN($B$4:$B$16)&lt;&gt;0)*(LEN($Q$4:$Q$16)=0)*Multiple_Business,_xlfn.HSTACK(1,Message_Select_Business),1,{"",""})</f>
        <v/>
      </c>
      <c r="T4" t="str">
        <v/>
      </c>
    </row>
    <row r="5" spans="1:25" hidden="1" x14ac:dyDescent="0.2">
      <c r="B5" t="s">
        <v>785</v>
      </c>
      <c r="C5" s="48" t="s">
        <v>1456</v>
      </c>
      <c r="D5" s="48" t="s">
        <v>1242</v>
      </c>
      <c r="E5" s="48" t="s">
        <v>1243</v>
      </c>
      <c r="F5" s="48" t="s">
        <v>1244</v>
      </c>
      <c r="G5" s="48" t="s">
        <v>1245</v>
      </c>
      <c r="H5" s="48" t="s">
        <v>1457</v>
      </c>
      <c r="I5" s="48" t="s">
        <v>1247</v>
      </c>
      <c r="J5" s="48" t="s">
        <v>1248</v>
      </c>
      <c r="K5" s="48" t="s">
        <v>1251</v>
      </c>
      <c r="L5" s="48" t="s">
        <v>1303</v>
      </c>
      <c r="M5" s="48" t="s">
        <v>1304</v>
      </c>
      <c r="N5" s="48" t="s">
        <v>1305</v>
      </c>
      <c r="O5" s="48" t="s">
        <v>1306</v>
      </c>
      <c r="P5" s="48" t="s">
        <v>1308</v>
      </c>
      <c r="Q5" t="s">
        <v>1197</v>
      </c>
      <c r="S5" s="121" t="str">
        <v/>
      </c>
      <c r="T5" s="1" t="str">
        <v/>
      </c>
    </row>
    <row r="6" spans="1:25" x14ac:dyDescent="0.2">
      <c r="B6" s="234"/>
      <c r="C6" s="235"/>
      <c r="D6" s="235"/>
      <c r="E6" s="235"/>
      <c r="F6" s="235"/>
      <c r="G6" s="10">
        <f>SUM(C6:F6)</f>
        <v>0</v>
      </c>
      <c r="H6" s="235"/>
      <c r="I6" s="235"/>
      <c r="J6" s="235"/>
      <c r="K6" s="235"/>
      <c r="L6" s="235"/>
      <c r="M6" s="10">
        <f t="shared" ref="M6:M15" si="1">SUM(H6:L6)</f>
        <v>0</v>
      </c>
      <c r="N6" s="10">
        <f>-E6+K6</f>
        <v>0</v>
      </c>
      <c r="O6" s="235"/>
      <c r="P6" s="40">
        <f>+N6+O6</f>
        <v>0</v>
      </c>
      <c r="Q6" s="234"/>
      <c r="S6" s="121" t="str">
        <v/>
      </c>
      <c r="T6" s="1" t="str">
        <v/>
      </c>
    </row>
    <row r="7" spans="1:25" x14ac:dyDescent="0.2">
      <c r="B7" s="234"/>
      <c r="C7" s="235"/>
      <c r="D7" s="235"/>
      <c r="E7" s="235"/>
      <c r="F7" s="235"/>
      <c r="G7" s="10">
        <f t="shared" ref="G7:G15" si="2">SUM(C7:F7)</f>
        <v>0</v>
      </c>
      <c r="H7" s="235"/>
      <c r="I7" s="235"/>
      <c r="J7" s="235"/>
      <c r="K7" s="235"/>
      <c r="L7" s="235"/>
      <c r="M7" s="10">
        <f t="shared" si="1"/>
        <v>0</v>
      </c>
      <c r="N7" s="10">
        <f t="shared" ref="N7:N15" si="3">-E7+K7</f>
        <v>0</v>
      </c>
      <c r="O7" s="235"/>
      <c r="P7" s="40">
        <f t="shared" ref="P7:P15" si="4">+N7+O7</f>
        <v>0</v>
      </c>
      <c r="Q7" s="234"/>
      <c r="S7" s="121" t="str">
        <v/>
      </c>
      <c r="T7" s="1" t="str">
        <v/>
      </c>
    </row>
    <row r="8" spans="1:25" x14ac:dyDescent="0.2">
      <c r="B8" s="234"/>
      <c r="C8" s="235"/>
      <c r="D8" s="235"/>
      <c r="E8" s="235"/>
      <c r="F8" s="235"/>
      <c r="G8" s="10">
        <f t="shared" si="2"/>
        <v>0</v>
      </c>
      <c r="H8" s="235"/>
      <c r="I8" s="235"/>
      <c r="J8" s="235"/>
      <c r="K8" s="235"/>
      <c r="L8" s="235"/>
      <c r="M8" s="10">
        <f t="shared" si="1"/>
        <v>0</v>
      </c>
      <c r="N8" s="10">
        <f t="shared" si="3"/>
        <v>0</v>
      </c>
      <c r="O8" s="235"/>
      <c r="P8" s="40">
        <f t="shared" si="4"/>
        <v>0</v>
      </c>
      <c r="Q8" s="234"/>
      <c r="S8" s="121" t="str">
        <v/>
      </c>
      <c r="T8" s="1" t="str">
        <v/>
      </c>
    </row>
    <row r="9" spans="1:25" x14ac:dyDescent="0.2">
      <c r="B9" s="234"/>
      <c r="C9" s="235"/>
      <c r="D9" s="235"/>
      <c r="E9" s="235"/>
      <c r="F9" s="235"/>
      <c r="G9" s="10">
        <f t="shared" si="2"/>
        <v>0</v>
      </c>
      <c r="H9" s="235"/>
      <c r="I9" s="235"/>
      <c r="J9" s="235"/>
      <c r="K9" s="235"/>
      <c r="L9" s="235"/>
      <c r="M9" s="10">
        <f t="shared" si="1"/>
        <v>0</v>
      </c>
      <c r="N9" s="10">
        <f t="shared" si="3"/>
        <v>0</v>
      </c>
      <c r="O9" s="235"/>
      <c r="P9" s="40">
        <f t="shared" si="4"/>
        <v>0</v>
      </c>
      <c r="Q9" s="234"/>
      <c r="S9" s="121" t="str">
        <v/>
      </c>
      <c r="T9" s="1" t="str">
        <v/>
      </c>
    </row>
    <row r="10" spans="1:25" x14ac:dyDescent="0.2">
      <c r="B10" s="234"/>
      <c r="C10" s="235"/>
      <c r="D10" s="235"/>
      <c r="E10" s="235"/>
      <c r="F10" s="235"/>
      <c r="G10" s="10">
        <f t="shared" si="2"/>
        <v>0</v>
      </c>
      <c r="H10" s="235"/>
      <c r="I10" s="235"/>
      <c r="J10" s="235"/>
      <c r="K10" s="235"/>
      <c r="L10" s="235"/>
      <c r="M10" s="10">
        <f t="shared" si="1"/>
        <v>0</v>
      </c>
      <c r="N10" s="10">
        <f t="shared" si="3"/>
        <v>0</v>
      </c>
      <c r="O10" s="235"/>
      <c r="P10" s="40">
        <f t="shared" si="4"/>
        <v>0</v>
      </c>
      <c r="Q10" s="234"/>
      <c r="S10" s="121" t="str">
        <v/>
      </c>
      <c r="T10" s="1" t="str">
        <v/>
      </c>
    </row>
    <row r="11" spans="1:25" x14ac:dyDescent="0.2">
      <c r="B11" s="234"/>
      <c r="C11" s="235"/>
      <c r="D11" s="235"/>
      <c r="E11" s="235"/>
      <c r="F11" s="235"/>
      <c r="G11" s="10">
        <f t="shared" si="2"/>
        <v>0</v>
      </c>
      <c r="H11" s="235"/>
      <c r="I11" s="235"/>
      <c r="J11" s="235"/>
      <c r="K11" s="235"/>
      <c r="L11" s="235"/>
      <c r="M11" s="10">
        <f t="shared" si="1"/>
        <v>0</v>
      </c>
      <c r="N11" s="10">
        <f t="shared" si="3"/>
        <v>0</v>
      </c>
      <c r="O11" s="235"/>
      <c r="P11" s="40">
        <f t="shared" si="4"/>
        <v>0</v>
      </c>
      <c r="Q11" s="234"/>
      <c r="S11" s="121" t="str">
        <v/>
      </c>
      <c r="T11" s="1" t="str">
        <v/>
      </c>
    </row>
    <row r="12" spans="1:25" x14ac:dyDescent="0.2">
      <c r="B12" s="234"/>
      <c r="C12" s="235"/>
      <c r="D12" s="235"/>
      <c r="E12" s="235"/>
      <c r="F12" s="235"/>
      <c r="G12" s="10">
        <f t="shared" si="2"/>
        <v>0</v>
      </c>
      <c r="H12" s="235"/>
      <c r="I12" s="235"/>
      <c r="J12" s="235"/>
      <c r="K12" s="235"/>
      <c r="L12" s="235"/>
      <c r="M12" s="10">
        <f t="shared" si="1"/>
        <v>0</v>
      </c>
      <c r="N12" s="10">
        <f t="shared" si="3"/>
        <v>0</v>
      </c>
      <c r="O12" s="235"/>
      <c r="P12" s="40">
        <f t="shared" si="4"/>
        <v>0</v>
      </c>
      <c r="Q12" s="234"/>
      <c r="S12" s="121" t="str">
        <v/>
      </c>
      <c r="T12" s="1" t="str">
        <v/>
      </c>
    </row>
    <row r="13" spans="1:25" x14ac:dyDescent="0.2">
      <c r="B13" s="234"/>
      <c r="C13" s="235"/>
      <c r="D13" s="235"/>
      <c r="E13" s="235"/>
      <c r="F13" s="235"/>
      <c r="G13" s="10">
        <f t="shared" si="2"/>
        <v>0</v>
      </c>
      <c r="H13" s="235"/>
      <c r="I13" s="235"/>
      <c r="J13" s="235"/>
      <c r="K13" s="235"/>
      <c r="L13" s="235"/>
      <c r="M13" s="10">
        <f t="shared" si="1"/>
        <v>0</v>
      </c>
      <c r="N13" s="10">
        <f t="shared" si="3"/>
        <v>0</v>
      </c>
      <c r="O13" s="235"/>
      <c r="P13" s="40">
        <f t="shared" si="4"/>
        <v>0</v>
      </c>
      <c r="Q13" s="234"/>
      <c r="S13" s="121" t="str">
        <v/>
      </c>
      <c r="T13" s="1" t="str">
        <v/>
      </c>
    </row>
    <row r="14" spans="1:25" x14ac:dyDescent="0.2">
      <c r="B14" s="234"/>
      <c r="C14" s="235"/>
      <c r="D14" s="235"/>
      <c r="E14" s="235"/>
      <c r="F14" s="235"/>
      <c r="G14" s="10">
        <f t="shared" si="2"/>
        <v>0</v>
      </c>
      <c r="H14" s="235"/>
      <c r="I14" s="235"/>
      <c r="J14" s="235"/>
      <c r="K14" s="235"/>
      <c r="L14" s="235"/>
      <c r="M14" s="10">
        <f t="shared" si="1"/>
        <v>0</v>
      </c>
      <c r="N14" s="10">
        <f t="shared" si="3"/>
        <v>0</v>
      </c>
      <c r="O14" s="235"/>
      <c r="P14" s="40">
        <f t="shared" si="4"/>
        <v>0</v>
      </c>
      <c r="Q14" s="234"/>
      <c r="S14" s="121" t="str">
        <v/>
      </c>
      <c r="T14" s="1" t="str">
        <v/>
      </c>
    </row>
    <row r="15" spans="1:25" x14ac:dyDescent="0.2">
      <c r="B15" s="234"/>
      <c r="C15" s="235"/>
      <c r="D15" s="235"/>
      <c r="E15" s="235"/>
      <c r="F15" s="235"/>
      <c r="G15" s="10">
        <f t="shared" si="2"/>
        <v>0</v>
      </c>
      <c r="H15" s="235"/>
      <c r="I15" s="235"/>
      <c r="J15" s="235"/>
      <c r="K15" s="235"/>
      <c r="L15" s="235"/>
      <c r="M15" s="10">
        <f t="shared" si="1"/>
        <v>0</v>
      </c>
      <c r="N15" s="10">
        <f t="shared" si="3"/>
        <v>0</v>
      </c>
      <c r="O15" s="235"/>
      <c r="P15" s="40">
        <f t="shared" si="4"/>
        <v>0</v>
      </c>
      <c r="Q15" s="234"/>
      <c r="S15" s="121" t="str">
        <v/>
      </c>
      <c r="T15" s="1" t="str">
        <v/>
      </c>
    </row>
    <row r="16" spans="1:25" ht="15" thickBot="1" x14ac:dyDescent="0.25">
      <c r="S16" t="str">
        <v/>
      </c>
      <c r="T16" t="str">
        <v/>
      </c>
    </row>
    <row r="17" spans="1:25" ht="15" thickBot="1" x14ac:dyDescent="0.25">
      <c r="C17" s="23">
        <f t="shared" ref="C17:P17" si="5">SUM(C6:C16)</f>
        <v>0</v>
      </c>
      <c r="D17" s="23">
        <f t="shared" si="5"/>
        <v>0</v>
      </c>
      <c r="E17" s="23">
        <f t="shared" si="5"/>
        <v>0</v>
      </c>
      <c r="F17" s="23">
        <f t="shared" si="5"/>
        <v>0</v>
      </c>
      <c r="G17" s="23">
        <f t="shared" si="5"/>
        <v>0</v>
      </c>
      <c r="H17" s="23">
        <f t="shared" si="5"/>
        <v>0</v>
      </c>
      <c r="I17" s="23">
        <f t="shared" si="5"/>
        <v>0</v>
      </c>
      <c r="J17" s="23">
        <f t="shared" si="5"/>
        <v>0</v>
      </c>
      <c r="K17" s="23">
        <f t="shared" si="5"/>
        <v>0</v>
      </c>
      <c r="L17" s="23">
        <f t="shared" si="5"/>
        <v>0</v>
      </c>
      <c r="M17" s="23">
        <f t="shared" si="5"/>
        <v>0</v>
      </c>
      <c r="N17" s="23">
        <f t="shared" si="5"/>
        <v>0</v>
      </c>
      <c r="O17" s="23">
        <f t="shared" si="5"/>
        <v>0</v>
      </c>
      <c r="P17" s="23">
        <f t="shared" si="5"/>
        <v>0</v>
      </c>
    </row>
    <row r="19" spans="1:25" ht="15.75" x14ac:dyDescent="0.25">
      <c r="B19" s="6" t="s">
        <v>1458</v>
      </c>
    </row>
    <row r="20" spans="1:25" x14ac:dyDescent="0.2">
      <c r="B20" t="str">
        <f>'Net operating expenses'!B28</f>
        <v>Amounts written off / impairment of investments</v>
      </c>
      <c r="J20" s="10">
        <f ca="1">'Net operating expenses'!C28</f>
        <v>0</v>
      </c>
    </row>
    <row r="21" spans="1:25" x14ac:dyDescent="0.2">
      <c r="B21" t="str">
        <f>'Net operating expenses'!B29</f>
        <v>Revaluations of investments</v>
      </c>
      <c r="J21" s="10">
        <f ca="1">'Net operating expenses'!C29</f>
        <v>0</v>
      </c>
    </row>
    <row r="22" spans="1:25" ht="15" thickBot="1" x14ac:dyDescent="0.25"/>
    <row r="23" spans="1:25" ht="15" thickBot="1" x14ac:dyDescent="0.25">
      <c r="B23" t="s">
        <v>935</v>
      </c>
      <c r="J23" s="23">
        <f ca="1">SUM(J19:J22)</f>
        <v>0</v>
      </c>
      <c r="S23" s="121" t="str">
        <f ca="1">IF(OR($J$17,$J23),IF($J$17=$J23,0,1),"")</f>
        <v/>
      </c>
      <c r="T23" s="1" t="str">
        <f ca="1">IF(S23=1,"Impairments are expected to match","")</f>
        <v/>
      </c>
    </row>
    <row r="25" spans="1:25" ht="16.5" thickBot="1" x14ac:dyDescent="0.3">
      <c r="B25" s="6" t="s">
        <v>1459</v>
      </c>
    </row>
    <row r="26" spans="1:25" ht="15" thickBot="1" x14ac:dyDescent="0.25">
      <c r="B26" t="str">
        <f>'Net operating expenses'!B30</f>
        <v>(Profit) / loss on investment disposals</v>
      </c>
      <c r="P26" s="23">
        <f ca="1">'Net operating expenses'!C30</f>
        <v>0</v>
      </c>
      <c r="S26" s="121" t="str">
        <f ca="1">IF(OR($P$17,$P26),IF($P$17=$P26,0,1),"")</f>
        <v/>
      </c>
      <c r="T26" s="1" t="str">
        <f ca="1">IF(S26=1,"Profit on disposal is expected to match","")</f>
        <v/>
      </c>
    </row>
    <row r="28" spans="1:25" ht="29.1" customHeight="1" x14ac:dyDescent="0.2">
      <c r="B28" s="62" t="str">
        <f>Message_confirm_no_movements_label</f>
        <v>Confirm there are no movements in the period</v>
      </c>
      <c r="E28" s="247"/>
      <c r="O28" s="62"/>
      <c r="P28" s="62"/>
      <c r="S28" s="121" cm="1">
        <f t="array" ref="S28">_xlfn.IFS(AND(V28,LEN(E28)=0),1,V28,0,1,"")</f>
        <v>1</v>
      </c>
      <c r="T28" s="105" t="str">
        <f>IF(S28=1,Message_confirm_no_movements_validation,"")</f>
        <v>Please enter data above, or confirm there are no movements in the period</v>
      </c>
      <c r="V28" t="b">
        <f>COUNT($D$6:$F$15,$J$6:$L$15,$O$6:$O$15)=0</f>
        <v>1</v>
      </c>
      <c r="W28" s="62">
        <f>ROW()</f>
        <v>28</v>
      </c>
      <c r="X28" s="62">
        <v>2</v>
      </c>
      <c r="Y28" s="62" t="e">
        <f ca="1">IF(DataFlow_Hide_Rows_Enabled,[1]!DCHideRow(SheetName,+$W28,NOT($V28),$X28),Message_DataFlow_Disabled)</f>
        <v>#NAME?</v>
      </c>
    </row>
    <row r="32" spans="1:25" ht="15.75" hidden="1" thickBot="1" x14ac:dyDescent="0.3">
      <c r="A32" s="14" t="s">
        <v>83</v>
      </c>
    </row>
    <row r="33" spans="1:20" hidden="1" x14ac:dyDescent="0.2">
      <c r="A33" t="s">
        <v>2</v>
      </c>
      <c r="B33" t="e">
        <f ca="1">[1]!DCRefersToSheetName()</f>
        <v>#NAME?</v>
      </c>
    </row>
    <row r="34" spans="1:20" hidden="1" x14ac:dyDescent="0.2">
      <c r="A34" t="s">
        <v>18</v>
      </c>
      <c r="B34" t="e">
        <f ca="1">SheetName</f>
        <v>#NAME?</v>
      </c>
    </row>
    <row r="35" spans="1:20" hidden="1" x14ac:dyDescent="0.2">
      <c r="A35" t="s">
        <v>107</v>
      </c>
      <c r="B35" t="b">
        <f ca="1">Admin!G$85</f>
        <v>1</v>
      </c>
    </row>
    <row r="36" spans="1:20" hidden="1" x14ac:dyDescent="0.2">
      <c r="A36" t="s">
        <v>108</v>
      </c>
      <c r="B36" t="b">
        <f ca="1">Admin!H$85</f>
        <v>1</v>
      </c>
    </row>
    <row r="37" spans="1:20" hidden="1" x14ac:dyDescent="0.2">
      <c r="A37" t="s">
        <v>109</v>
      </c>
      <c r="B37" t="b">
        <f>Admin!I$85</f>
        <v>1</v>
      </c>
    </row>
    <row r="38" spans="1:20" hidden="1" x14ac:dyDescent="0.2">
      <c r="A38" t="s">
        <v>1183</v>
      </c>
      <c r="B38" t="b">
        <f>Questionnaire_Investments_question=Yes</f>
        <v>0</v>
      </c>
    </row>
    <row r="39" spans="1:20" hidden="1" x14ac:dyDescent="0.2">
      <c r="A39" t="s">
        <v>735</v>
      </c>
      <c r="B39" s="62" t="str">
        <f ca="1">IF(Validation_Count,"Data entry is not complete","")</f>
        <v>Data entry is not complete</v>
      </c>
    </row>
    <row r="40" spans="1:20" hidden="1" x14ac:dyDescent="0.2">
      <c r="A40" t="s">
        <v>736</v>
      </c>
      <c r="B40" s="40">
        <f ca="1">SUM($S$4:$S$31)</f>
        <v>1</v>
      </c>
    </row>
    <row r="41" spans="1:20" ht="15.75" hidden="1" thickBot="1" x14ac:dyDescent="0.3">
      <c r="A41" s="14" t="s">
        <v>737</v>
      </c>
    </row>
    <row r="42" spans="1:20" hidden="1" x14ac:dyDescent="0.2">
      <c r="A42" t="s">
        <v>738</v>
      </c>
    </row>
    <row r="43" spans="1:20" hidden="1" x14ac:dyDescent="0.2">
      <c r="A43" t="s">
        <v>1253</v>
      </c>
      <c r="Q43" s="62" t="e">
        <f ca="1">IF(DataFlow_Hide_Cols_Enabled,[1]!DCHideCol(SheetName,COLUMN(),NOT(Multiple_Business),1),Message_DataFlow_Disabled)</f>
        <v>#NAME?</v>
      </c>
      <c r="T43" s="62"/>
    </row>
    <row r="44" spans="1:20" hidden="1" x14ac:dyDescent="0.2">
      <c r="A44" t="s">
        <v>114</v>
      </c>
    </row>
  </sheetData>
  <sheetProtection sort="0" autoFilter="0" pivotTables="0"/>
  <mergeCells count="3">
    <mergeCell ref="C2:G2"/>
    <mergeCell ref="H2:M2"/>
    <mergeCell ref="N2:P2"/>
  </mergeCells>
  <dataValidations count="2">
    <dataValidation type="list" allowBlank="1" showInputMessage="1" showErrorMessage="1" sqref="Q6:Q15" xr:uid="{00000000-0002-0000-2B00-000000000000}">
      <formula1>_xlfn.ANCHORARRAY(Businesses)</formula1>
    </dataValidation>
    <dataValidation type="list" allowBlank="1" showInputMessage="1" showErrorMessage="1" sqref="E28" xr:uid="{00000000-0002-0000-2B00-000001000000}">
      <formula1>Message_confirm_no_movements</formula1>
    </dataValidation>
  </dataValidations>
  <hyperlinks>
    <hyperlink ref="A3" location="Index!A1" display="Index" xr:uid="{00000000-0004-0000-2B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 id="{1DA1D907-58AD-46AD-A7BD-8ECA81C38A5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E28 S28</xm:sqref>
        </x14:conditionalFormatting>
        <x14:conditionalFormatting xmlns:xm="http://schemas.microsoft.com/office/excel/2006/main">
          <x14:cfRule type="iconSet" priority="5" id="{BA24821C-4CE2-425D-8EC4-BA00BD33FFC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S5</xm:sqref>
        </x14:conditionalFormatting>
        <x14:conditionalFormatting xmlns:xm="http://schemas.microsoft.com/office/excel/2006/main">
          <x14:cfRule type="iconSet" priority="4" id="{C29914B5-9D94-4AD7-A684-E8CDEFADB7D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S6:S15</xm:sqref>
        </x14:conditionalFormatting>
        <x14:conditionalFormatting xmlns:xm="http://schemas.microsoft.com/office/excel/2006/main">
          <x14:cfRule type="iconSet" priority="3" id="{3DB4496E-0C0E-4C4B-9477-AB2F19D9440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S23</xm:sqref>
        </x14:conditionalFormatting>
        <x14:conditionalFormatting xmlns:xm="http://schemas.microsoft.com/office/excel/2006/main">
          <x14:cfRule type="iconSet" priority="2" id="{18C5D586-A128-47F2-98EC-8D1A5687EF6A}">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S26</xm:sqref>
        </x14:conditionalFormatting>
      </x14:conditionalFormatting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4EF12-212D-43D5-A17A-855EAEC4D0C4}">
  <sheetPr>
    <tabColor theme="8" tint="0.79995117038483843"/>
    <pageSetUpPr autoPageBreaks="0" fitToPage="1"/>
  </sheetPr>
  <dimension ref="A1:X56"/>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1" max="1" width="7" customWidth="1"/>
    <col min="2" max="2" width="60.625" customWidth="1"/>
    <col min="3" max="3" width="23" customWidth="1"/>
    <col min="4" max="8" width="15.625" customWidth="1"/>
    <col min="9" max="9" width="15.625" hidden="1" customWidth="1"/>
    <col min="10" max="13" width="15.625" customWidth="1"/>
    <col min="14" max="14" width="15.625" hidden="1" customWidth="1"/>
    <col min="15" max="15" width="10.375" customWidth="1"/>
    <col min="16" max="16" width="4.375" customWidth="1"/>
    <col min="17" max="17" width="27" customWidth="1"/>
    <col min="18" max="18" width="13.625" customWidth="1"/>
    <col min="19" max="19" width="13.625" hidden="1" customWidth="1"/>
    <col min="20" max="20" width="10.125" hidden="1" customWidth="1"/>
    <col min="21" max="22" width="9.625" hidden="1" customWidth="1"/>
    <col min="23" max="23" width="8.875" hidden="1" customWidth="1"/>
  </cols>
  <sheetData>
    <row r="1" spans="1:24" ht="23.25" x14ac:dyDescent="0.35">
      <c r="A1" s="7" t="str">
        <f>+Lists!$L$4</f>
        <v>Entity_0001 - Period end: 30/11/2024</v>
      </c>
    </row>
    <row r="2" spans="1:24" x14ac:dyDescent="0.2">
      <c r="A2" s="13" t="e" cm="1">
        <f t="array" aca="1" ref="A2" ca="1">HYPERLINK("#Help!Navigation_"&amp;SUBSTITUTE(SheetName," ","_"),"Help")</f>
        <v>#NAME?</v>
      </c>
    </row>
    <row r="3" spans="1:24" ht="60.75" thickBot="1" x14ac:dyDescent="0.3">
      <c r="A3" s="11" t="s">
        <v>117</v>
      </c>
      <c r="B3" s="8" t="s">
        <v>785</v>
      </c>
      <c r="C3" s="8" t="s">
        <v>1371</v>
      </c>
      <c r="D3" s="8" t="s">
        <v>1415</v>
      </c>
      <c r="E3" s="8" t="s">
        <v>1260</v>
      </c>
      <c r="F3" s="8" t="s">
        <v>1417</v>
      </c>
      <c r="G3" s="8" t="s">
        <v>1460</v>
      </c>
      <c r="H3" s="8" t="str">
        <f>"Utilised (-)"&amp;IF('PwC Setup'!$C$21,""," to "&amp;TEXT('PwC Setup'!$C$22,Lists!$J$4))</f>
        <v>Utilised (-)</v>
      </c>
      <c r="I3" s="8" t="str">
        <f>IF('PwC Setup'!$C$21,"","Utilised (-)"&amp;" to "&amp;TEXT('PwC Setup'!$C$23,Lists!$J$4))</f>
        <v/>
      </c>
      <c r="J3" s="8" t="s">
        <v>1461</v>
      </c>
      <c r="K3" s="8" t="s">
        <v>1462</v>
      </c>
      <c r="L3" s="8" t="s">
        <v>1463</v>
      </c>
      <c r="M3" s="8" t="s">
        <v>1419</v>
      </c>
      <c r="N3" s="8" t="str">
        <f>Column_Business</f>
        <v>Business</v>
      </c>
      <c r="Q3" s="8" t="str">
        <f>Column_Validation</f>
        <v>Validation</v>
      </c>
      <c r="S3" s="8" t="s">
        <v>1371</v>
      </c>
      <c r="T3" s="8" t="s">
        <v>1197</v>
      </c>
      <c r="U3" s="22" t="s">
        <v>1464</v>
      </c>
      <c r="V3" s="22" t="s">
        <v>1465</v>
      </c>
      <c r="W3" s="22" t="s">
        <v>1466</v>
      </c>
    </row>
    <row r="4" spans="1:24" x14ac:dyDescent="0.2">
      <c r="D4" s="48" t="str">
        <f t="shared" ref="D4:M4" si="0">Currency_Symbol</f>
        <v>£</v>
      </c>
      <c r="E4" s="48" t="str">
        <f t="shared" si="0"/>
        <v>£</v>
      </c>
      <c r="F4" s="48" t="str">
        <f t="shared" si="0"/>
        <v>£</v>
      </c>
      <c r="G4" s="48" t="str">
        <f t="shared" si="0"/>
        <v>£</v>
      </c>
      <c r="H4" s="48" t="str">
        <f t="shared" si="0"/>
        <v>£</v>
      </c>
      <c r="I4" s="48"/>
      <c r="J4" s="48" t="str">
        <f t="shared" si="0"/>
        <v>£</v>
      </c>
      <c r="K4" s="48" t="str">
        <f t="shared" si="0"/>
        <v>£</v>
      </c>
      <c r="L4" s="48" t="str">
        <f t="shared" si="0"/>
        <v>£</v>
      </c>
      <c r="M4" s="48" t="str">
        <f t="shared" si="0"/>
        <v>£</v>
      </c>
    </row>
    <row r="5" spans="1:24" hidden="1" x14ac:dyDescent="0.2">
      <c r="B5" t="s">
        <v>785</v>
      </c>
      <c r="C5" t="s">
        <v>1467</v>
      </c>
      <c r="D5" s="48" t="s">
        <v>1468</v>
      </c>
      <c r="E5" s="48" t="s">
        <v>1298</v>
      </c>
      <c r="F5" s="48" t="s">
        <v>1299</v>
      </c>
      <c r="G5" s="48" t="s">
        <v>1242</v>
      </c>
      <c r="H5" s="48" t="s">
        <v>1243</v>
      </c>
      <c r="I5" s="48" t="s">
        <v>1244</v>
      </c>
      <c r="J5" s="48" t="s">
        <v>1245</v>
      </c>
      <c r="K5" s="48" t="s">
        <v>1246</v>
      </c>
      <c r="L5" s="48" t="s">
        <v>1247</v>
      </c>
      <c r="M5" s="48" t="s">
        <v>1248</v>
      </c>
      <c r="N5" t="s">
        <v>1249</v>
      </c>
      <c r="P5" s="69" t="str" cm="1">
        <f t="array" ref="P5:Q16">_xlfn.IFS(_xlfn.ANCHORARRAY(S5),_xlfn.HSTACK(1,Message_Select_Dropdowns),_xlfn.ANCHORARRAY(T5),_xlfn.HSTACK(1,Message_Select_Business),1,{"",""})</f>
        <v/>
      </c>
      <c r="Q5" s="1" t="str">
        <v/>
      </c>
      <c r="S5" cm="1">
        <f t="array" ref="S5:S16">IF(NOT(IsClient)*(LEN($B$5:$B$16)&gt;0)*(LEN($C$5:$C$16)=0),1,0)</f>
        <v>0</v>
      </c>
      <c r="T5" cm="1">
        <f t="array" ref="T5:T16">IF(Multiple_Business*(LEN($B$5:$B$16)&gt;0)*(LEN($N$5:$N$16)=0),1,0)</f>
        <v>0</v>
      </c>
      <c r="X5" s="69"/>
    </row>
    <row r="6" spans="1:24" x14ac:dyDescent="0.2">
      <c r="B6" s="245" t="s">
        <v>792</v>
      </c>
      <c r="C6" s="232"/>
      <c r="D6" s="235"/>
      <c r="E6" s="235"/>
      <c r="F6" s="71">
        <f t="shared" ref="F6:F15" si="1">D6+E6</f>
        <v>0</v>
      </c>
      <c r="G6" s="235"/>
      <c r="H6" s="235"/>
      <c r="I6" s="235"/>
      <c r="J6" s="235"/>
      <c r="K6" s="235"/>
      <c r="L6" s="235"/>
      <c r="M6" s="71">
        <f t="shared" ref="M6:M15" si="2">SUM(F6:L6)</f>
        <v>0</v>
      </c>
      <c r="N6" s="234"/>
      <c r="O6" s="69"/>
      <c r="P6" s="69" t="str">
        <v/>
      </c>
      <c r="Q6" s="1" t="str">
        <v/>
      </c>
      <c r="S6">
        <v>0</v>
      </c>
      <c r="T6">
        <v>0</v>
      </c>
      <c r="U6" s="25">
        <f>'PwC Setup'!$C$22</f>
        <v>45626</v>
      </c>
      <c r="V6" s="25" t="str">
        <f>'PwC Setup'!$C$23</f>
        <v/>
      </c>
      <c r="X6" s="69"/>
    </row>
    <row r="7" spans="1:24" x14ac:dyDescent="0.2">
      <c r="B7" s="245" t="s">
        <v>792</v>
      </c>
      <c r="C7" s="232"/>
      <c r="D7" s="235"/>
      <c r="E7" s="235"/>
      <c r="F7" s="71">
        <f t="shared" si="1"/>
        <v>0</v>
      </c>
      <c r="G7" s="235"/>
      <c r="H7" s="235"/>
      <c r="I7" s="235"/>
      <c r="J7" s="235"/>
      <c r="K7" s="235"/>
      <c r="L7" s="235"/>
      <c r="M7" s="71">
        <f t="shared" si="2"/>
        <v>0</v>
      </c>
      <c r="N7" s="234"/>
      <c r="O7" s="69"/>
      <c r="P7" s="69" t="str">
        <v/>
      </c>
      <c r="Q7" s="1" t="str">
        <v/>
      </c>
      <c r="S7">
        <v>0</v>
      </c>
      <c r="T7">
        <v>0</v>
      </c>
      <c r="U7" s="25">
        <f>'PwC Setup'!$C$22</f>
        <v>45626</v>
      </c>
      <c r="V7" s="25" t="str">
        <f>'PwC Setup'!$C$23</f>
        <v/>
      </c>
      <c r="X7" s="69"/>
    </row>
    <row r="8" spans="1:24" x14ac:dyDescent="0.2">
      <c r="B8" s="245" t="s">
        <v>792</v>
      </c>
      <c r="C8" s="232"/>
      <c r="D8" s="235"/>
      <c r="E8" s="235"/>
      <c r="F8" s="71">
        <f t="shared" si="1"/>
        <v>0</v>
      </c>
      <c r="G8" s="235"/>
      <c r="H8" s="235"/>
      <c r="I8" s="235"/>
      <c r="J8" s="235"/>
      <c r="K8" s="235"/>
      <c r="L8" s="235"/>
      <c r="M8" s="71">
        <f t="shared" si="2"/>
        <v>0</v>
      </c>
      <c r="N8" s="234"/>
      <c r="O8" s="69"/>
      <c r="P8" s="69" t="str">
        <v/>
      </c>
      <c r="Q8" s="1" t="str">
        <v/>
      </c>
      <c r="S8">
        <v>0</v>
      </c>
      <c r="T8">
        <v>0</v>
      </c>
      <c r="U8" s="25">
        <f>'PwC Setup'!$C$22</f>
        <v>45626</v>
      </c>
      <c r="V8" s="25" t="str">
        <f>'PwC Setup'!$C$23</f>
        <v/>
      </c>
      <c r="X8" s="69"/>
    </row>
    <row r="9" spans="1:24" x14ac:dyDescent="0.2">
      <c r="B9" s="245" t="s">
        <v>792</v>
      </c>
      <c r="C9" s="232"/>
      <c r="D9" s="235"/>
      <c r="E9" s="235"/>
      <c r="F9" s="71">
        <f t="shared" si="1"/>
        <v>0</v>
      </c>
      <c r="G9" s="235"/>
      <c r="H9" s="235"/>
      <c r="I9" s="235"/>
      <c r="J9" s="235"/>
      <c r="K9" s="235"/>
      <c r="L9" s="235"/>
      <c r="M9" s="71">
        <f t="shared" si="2"/>
        <v>0</v>
      </c>
      <c r="N9" s="234"/>
      <c r="O9" s="69"/>
      <c r="P9" s="69" t="str">
        <v/>
      </c>
      <c r="Q9" s="1" t="str">
        <v/>
      </c>
      <c r="S9">
        <v>0</v>
      </c>
      <c r="T9">
        <v>0</v>
      </c>
      <c r="U9" s="25">
        <f>'PwC Setup'!$C$22</f>
        <v>45626</v>
      </c>
      <c r="V9" s="25" t="str">
        <f>'PwC Setup'!$C$23</f>
        <v/>
      </c>
      <c r="X9" s="69"/>
    </row>
    <row r="10" spans="1:24" x14ac:dyDescent="0.2">
      <c r="B10" s="245" t="s">
        <v>792</v>
      </c>
      <c r="C10" s="232"/>
      <c r="D10" s="235"/>
      <c r="E10" s="235"/>
      <c r="F10" s="71">
        <f t="shared" si="1"/>
        <v>0</v>
      </c>
      <c r="G10" s="235"/>
      <c r="H10" s="235"/>
      <c r="I10" s="235"/>
      <c r="J10" s="235"/>
      <c r="K10" s="235"/>
      <c r="L10" s="235"/>
      <c r="M10" s="71">
        <f t="shared" si="2"/>
        <v>0</v>
      </c>
      <c r="N10" s="234"/>
      <c r="O10" s="69"/>
      <c r="P10" s="69" t="str">
        <v/>
      </c>
      <c r="Q10" s="1" t="str">
        <v/>
      </c>
      <c r="S10">
        <v>0</v>
      </c>
      <c r="T10">
        <v>0</v>
      </c>
      <c r="U10" s="25">
        <f>'PwC Setup'!$C$22</f>
        <v>45626</v>
      </c>
      <c r="V10" s="25" t="str">
        <f>'PwC Setup'!$C$23</f>
        <v/>
      </c>
      <c r="X10" s="69"/>
    </row>
    <row r="11" spans="1:24" x14ac:dyDescent="0.2">
      <c r="B11" s="245" t="s">
        <v>792</v>
      </c>
      <c r="C11" s="232"/>
      <c r="D11" s="235"/>
      <c r="E11" s="235"/>
      <c r="F11" s="71">
        <f t="shared" si="1"/>
        <v>0</v>
      </c>
      <c r="G11" s="235"/>
      <c r="H11" s="235"/>
      <c r="I11" s="235"/>
      <c r="J11" s="235"/>
      <c r="K11" s="235"/>
      <c r="L11" s="235"/>
      <c r="M11" s="71">
        <f t="shared" si="2"/>
        <v>0</v>
      </c>
      <c r="N11" s="234"/>
      <c r="O11" s="69"/>
      <c r="P11" s="69" t="str">
        <v/>
      </c>
      <c r="Q11" s="1" t="str">
        <v/>
      </c>
      <c r="S11">
        <v>0</v>
      </c>
      <c r="T11">
        <v>0</v>
      </c>
      <c r="U11" s="25">
        <f>'PwC Setup'!$C$22</f>
        <v>45626</v>
      </c>
      <c r="V11" s="25" t="str">
        <f>'PwC Setup'!$C$23</f>
        <v/>
      </c>
      <c r="X11" s="69"/>
    </row>
    <row r="12" spans="1:24" x14ac:dyDescent="0.2">
      <c r="B12" s="245" t="s">
        <v>792</v>
      </c>
      <c r="C12" s="232"/>
      <c r="D12" s="235"/>
      <c r="E12" s="235"/>
      <c r="F12" s="71">
        <f t="shared" si="1"/>
        <v>0</v>
      </c>
      <c r="G12" s="235"/>
      <c r="H12" s="235"/>
      <c r="I12" s="235"/>
      <c r="J12" s="235"/>
      <c r="K12" s="235"/>
      <c r="L12" s="235"/>
      <c r="M12" s="71">
        <f t="shared" si="2"/>
        <v>0</v>
      </c>
      <c r="N12" s="234"/>
      <c r="O12" s="69"/>
      <c r="P12" s="69" t="str">
        <v/>
      </c>
      <c r="Q12" s="1" t="str">
        <v/>
      </c>
      <c r="S12">
        <v>0</v>
      </c>
      <c r="T12">
        <v>0</v>
      </c>
      <c r="U12" s="25">
        <f>'PwC Setup'!$C$22</f>
        <v>45626</v>
      </c>
      <c r="V12" s="25" t="str">
        <f>'PwC Setup'!$C$23</f>
        <v/>
      </c>
      <c r="X12" s="69"/>
    </row>
    <row r="13" spans="1:24" x14ac:dyDescent="0.2">
      <c r="B13" s="245" t="s">
        <v>792</v>
      </c>
      <c r="C13" s="232"/>
      <c r="D13" s="235"/>
      <c r="E13" s="235"/>
      <c r="F13" s="71">
        <f t="shared" si="1"/>
        <v>0</v>
      </c>
      <c r="G13" s="235"/>
      <c r="H13" s="235"/>
      <c r="I13" s="235"/>
      <c r="J13" s="235"/>
      <c r="K13" s="235"/>
      <c r="L13" s="235"/>
      <c r="M13" s="71">
        <f t="shared" si="2"/>
        <v>0</v>
      </c>
      <c r="N13" s="234"/>
      <c r="O13" s="69"/>
      <c r="P13" s="69" t="str">
        <v/>
      </c>
      <c r="Q13" s="1" t="str">
        <v/>
      </c>
      <c r="S13">
        <v>0</v>
      </c>
      <c r="T13">
        <v>0</v>
      </c>
      <c r="U13" s="25">
        <f>'PwC Setup'!$C$22</f>
        <v>45626</v>
      </c>
      <c r="V13" s="25" t="str">
        <f>'PwC Setup'!$C$23</f>
        <v/>
      </c>
      <c r="X13" s="69"/>
    </row>
    <row r="14" spans="1:24" x14ac:dyDescent="0.2">
      <c r="B14" s="245" t="s">
        <v>792</v>
      </c>
      <c r="C14" s="232"/>
      <c r="D14" s="235"/>
      <c r="E14" s="235"/>
      <c r="F14" s="71">
        <f t="shared" si="1"/>
        <v>0</v>
      </c>
      <c r="G14" s="235"/>
      <c r="H14" s="235"/>
      <c r="I14" s="235"/>
      <c r="J14" s="235"/>
      <c r="K14" s="235"/>
      <c r="L14" s="235"/>
      <c r="M14" s="71">
        <f t="shared" si="2"/>
        <v>0</v>
      </c>
      <c r="N14" s="234"/>
      <c r="O14" s="69"/>
      <c r="P14" s="69" t="str">
        <v/>
      </c>
      <c r="Q14" s="1" t="str">
        <v/>
      </c>
      <c r="S14">
        <v>0</v>
      </c>
      <c r="T14">
        <v>0</v>
      </c>
      <c r="U14" s="25">
        <f>'PwC Setup'!$C$22</f>
        <v>45626</v>
      </c>
      <c r="V14" s="25" t="str">
        <f>'PwC Setup'!$C$23</f>
        <v/>
      </c>
      <c r="X14" s="69"/>
    </row>
    <row r="15" spans="1:24" x14ac:dyDescent="0.2">
      <c r="B15" s="245" t="s">
        <v>792</v>
      </c>
      <c r="C15" s="232"/>
      <c r="D15" s="235"/>
      <c r="E15" s="235"/>
      <c r="F15" s="71">
        <f t="shared" si="1"/>
        <v>0</v>
      </c>
      <c r="G15" s="235"/>
      <c r="H15" s="235"/>
      <c r="I15" s="235"/>
      <c r="J15" s="235"/>
      <c r="K15" s="235"/>
      <c r="L15" s="235"/>
      <c r="M15" s="71">
        <f t="shared" si="2"/>
        <v>0</v>
      </c>
      <c r="N15" s="234"/>
      <c r="O15" s="69"/>
      <c r="P15" s="69" t="str">
        <v/>
      </c>
      <c r="Q15" s="1" t="str">
        <v/>
      </c>
      <c r="S15">
        <v>0</v>
      </c>
      <c r="T15">
        <v>0</v>
      </c>
      <c r="U15" s="25">
        <f>'PwC Setup'!$C$22</f>
        <v>45626</v>
      </c>
      <c r="V15" s="25" t="str">
        <f>'PwC Setup'!$C$23</f>
        <v/>
      </c>
      <c r="X15" s="69"/>
    </row>
    <row r="16" spans="1:24" ht="15" thickBot="1" x14ac:dyDescent="0.25">
      <c r="O16" s="69"/>
      <c r="P16" s="69" t="str">
        <v/>
      </c>
      <c r="Q16" s="1" t="str">
        <v/>
      </c>
      <c r="S16">
        <v>0</v>
      </c>
      <c r="T16">
        <v>0</v>
      </c>
      <c r="X16" s="69"/>
    </row>
    <row r="17" spans="2:23" ht="15" thickBot="1" x14ac:dyDescent="0.25">
      <c r="D17" s="68">
        <f>SUM(D6:D16)</f>
        <v>0</v>
      </c>
      <c r="E17" s="68">
        <f t="shared" ref="E17:M17" si="3">SUM(E6:E16)</f>
        <v>0</v>
      </c>
      <c r="F17" s="68">
        <f t="shared" si="3"/>
        <v>0</v>
      </c>
      <c r="G17" s="68">
        <f t="shared" si="3"/>
        <v>0</v>
      </c>
      <c r="H17" s="68">
        <f t="shared" si="3"/>
        <v>0</v>
      </c>
      <c r="I17" s="68">
        <f t="shared" si="3"/>
        <v>0</v>
      </c>
      <c r="J17" s="68">
        <f t="shared" si="3"/>
        <v>0</v>
      </c>
      <c r="K17" s="68">
        <f t="shared" si="3"/>
        <v>0</v>
      </c>
      <c r="L17" s="68">
        <f t="shared" si="3"/>
        <v>0</v>
      </c>
      <c r="M17" s="68">
        <f t="shared" si="3"/>
        <v>0</v>
      </c>
    </row>
    <row r="19" spans="2:23" ht="15.75" x14ac:dyDescent="0.25">
      <c r="B19" s="6" t="s">
        <v>1469</v>
      </c>
      <c r="E19" s="39"/>
    </row>
    <row r="20" spans="2:23" x14ac:dyDescent="0.2">
      <c r="B20" s="39" t="str">
        <f>'Income statement disclosures'!$B$16</f>
        <v>Legal and professional - general provisions</v>
      </c>
      <c r="E20" s="39"/>
      <c r="G20" s="10">
        <f>'Income statement disclosures'!$E$16</f>
        <v>0</v>
      </c>
    </row>
    <row r="21" spans="2:23" x14ac:dyDescent="0.2">
      <c r="B21" s="39" t="str">
        <f>+'Income statement disclosures'!$B$97</f>
        <v>Dilapidations provisions</v>
      </c>
      <c r="E21" s="39"/>
      <c r="G21" s="10">
        <f>+'Income statement disclosures'!$E$97</f>
        <v>0</v>
      </c>
    </row>
    <row r="22" spans="2:23" x14ac:dyDescent="0.2">
      <c r="B22" s="39" t="str">
        <f>+'Income statement disclosures'!$B$120</f>
        <v>Bad debts / impairments - third party - general provisions</v>
      </c>
      <c r="E22" s="39"/>
      <c r="G22" s="10">
        <f>+'Income statement disclosures'!$E$120</f>
        <v>0</v>
      </c>
    </row>
    <row r="23" spans="2:23" ht="15" thickBot="1" x14ac:dyDescent="0.25">
      <c r="B23" s="39" t="str">
        <f>+'Income statement disclosures'!$B$187</f>
        <v>Discount on provisions</v>
      </c>
      <c r="E23" s="39"/>
      <c r="G23" s="10">
        <f>+'Income statement disclosures'!$E$187</f>
        <v>0</v>
      </c>
    </row>
    <row r="24" spans="2:23" ht="15" thickBot="1" x14ac:dyDescent="0.25">
      <c r="B24" s="39"/>
      <c r="E24" s="39"/>
      <c r="G24" s="23">
        <f>'Income statement disclosures'!$E$16+'Income statement disclosures'!$E$97+'Income statement disclosures'!$E$120+'Income statement disclosures'!$E$187</f>
        <v>0</v>
      </c>
    </row>
    <row r="25" spans="2:23" x14ac:dyDescent="0.2">
      <c r="B25" s="141"/>
      <c r="E25" s="1"/>
      <c r="G25" s="90" cm="1">
        <f t="array" ref="G25">IF(AND(G17&lt;&gt;G24,LEN(B27)=0),_xlfn.HSTACK(1,B19&amp;" does not match"),0)</f>
        <v>0</v>
      </c>
      <c r="H25" s="1"/>
      <c r="S25" t="s">
        <v>580</v>
      </c>
      <c r="T25" t="s">
        <v>1327</v>
      </c>
      <c r="U25" t="s">
        <v>1470</v>
      </c>
      <c r="V25" t="s">
        <v>580</v>
      </c>
    </row>
    <row r="26" spans="2:23" hidden="1" x14ac:dyDescent="0.2">
      <c r="B26" s="39" t="s">
        <v>1471</v>
      </c>
      <c r="D26" s="90"/>
      <c r="E26" s="1"/>
      <c r="S26" s="39" t="b">
        <f>G17=G24</f>
        <v>1</v>
      </c>
      <c r="T26" s="39">
        <f>ROW()</f>
        <v>26</v>
      </c>
      <c r="U26" s="39">
        <f>T30-T26+1</f>
        <v>5</v>
      </c>
      <c r="V26" s="39" t="e">
        <f ca="1">IF(DataFlow_Hide_Rows_Enabled,[1]!DCHideRow(SheetName,T26,S26,U26),Message_DataFlow_Disabled)</f>
        <v>#NAME?</v>
      </c>
    </row>
    <row r="27" spans="2:23" ht="4.5" hidden="1" customHeight="1" x14ac:dyDescent="0.2">
      <c r="B27" s="351" t="s">
        <v>792</v>
      </c>
      <c r="C27" s="351"/>
      <c r="D27" s="351"/>
      <c r="E27" s="1"/>
      <c r="S27" s="39"/>
      <c r="T27" s="39">
        <f>T26+1</f>
        <v>27</v>
      </c>
      <c r="U27" s="39"/>
      <c r="V27" s="39"/>
      <c r="W27" s="39"/>
    </row>
    <row r="28" spans="2:23" ht="4.5" hidden="1" customHeight="1" x14ac:dyDescent="0.2">
      <c r="B28" s="351"/>
      <c r="C28" s="351"/>
      <c r="D28" s="351"/>
      <c r="E28" s="1"/>
      <c r="S28" s="39">
        <f>$P$53</f>
        <v>0</v>
      </c>
      <c r="T28" s="39">
        <f>T27+1</f>
        <v>28</v>
      </c>
      <c r="U28" s="39"/>
      <c r="V28" s="39"/>
      <c r="W28" s="39"/>
    </row>
    <row r="29" spans="2:23" ht="4.5" hidden="1" customHeight="1" x14ac:dyDescent="0.2">
      <c r="B29" s="351"/>
      <c r="C29" s="351"/>
      <c r="D29" s="351"/>
      <c r="E29" s="1"/>
      <c r="S29" s="39">
        <f>$P$53</f>
        <v>0</v>
      </c>
      <c r="T29" s="39">
        <f>T28+1</f>
        <v>29</v>
      </c>
      <c r="U29" s="39"/>
      <c r="V29" s="39"/>
      <c r="W29" s="39"/>
    </row>
    <row r="30" spans="2:23" hidden="1" x14ac:dyDescent="0.2">
      <c r="B30" s="39"/>
      <c r="C30" s="39"/>
      <c r="D30" s="39"/>
      <c r="E30" s="1"/>
      <c r="S30" s="39">
        <f>$P$53</f>
        <v>0</v>
      </c>
      <c r="T30" s="39">
        <f>T29+1</f>
        <v>30</v>
      </c>
      <c r="U30" s="39"/>
      <c r="V30" s="39"/>
      <c r="W30" s="39"/>
    </row>
    <row r="31" spans="2:23" ht="29.1" customHeight="1" x14ac:dyDescent="0.2">
      <c r="B31" s="62" t="str">
        <f>Message_confirm_no_movements_label</f>
        <v>Confirm there are no movements in the period</v>
      </c>
      <c r="D31" s="247"/>
      <c r="O31" s="62"/>
      <c r="P31" s="62"/>
      <c r="S31" t="b">
        <f>COUNT($E$6:$E$15,$G$6:$L$15)&lt;&gt;0</f>
        <v>0</v>
      </c>
      <c r="T31" s="62">
        <f>ROW()</f>
        <v>31</v>
      </c>
      <c r="U31" s="62">
        <v>3</v>
      </c>
      <c r="V31" s="39" t="e">
        <f ca="1">IF(DataFlow_Hide_Rows_Enabled,[1]!DCHideRow(SheetName,T31,S31,U31),Message_DataFlow_Disabled)</f>
        <v>#NAME?</v>
      </c>
    </row>
    <row r="32" spans="2:23" x14ac:dyDescent="0.2">
      <c r="B32" s="1" t="str">
        <f>IF(D32=1,Message_confirm_no_movements_validation,"")</f>
        <v>Please enter data above, or confirm there are no movements in the period</v>
      </c>
      <c r="D32" s="121" cm="1">
        <f t="array" ref="D32">_xlfn.IFS(AND(NOT(S31),LEN(D31)=0),1,NOT(S31),0,1,"")</f>
        <v>1</v>
      </c>
      <c r="N32" s="62"/>
      <c r="O32" s="62"/>
      <c r="T32" s="62">
        <f>ROW()</f>
        <v>32</v>
      </c>
    </row>
    <row r="33" spans="1:23" x14ac:dyDescent="0.2">
      <c r="T33" s="62">
        <f>ROW()</f>
        <v>33</v>
      </c>
    </row>
    <row r="34" spans="1:23" x14ac:dyDescent="0.2">
      <c r="B34" s="62" t="s">
        <v>1205</v>
      </c>
      <c r="C34" s="39"/>
      <c r="D34" s="39"/>
      <c r="E34" s="1"/>
      <c r="S34" s="39"/>
      <c r="T34" s="39"/>
      <c r="U34" s="39"/>
      <c r="V34" s="39"/>
      <c r="W34" s="39"/>
    </row>
    <row r="35" spans="1:23" ht="15" x14ac:dyDescent="0.2">
      <c r="B35" s="35" t="s">
        <v>633</v>
      </c>
    </row>
    <row r="36" spans="1:23" x14ac:dyDescent="0.2">
      <c r="B36" s="74" t="s">
        <v>936</v>
      </c>
    </row>
    <row r="37" spans="1:23" x14ac:dyDescent="0.2">
      <c r="B37" s="352"/>
      <c r="C37" s="352"/>
      <c r="D37" s="352"/>
    </row>
    <row r="38" spans="1:23" x14ac:dyDescent="0.2">
      <c r="B38" s="352"/>
      <c r="C38" s="352"/>
      <c r="D38" s="352"/>
    </row>
    <row r="39" spans="1:23" x14ac:dyDescent="0.2">
      <c r="B39" s="352"/>
      <c r="C39" s="352"/>
      <c r="D39" s="352"/>
    </row>
    <row r="42" spans="1:23" ht="15.75" hidden="1" thickBot="1" x14ac:dyDescent="0.3">
      <c r="A42" s="14" t="s">
        <v>83</v>
      </c>
    </row>
    <row r="43" spans="1:23" hidden="1" x14ac:dyDescent="0.2">
      <c r="A43" t="s">
        <v>2</v>
      </c>
      <c r="B43" t="e">
        <f ca="1">[1]!DCRefersToSheetName()</f>
        <v>#NAME?</v>
      </c>
    </row>
    <row r="44" spans="1:23" hidden="1" x14ac:dyDescent="0.2">
      <c r="A44" t="s">
        <v>18</v>
      </c>
      <c r="B44" t="e">
        <f ca="1">B43</f>
        <v>#NAME?</v>
      </c>
    </row>
    <row r="45" spans="1:23" hidden="1" x14ac:dyDescent="0.2">
      <c r="A45" t="s">
        <v>1183</v>
      </c>
      <c r="B45" t="b">
        <f>OR(D17&lt;&gt;0,Questionnaire_General_provisions_question=Yes)</f>
        <v>0</v>
      </c>
    </row>
    <row r="46" spans="1:23" hidden="1" x14ac:dyDescent="0.2">
      <c r="A46" t="s">
        <v>107</v>
      </c>
      <c r="B46" t="e">
        <f ca="1">Admin!G70</f>
        <v>#NAME?</v>
      </c>
    </row>
    <row r="47" spans="1:23" hidden="1" x14ac:dyDescent="0.2">
      <c r="A47" t="s">
        <v>108</v>
      </c>
      <c r="B47" t="e">
        <f ca="1">Admin!H70</f>
        <v>#NAME?</v>
      </c>
    </row>
    <row r="48" spans="1:23" hidden="1" x14ac:dyDescent="0.2">
      <c r="A48" t="s">
        <v>109</v>
      </c>
      <c r="B48" t="b">
        <f>Admin!I70</f>
        <v>1</v>
      </c>
    </row>
    <row r="49" spans="1:17" hidden="1" x14ac:dyDescent="0.2">
      <c r="A49" t="s">
        <v>507</v>
      </c>
      <c r="B49">
        <f>SUM($D$32,$G$25,$P$5:$P$16)</f>
        <v>1</v>
      </c>
    </row>
    <row r="50" spans="1:17" hidden="1" x14ac:dyDescent="0.2">
      <c r="A50" t="s">
        <v>1436</v>
      </c>
      <c r="B50" s="62" t="str">
        <f>IF(Validation_Count,"Data entry is not complete","")</f>
        <v>Data entry is not complete</v>
      </c>
    </row>
    <row r="51" spans="1:17" ht="15.75" hidden="1" thickBot="1" x14ac:dyDescent="0.3">
      <c r="A51" s="14" t="s">
        <v>737</v>
      </c>
    </row>
    <row r="52" spans="1:17" hidden="1" x14ac:dyDescent="0.2">
      <c r="A52" t="s">
        <v>738</v>
      </c>
    </row>
    <row r="53" spans="1:17" hidden="1" x14ac:dyDescent="0.2">
      <c r="A53" t="s">
        <v>1253</v>
      </c>
      <c r="N53" t="e">
        <f ca="1">IF(DataFlow_Hide_Cols_Enabled,[1]!DCHideCol(SheetName,COLUMN(),NOT(Multiple_Business),1),Message_DataFlow_Disabled)</f>
        <v>#NAME?</v>
      </c>
      <c r="Q53" t="e">
        <f ca="1">IF(DataFlow_Hide_Cols_Enabled,[1]!DCHideCol(SheetName,COLUMN(),AND(IsClient,NOT(Multiple_Business)),1),Message_DataFlow_Disabled)</f>
        <v>#NAME?</v>
      </c>
    </row>
    <row r="54" spans="1:17" hidden="1" x14ac:dyDescent="0.2">
      <c r="A54" t="s">
        <v>1472</v>
      </c>
      <c r="I54" t="e">
        <f ca="1">IF(DataFlow_Hide_Cols_Enabled,[1]!DCHideCol(SheetName,COLUMN(),single_AP,1),Message_DataFlow_Disabled)</f>
        <v>#NAME?</v>
      </c>
    </row>
    <row r="55" spans="1:17" hidden="1" x14ac:dyDescent="0.2">
      <c r="A55" t="s">
        <v>1473</v>
      </c>
      <c r="C55" t="e">
        <f ca="1">IF(DataFlow_Hide_Cols_Enabled,[1]!DCHideCol(SheetName,COLUMN(),IsClient,1),Message_DataFlow_Disabled)</f>
        <v>#NAME?</v>
      </c>
    </row>
    <row r="56" spans="1:17" hidden="1" x14ac:dyDescent="0.2">
      <c r="A56" t="s">
        <v>114</v>
      </c>
    </row>
  </sheetData>
  <sheetProtection sort="0" autoFilter="0" pivotTables="0"/>
  <mergeCells count="2">
    <mergeCell ref="B27:D29"/>
    <mergeCell ref="B37:D39"/>
  </mergeCells>
  <conditionalFormatting sqref="B19:C25 G20:G23 G25 B26:D30 C34:D34">
    <cfRule type="expression" dxfId="6" priority="3">
      <formula>$P19</formula>
    </cfRule>
  </conditionalFormatting>
  <conditionalFormatting sqref="G24">
    <cfRule type="expression" dxfId="5" priority="194">
      <formula>$P19</formula>
    </cfRule>
  </conditionalFormatting>
  <dataValidations count="2">
    <dataValidation type="list" allowBlank="1" showInputMessage="1" showErrorMessage="1" sqref="N6:N15" xr:uid="{00000000-0002-0000-2C00-000000000000}">
      <formula1>_xlfn.ANCHORARRAY(Businesses)</formula1>
    </dataValidation>
    <dataValidation type="list" allowBlank="1" showInputMessage="1" showErrorMessage="1" sqref="D31" xr:uid="{00000000-0002-0000-2C00-000001000000}">
      <formula1>Message_confirm_no_movements</formula1>
    </dataValidation>
  </dataValidations>
  <hyperlinks>
    <hyperlink ref="A3" location="Index!A1" display="Index" xr:uid="{00000000-0004-0000-2C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 id="{B7E1A2F4-2F15-4EBA-B737-8701BA018A6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D31:D32</xm:sqref>
        </x14:conditionalFormatting>
        <x14:conditionalFormatting xmlns:xm="http://schemas.microsoft.com/office/excel/2006/main">
          <x14:cfRule type="iconSet" priority="2" id="{4F1FE57E-5E36-4C7A-A012-8B23A0AF8C0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G25</xm:sqref>
        </x14:conditionalFormatting>
        <x14:conditionalFormatting xmlns:xm="http://schemas.microsoft.com/office/excel/2006/main">
          <x14:cfRule type="iconSet" priority="7" id="{1DB6B457-0E6E-4A14-8027-D7FCEAAD956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P5 O6:P16</xm:sqref>
        </x14:conditionalFormatting>
        <x14:conditionalFormatting xmlns:xm="http://schemas.microsoft.com/office/excel/2006/main">
          <x14:cfRule type="iconSet" priority="6" id="{7BF12ACF-4FC9-4B51-9BA7-718B949C690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X5:X16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C00-000002000000}">
          <x14:formula1>
            <xm:f>Lists!$BJ$4:$BJ$6</xm:f>
          </x14:formula1>
          <xm:sqref>C6:C15</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8D404-20EA-4F6A-B5C6-366A20D27629}">
  <sheetPr>
    <tabColor theme="8" tint="0.79995117038483843"/>
    <pageSetUpPr autoPageBreaks="0" fitToPage="1"/>
  </sheetPr>
  <dimension ref="A1:X48"/>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1" max="1" width="7.125" customWidth="1"/>
    <col min="2" max="2" width="30.125" customWidth="1"/>
    <col min="3" max="7" width="15.625" customWidth="1"/>
    <col min="8" max="8" width="15.625" hidden="1" customWidth="1"/>
    <col min="9" max="12" width="15.625" customWidth="1"/>
    <col min="13" max="13" width="15.625" hidden="1" customWidth="1"/>
    <col min="14" max="14" width="12.625" customWidth="1"/>
    <col min="15" max="15" width="3.375" customWidth="1"/>
    <col min="16" max="16" width="20.375" hidden="1" customWidth="1"/>
    <col min="17" max="17" width="9.625" customWidth="1"/>
    <col min="18" max="18" width="10.5" hidden="1" customWidth="1"/>
    <col min="19" max="19" width="9.625" hidden="1" customWidth="1"/>
    <col min="20" max="20" width="8.875" hidden="1" customWidth="1"/>
    <col min="21" max="21" width="8.625" hidden="1" customWidth="1"/>
    <col min="22" max="24" width="0" hidden="1" customWidth="1"/>
  </cols>
  <sheetData>
    <row r="1" spans="1:24" ht="23.25" x14ac:dyDescent="0.35">
      <c r="A1" s="7" t="str">
        <f>+Lists!$L$4</f>
        <v>Entity_0001 - Period end: 30/11/2024</v>
      </c>
    </row>
    <row r="2" spans="1:24" x14ac:dyDescent="0.2">
      <c r="A2" s="13" t="e" cm="1">
        <f t="array" aca="1" ref="A2" ca="1">HYPERLINK("#Help!Navigation_"&amp;SUBSTITUTE(SheetName," ","_"),"Help")</f>
        <v>#NAME?</v>
      </c>
      <c r="U2" t="s">
        <v>1295</v>
      </c>
    </row>
    <row r="3" spans="1:24" ht="63" customHeight="1" thickBot="1" x14ac:dyDescent="0.3">
      <c r="A3" s="11" t="s">
        <v>117</v>
      </c>
      <c r="B3" s="8" t="s">
        <v>785</v>
      </c>
      <c r="C3" s="8" t="s">
        <v>1474</v>
      </c>
      <c r="D3" s="8" t="s">
        <v>1260</v>
      </c>
      <c r="E3" s="8" t="s">
        <v>1417</v>
      </c>
      <c r="F3" s="8" t="s">
        <v>1460</v>
      </c>
      <c r="G3" s="8" t="str">
        <f>"Paid (-)"&amp;IF('PwC Setup'!$C$21,""," to "&amp;TEXT('PwC Setup'!$C$22,Lists!$J$4))</f>
        <v>Paid (-)</v>
      </c>
      <c r="H3" s="8" t="str">
        <f>IF('PwC Setup'!$C$21,"","Paid (-)"&amp;" to "&amp;TEXT('PwC Setup'!$C$23,Lists!$J$4))</f>
        <v/>
      </c>
      <c r="I3" s="8" t="s">
        <v>1461</v>
      </c>
      <c r="J3" s="8" t="s">
        <v>1462</v>
      </c>
      <c r="K3" s="8" t="s">
        <v>1463</v>
      </c>
      <c r="L3" s="8" t="s">
        <v>1419</v>
      </c>
      <c r="M3" s="8" t="str">
        <f>Column_Business</f>
        <v>Business</v>
      </c>
      <c r="P3" s="8" t="str">
        <f>Column_Validation</f>
        <v>Validation</v>
      </c>
      <c r="R3" s="22" t="s">
        <v>1464</v>
      </c>
      <c r="S3" s="22" t="s">
        <v>1465</v>
      </c>
      <c r="T3" s="22" t="s">
        <v>1466</v>
      </c>
      <c r="U3" s="22" t="s">
        <v>580</v>
      </c>
      <c r="V3" s="22" t="s">
        <v>14</v>
      </c>
      <c r="W3" s="22" t="s">
        <v>1470</v>
      </c>
      <c r="X3" s="22" t="s">
        <v>580</v>
      </c>
    </row>
    <row r="4" spans="1:24" x14ac:dyDescent="0.2">
      <c r="C4" s="48" t="str">
        <f t="shared" ref="C4:L4" si="0">Currency_Symbol</f>
        <v>£</v>
      </c>
      <c r="D4" s="48" t="str">
        <f t="shared" si="0"/>
        <v>£</v>
      </c>
      <c r="E4" s="48" t="str">
        <f t="shared" si="0"/>
        <v>£</v>
      </c>
      <c r="F4" s="48" t="str">
        <f t="shared" si="0"/>
        <v>£</v>
      </c>
      <c r="G4" s="48" t="str">
        <f t="shared" si="0"/>
        <v>£</v>
      </c>
      <c r="H4" s="48"/>
      <c r="I4" s="48" t="str">
        <f t="shared" si="0"/>
        <v>£</v>
      </c>
      <c r="J4" s="48" t="str">
        <f t="shared" si="0"/>
        <v>£</v>
      </c>
      <c r="K4" s="48" t="str">
        <f t="shared" si="0"/>
        <v>£</v>
      </c>
      <c r="L4" s="48" t="str">
        <f t="shared" si="0"/>
        <v>£</v>
      </c>
    </row>
    <row r="5" spans="1:24" hidden="1" x14ac:dyDescent="0.2">
      <c r="B5" t="s">
        <v>1475</v>
      </c>
      <c r="C5" s="48" t="s">
        <v>1476</v>
      </c>
      <c r="D5" s="48" t="s">
        <v>1298</v>
      </c>
      <c r="E5" s="48" t="s">
        <v>1299</v>
      </c>
      <c r="F5" s="48" t="s">
        <v>1242</v>
      </c>
      <c r="G5" s="48" t="s">
        <v>1243</v>
      </c>
      <c r="H5" s="48" t="s">
        <v>1244</v>
      </c>
      <c r="I5" s="48" t="s">
        <v>1245</v>
      </c>
      <c r="J5" s="48" t="s">
        <v>1246</v>
      </c>
      <c r="K5" s="48" t="s">
        <v>1247</v>
      </c>
      <c r="L5" s="48" t="s">
        <v>1248</v>
      </c>
      <c r="M5" t="s">
        <v>1249</v>
      </c>
      <c r="O5" s="69" t="str" cm="1">
        <f t="array" ref="O5">IF(Multiple_Business,IF((LEN(B5:B16)&gt;0)*(LEN(M5:M16)=0),_xlfn.HSTACK(1,Message_Select_Business),""),"")</f>
        <v/>
      </c>
      <c r="P5" s="1"/>
    </row>
    <row r="6" spans="1:24" x14ac:dyDescent="0.2">
      <c r="B6" s="234"/>
      <c r="C6" s="235"/>
      <c r="D6" s="235"/>
      <c r="E6" s="71">
        <f t="shared" ref="E6:E15" si="1">C6+D6</f>
        <v>0</v>
      </c>
      <c r="F6" s="235"/>
      <c r="G6" s="235"/>
      <c r="H6" s="235"/>
      <c r="I6" s="235"/>
      <c r="J6" s="235"/>
      <c r="K6" s="235"/>
      <c r="L6" s="71">
        <f t="shared" ref="L6:L15" si="2">SUM(E6:K6)</f>
        <v>0</v>
      </c>
      <c r="M6" s="234"/>
      <c r="O6" s="69"/>
      <c r="P6" s="1"/>
      <c r="R6" s="25">
        <f>'PwC Setup'!$C$22</f>
        <v>45626</v>
      </c>
      <c r="S6" s="25" t="str">
        <f>'PwC Setup'!$C$23</f>
        <v/>
      </c>
    </row>
    <row r="7" spans="1:24" x14ac:dyDescent="0.2">
      <c r="B7" s="234"/>
      <c r="C7" s="235"/>
      <c r="D7" s="235"/>
      <c r="E7" s="71">
        <f t="shared" si="1"/>
        <v>0</v>
      </c>
      <c r="F7" s="235"/>
      <c r="G7" s="235"/>
      <c r="H7" s="235"/>
      <c r="I7" s="235"/>
      <c r="J7" s="235"/>
      <c r="K7" s="235"/>
      <c r="L7" s="71">
        <f t="shared" si="2"/>
        <v>0</v>
      </c>
      <c r="M7" s="234"/>
      <c r="O7" s="69"/>
      <c r="P7" s="1"/>
      <c r="R7" s="25">
        <f>'PwC Setup'!$C$22</f>
        <v>45626</v>
      </c>
      <c r="S7" s="25" t="str">
        <f>'PwC Setup'!$C$23</f>
        <v/>
      </c>
    </row>
    <row r="8" spans="1:24" x14ac:dyDescent="0.2">
      <c r="B8" s="234"/>
      <c r="C8" s="235"/>
      <c r="D8" s="235"/>
      <c r="E8" s="71">
        <f t="shared" si="1"/>
        <v>0</v>
      </c>
      <c r="F8" s="235"/>
      <c r="G8" s="235"/>
      <c r="H8" s="235"/>
      <c r="I8" s="235"/>
      <c r="J8" s="235"/>
      <c r="K8" s="235"/>
      <c r="L8" s="71">
        <f t="shared" si="2"/>
        <v>0</v>
      </c>
      <c r="M8" s="234"/>
      <c r="O8" s="69"/>
      <c r="P8" s="1"/>
      <c r="R8" s="25">
        <f>'PwC Setup'!$C$22</f>
        <v>45626</v>
      </c>
      <c r="S8" s="25" t="str">
        <f>'PwC Setup'!$C$23</f>
        <v/>
      </c>
    </row>
    <row r="9" spans="1:24" x14ac:dyDescent="0.2">
      <c r="B9" s="234"/>
      <c r="C9" s="235"/>
      <c r="D9" s="235"/>
      <c r="E9" s="71">
        <f t="shared" si="1"/>
        <v>0</v>
      </c>
      <c r="F9" s="235"/>
      <c r="G9" s="235"/>
      <c r="H9" s="235"/>
      <c r="I9" s="235"/>
      <c r="J9" s="235"/>
      <c r="K9" s="235"/>
      <c r="L9" s="71">
        <f t="shared" si="2"/>
        <v>0</v>
      </c>
      <c r="M9" s="234"/>
      <c r="O9" s="69"/>
      <c r="P9" s="1"/>
      <c r="R9" s="25">
        <f>'PwC Setup'!$C$22</f>
        <v>45626</v>
      </c>
      <c r="S9" s="25" t="str">
        <f>'PwC Setup'!$C$23</f>
        <v/>
      </c>
    </row>
    <row r="10" spans="1:24" x14ac:dyDescent="0.2">
      <c r="B10" s="234"/>
      <c r="C10" s="235"/>
      <c r="D10" s="235"/>
      <c r="E10" s="71">
        <f t="shared" si="1"/>
        <v>0</v>
      </c>
      <c r="F10" s="235"/>
      <c r="G10" s="235"/>
      <c r="H10" s="235"/>
      <c r="I10" s="235"/>
      <c r="J10" s="235"/>
      <c r="K10" s="235"/>
      <c r="L10" s="71">
        <f t="shared" si="2"/>
        <v>0</v>
      </c>
      <c r="M10" s="234"/>
      <c r="O10" s="69"/>
      <c r="P10" s="1"/>
      <c r="R10" s="25">
        <f>'PwC Setup'!$C$22</f>
        <v>45626</v>
      </c>
      <c r="S10" s="25" t="str">
        <f>'PwC Setup'!$C$23</f>
        <v/>
      </c>
    </row>
    <row r="11" spans="1:24" x14ac:dyDescent="0.2">
      <c r="B11" s="234"/>
      <c r="C11" s="235"/>
      <c r="D11" s="235"/>
      <c r="E11" s="71">
        <f t="shared" si="1"/>
        <v>0</v>
      </c>
      <c r="F11" s="235"/>
      <c r="G11" s="235"/>
      <c r="H11" s="235"/>
      <c r="I11" s="235"/>
      <c r="J11" s="235"/>
      <c r="K11" s="235"/>
      <c r="L11" s="71">
        <f t="shared" si="2"/>
        <v>0</v>
      </c>
      <c r="M11" s="234"/>
      <c r="O11" s="69"/>
      <c r="P11" s="1"/>
      <c r="R11" s="25">
        <f>'PwC Setup'!$C$22</f>
        <v>45626</v>
      </c>
      <c r="S11" s="25" t="str">
        <f>'PwC Setup'!$C$23</f>
        <v/>
      </c>
    </row>
    <row r="12" spans="1:24" x14ac:dyDescent="0.2">
      <c r="B12" s="234"/>
      <c r="C12" s="235"/>
      <c r="D12" s="235"/>
      <c r="E12" s="71">
        <f t="shared" si="1"/>
        <v>0</v>
      </c>
      <c r="F12" s="235"/>
      <c r="G12" s="235"/>
      <c r="H12" s="235"/>
      <c r="I12" s="235"/>
      <c r="J12" s="235"/>
      <c r="K12" s="235"/>
      <c r="L12" s="71">
        <f t="shared" si="2"/>
        <v>0</v>
      </c>
      <c r="M12" s="234"/>
      <c r="O12" s="69"/>
      <c r="P12" s="1"/>
      <c r="R12" s="25">
        <f>'PwC Setup'!$C$22</f>
        <v>45626</v>
      </c>
      <c r="S12" s="25" t="str">
        <f>'PwC Setup'!$C$23</f>
        <v/>
      </c>
    </row>
    <row r="13" spans="1:24" x14ac:dyDescent="0.2">
      <c r="B13" s="234"/>
      <c r="C13" s="235"/>
      <c r="D13" s="235"/>
      <c r="E13" s="71">
        <f t="shared" si="1"/>
        <v>0</v>
      </c>
      <c r="F13" s="235"/>
      <c r="G13" s="235"/>
      <c r="H13" s="235"/>
      <c r="I13" s="235"/>
      <c r="J13" s="235"/>
      <c r="K13" s="235"/>
      <c r="L13" s="71">
        <f t="shared" si="2"/>
        <v>0</v>
      </c>
      <c r="M13" s="234"/>
      <c r="O13" s="69"/>
      <c r="P13" s="1"/>
      <c r="R13" s="25">
        <f>'PwC Setup'!$C$22</f>
        <v>45626</v>
      </c>
      <c r="S13" s="25" t="str">
        <f>'PwC Setup'!$C$23</f>
        <v/>
      </c>
    </row>
    <row r="14" spans="1:24" x14ac:dyDescent="0.2">
      <c r="B14" s="234"/>
      <c r="C14" s="235"/>
      <c r="D14" s="235"/>
      <c r="E14" s="71">
        <f t="shared" si="1"/>
        <v>0</v>
      </c>
      <c r="F14" s="235"/>
      <c r="G14" s="235"/>
      <c r="H14" s="235"/>
      <c r="I14" s="235"/>
      <c r="J14" s="235"/>
      <c r="K14" s="235"/>
      <c r="L14" s="71">
        <f t="shared" si="2"/>
        <v>0</v>
      </c>
      <c r="M14" s="234"/>
      <c r="O14" s="69"/>
      <c r="P14" s="1"/>
      <c r="R14" s="25">
        <f>'PwC Setup'!$C$22</f>
        <v>45626</v>
      </c>
      <c r="S14" s="25" t="str">
        <f>'PwC Setup'!$C$23</f>
        <v/>
      </c>
    </row>
    <row r="15" spans="1:24" x14ac:dyDescent="0.2">
      <c r="B15" s="234"/>
      <c r="C15" s="235"/>
      <c r="D15" s="235"/>
      <c r="E15" s="71">
        <f t="shared" si="1"/>
        <v>0</v>
      </c>
      <c r="F15" s="235"/>
      <c r="G15" s="235"/>
      <c r="H15" s="235"/>
      <c r="I15" s="235"/>
      <c r="J15" s="235"/>
      <c r="K15" s="235"/>
      <c r="L15" s="71">
        <f t="shared" si="2"/>
        <v>0</v>
      </c>
      <c r="M15" s="234"/>
      <c r="O15" s="69"/>
      <c r="P15" s="1"/>
      <c r="R15" s="25">
        <f>'PwC Setup'!$C$22</f>
        <v>45626</v>
      </c>
      <c r="S15" s="25" t="str">
        <f>'PwC Setup'!$C$23</f>
        <v/>
      </c>
    </row>
    <row r="16" spans="1:24" ht="15" thickBot="1" x14ac:dyDescent="0.25">
      <c r="O16" s="69"/>
      <c r="P16" s="1"/>
    </row>
    <row r="17" spans="1:24" ht="15" thickBot="1" x14ac:dyDescent="0.25">
      <c r="C17" s="68">
        <f>SUM(C6:C16)</f>
        <v>0</v>
      </c>
      <c r="D17" s="68">
        <f t="shared" ref="D17:L17" si="3">SUM(D6:D16)</f>
        <v>0</v>
      </c>
      <c r="E17" s="68">
        <f t="shared" si="3"/>
        <v>0</v>
      </c>
      <c r="F17" s="68">
        <f t="shared" si="3"/>
        <v>0</v>
      </c>
      <c r="G17" s="68">
        <f t="shared" si="3"/>
        <v>0</v>
      </c>
      <c r="H17" s="68">
        <f t="shared" si="3"/>
        <v>0</v>
      </c>
      <c r="I17" s="68">
        <f t="shared" si="3"/>
        <v>0</v>
      </c>
      <c r="J17" s="68">
        <f t="shared" si="3"/>
        <v>0</v>
      </c>
      <c r="K17" s="68">
        <f t="shared" si="3"/>
        <v>0</v>
      </c>
      <c r="L17" s="68">
        <f t="shared" si="3"/>
        <v>0</v>
      </c>
    </row>
    <row r="19" spans="1:24" ht="16.5" thickBot="1" x14ac:dyDescent="0.3">
      <c r="A19" s="6" t="str">
        <f>Message_Reconciliation_Of_Income_Statement_Movement</f>
        <v>Reconciliation of income statement movement</v>
      </c>
    </row>
    <row r="20" spans="1:24" ht="16.5" thickBot="1" x14ac:dyDescent="0.3">
      <c r="A20" s="6"/>
      <c r="B20" t="str">
        <f>Message_Amount_Per_Income_Statement</f>
        <v>Amount per income statement</v>
      </c>
      <c r="F20" s="23">
        <f ca="1">'Net operating expenses'!C21</f>
        <v>0</v>
      </c>
    </row>
    <row r="21" spans="1:24" ht="15.75" x14ac:dyDescent="0.25">
      <c r="A21" s="6"/>
      <c r="B21" s="1" t="str">
        <f ca="1">IF(F21,Message_Income_Statement_Is_Expected_To_Match,"")</f>
        <v/>
      </c>
      <c r="F21" s="15">
        <f ca="1">IF(F20&lt;&gt;F17,1,0)</f>
        <v>0</v>
      </c>
    </row>
    <row r="23" spans="1:24" ht="29.1" customHeight="1" x14ac:dyDescent="0.2">
      <c r="B23" s="62" t="str">
        <f>Message_confirm_no_movements_label</f>
        <v>Confirm there are no movements in the period</v>
      </c>
      <c r="E23" s="247"/>
      <c r="O23" s="62"/>
      <c r="P23" s="62"/>
      <c r="U23" t="b">
        <f>COUNT($D$6:$D$15,$F$6:$K$15)&lt;&gt;0</f>
        <v>0</v>
      </c>
      <c r="V23" s="62">
        <f>ROW()</f>
        <v>23</v>
      </c>
      <c r="W23" s="62">
        <v>3</v>
      </c>
      <c r="X23" s="39" t="e">
        <f ca="1">IF(DataFlow_Hide_Rows_Enabled,[1]!DCHideRow(SheetName,V23,U23,W23),Message_DataFlow_Disabled)</f>
        <v>#NAME?</v>
      </c>
    </row>
    <row r="24" spans="1:24" x14ac:dyDescent="0.2">
      <c r="B24" s="1" t="str">
        <f>IF(E24=1,Message_confirm_no_movements_validation,"")</f>
        <v>Please enter data above, or confirm there are no movements in the period</v>
      </c>
      <c r="E24" s="121" cm="1">
        <f t="array" ref="E24">_xlfn.IFS(AND(NOT(U23),LEN(E23)=0),1,NOT(U23),0,1,"")</f>
        <v>1</v>
      </c>
      <c r="N24" s="62"/>
      <c r="O24" s="62"/>
      <c r="V24" s="62"/>
    </row>
    <row r="26" spans="1:24" ht="29.1" customHeight="1" x14ac:dyDescent="0.2">
      <c r="B26" s="353" t="str">
        <f>Lists!BR11</f>
        <v>Add attachments by double clicking on the icon below, for example detailed calculations for pensions spreading</v>
      </c>
      <c r="C26" s="353"/>
      <c r="D26" s="353"/>
    </row>
    <row r="27" spans="1:24" ht="15" x14ac:dyDescent="0.2">
      <c r="B27" s="35" t="s">
        <v>633</v>
      </c>
    </row>
    <row r="28" spans="1:24" ht="15.75" x14ac:dyDescent="0.25">
      <c r="A28" s="6"/>
      <c r="B28" s="74" t="s">
        <v>936</v>
      </c>
    </row>
    <row r="29" spans="1:24" x14ac:dyDescent="0.2">
      <c r="B29" s="352"/>
      <c r="C29" s="352"/>
      <c r="D29" s="352"/>
      <c r="E29" s="352"/>
      <c r="F29" s="352"/>
      <c r="G29" s="352"/>
    </row>
    <row r="30" spans="1:24" x14ac:dyDescent="0.2">
      <c r="B30" s="352"/>
      <c r="C30" s="352"/>
      <c r="D30" s="352"/>
      <c r="E30" s="352"/>
      <c r="F30" s="352"/>
      <c r="G30" s="352"/>
    </row>
    <row r="31" spans="1:24" x14ac:dyDescent="0.2">
      <c r="B31" s="352"/>
      <c r="C31" s="352"/>
      <c r="D31" s="352"/>
      <c r="E31" s="352"/>
      <c r="F31" s="352"/>
      <c r="G31" s="352"/>
    </row>
    <row r="35" spans="1:16" ht="15.75" hidden="1" thickBot="1" x14ac:dyDescent="0.3">
      <c r="A35" s="14" t="s">
        <v>83</v>
      </c>
    </row>
    <row r="36" spans="1:16" hidden="1" x14ac:dyDescent="0.2">
      <c r="A36" t="s">
        <v>2</v>
      </c>
      <c r="B36" t="e">
        <f ca="1">[1]!DCRefersToSheetName()</f>
        <v>#NAME?</v>
      </c>
    </row>
    <row r="37" spans="1:16" hidden="1" x14ac:dyDescent="0.2">
      <c r="A37" t="s">
        <v>18</v>
      </c>
      <c r="B37" t="e">
        <f ca="1">B36</f>
        <v>#NAME?</v>
      </c>
    </row>
    <row r="38" spans="1:16" hidden="1" x14ac:dyDescent="0.2">
      <c r="A38" t="s">
        <v>107</v>
      </c>
      <c r="B38" t="e">
        <f ca="1">Admin!G77</f>
        <v>#NAME?</v>
      </c>
    </row>
    <row r="39" spans="1:16" hidden="1" x14ac:dyDescent="0.2">
      <c r="A39" t="s">
        <v>108</v>
      </c>
      <c r="B39" t="e">
        <f ca="1">Admin!H77</f>
        <v>#NAME?</v>
      </c>
    </row>
    <row r="40" spans="1:16" hidden="1" x14ac:dyDescent="0.2">
      <c r="A40" t="s">
        <v>109</v>
      </c>
      <c r="B40" t="b">
        <f>Admin!I77</f>
        <v>1</v>
      </c>
    </row>
    <row r="41" spans="1:16" hidden="1" x14ac:dyDescent="0.2">
      <c r="A41" t="s">
        <v>1183</v>
      </c>
      <c r="B41" t="b">
        <f ca="1">OR(C17&lt;&gt;0,F20&lt;&gt;0)</f>
        <v>0</v>
      </c>
    </row>
    <row r="42" spans="1:16" hidden="1" x14ac:dyDescent="0.2">
      <c r="A42" t="s">
        <v>507</v>
      </c>
      <c r="B42">
        <f ca="1">SUM($E$24,$F$21,$O$5:$O$16)</f>
        <v>1</v>
      </c>
    </row>
    <row r="43" spans="1:16" hidden="1" x14ac:dyDescent="0.2">
      <c r="A43" t="s">
        <v>801</v>
      </c>
      <c r="B43" s="62" t="str">
        <f ca="1">IF(Validation_Count,"Data entry is not complete","")</f>
        <v>Data entry is not complete</v>
      </c>
    </row>
    <row r="44" spans="1:16" ht="15.75" hidden="1" thickBot="1" x14ac:dyDescent="0.3">
      <c r="A44" s="14" t="s">
        <v>737</v>
      </c>
    </row>
    <row r="45" spans="1:16" hidden="1" x14ac:dyDescent="0.2">
      <c r="A45" t="s">
        <v>738</v>
      </c>
    </row>
    <row r="46" spans="1:16" hidden="1" x14ac:dyDescent="0.2">
      <c r="A46" t="s">
        <v>1253</v>
      </c>
      <c r="M46" t="e">
        <f ca="1">IF(DataFlow_Hide_Cols_Enabled,[1]!DCHideCol(SheetName,COLUMN(),NOT(Multiple_Business),1),Message_DataFlow_Disabled)</f>
        <v>#NAME?</v>
      </c>
      <c r="P46" t="e">
        <f ca="1">IF(DataFlow_Hide_Cols_Enabled,[1]!DCHideCol(SheetName,COLUMN(),NOT(Multiple_Business),1),Message_DataFlow_Disabled)</f>
        <v>#NAME?</v>
      </c>
    </row>
    <row r="47" spans="1:16" hidden="1" x14ac:dyDescent="0.2">
      <c r="A47" t="s">
        <v>1472</v>
      </c>
      <c r="H47" t="e">
        <f ca="1">IF(DataFlow_Hide_Cols_Enabled,[1]!DCHideCol(SheetName,COLUMN(),'PwC Setup'!$C$21,1),Message_DataFlow_Disabled)</f>
        <v>#NAME?</v>
      </c>
    </row>
    <row r="48" spans="1:16" hidden="1" x14ac:dyDescent="0.2">
      <c r="A48" t="s">
        <v>114</v>
      </c>
    </row>
  </sheetData>
  <sheetProtection sort="0" autoFilter="0" pivotTables="0"/>
  <mergeCells count="2">
    <mergeCell ref="B26:D26"/>
    <mergeCell ref="B29:G31"/>
  </mergeCells>
  <conditionalFormatting sqref="F21">
    <cfRule type="iconSet" priority="3">
      <iconSet iconSet="3Symbols" showValue="0" reverse="1">
        <cfvo type="percent" val="0"/>
        <cfvo type="num" val="0" gte="0"/>
        <cfvo type="num" val="1"/>
      </iconSet>
    </cfRule>
  </conditionalFormatting>
  <dataValidations count="1">
    <dataValidation type="list" allowBlank="1" showInputMessage="1" showErrorMessage="1" sqref="E23" xr:uid="{00000000-0002-0000-2D00-000000000000}">
      <formula1>Message_confirm_no_movements</formula1>
    </dataValidation>
  </dataValidations>
  <hyperlinks>
    <hyperlink ref="A3" location="Index!A1" display="Index" xr:uid="{00000000-0004-0000-2D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 id="{9C8A1A94-0D48-40FB-AD88-2530D1C6D73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E23:E24</xm:sqref>
        </x14:conditionalFormatting>
        <x14:conditionalFormatting xmlns:xm="http://schemas.microsoft.com/office/excel/2006/main">
          <x14:cfRule type="iconSet" priority="2" id="{67AB9019-A655-4FE2-AFE9-866E4865250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O5:O16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D00-000001000000}">
          <x14:formula1>
            <xm:f>_xlfn.ANCHORARRAY('PwC Setup'!$B$74)</xm:f>
          </x14:formula1>
          <xm:sqref>M6:M15</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0F5B2-54C3-41A3-8AC3-F6012261607F}">
  <sheetPr>
    <tabColor theme="8" tint="0.79995117038483843"/>
    <pageSetUpPr autoPageBreaks="0" fitToPage="1"/>
  </sheetPr>
  <dimension ref="A1:Y84"/>
  <sheetViews>
    <sheetView workbookViewId="0">
      <pane xSplit="2" ySplit="4" topLeftCell="C5" activePane="bottomRight" state="frozen"/>
      <selection pane="topRight"/>
      <selection pane="bottomLeft"/>
      <selection pane="bottomRight" activeCell="D9" sqref="D9"/>
    </sheetView>
  </sheetViews>
  <sheetFormatPr defaultRowHeight="14.25" x14ac:dyDescent="0.2"/>
  <cols>
    <col min="1" max="1" width="7" customWidth="1"/>
    <col min="2" max="2" width="46.875" customWidth="1"/>
    <col min="3" max="3" width="5.625" customWidth="1"/>
    <col min="4" max="6" width="15.625" customWidth="1"/>
    <col min="7" max="8" width="15.625" hidden="1" customWidth="1"/>
    <col min="9" max="9" width="5.625" customWidth="1"/>
    <col min="10" max="14" width="15.625" hidden="1" customWidth="1"/>
    <col min="15" max="15" width="8.125" customWidth="1"/>
    <col min="16" max="16" width="22" hidden="1" customWidth="1"/>
    <col min="17" max="18" width="17.625" hidden="1" customWidth="1"/>
    <col min="19" max="19" width="12.75" hidden="1" customWidth="1"/>
    <col min="20" max="20" width="8.625" hidden="1" customWidth="1"/>
    <col min="21" max="23" width="0" hidden="1" customWidth="1"/>
  </cols>
  <sheetData>
    <row r="1" spans="1:23" ht="23.25" x14ac:dyDescent="0.35">
      <c r="A1" s="7" t="str">
        <f>+Lists!$L$4</f>
        <v>Entity_0001 - Period end: 30/11/2024</v>
      </c>
      <c r="W1" t="s">
        <v>114</v>
      </c>
    </row>
    <row r="2" spans="1:23" x14ac:dyDescent="0.2">
      <c r="A2" s="13" t="e" cm="1">
        <f t="array" aca="1" ref="A2" ca="1">HYPERLINK("#Help!Navigation_"&amp;SUBSTITUTE(SheetName," ","_"),"Help")</f>
        <v>#NAME?</v>
      </c>
    </row>
    <row r="3" spans="1:23" ht="15.75" x14ac:dyDescent="0.25">
      <c r="A3" s="13"/>
      <c r="D3" s="109" t="str">
        <f>IF(ISBLANK($B$60),"",$B$60)</f>
        <v/>
      </c>
      <c r="E3" s="109"/>
      <c r="F3" s="109"/>
      <c r="G3" s="109"/>
      <c r="H3" s="109"/>
      <c r="J3" s="110" t="str">
        <f>IF(ISBLANK($B$61),"",$B$61)</f>
        <v/>
      </c>
      <c r="K3" s="110"/>
      <c r="L3" s="110"/>
      <c r="M3" s="110"/>
      <c r="N3" s="110"/>
      <c r="S3" t="s">
        <v>1295</v>
      </c>
    </row>
    <row r="4" spans="1:23" ht="45.6" customHeight="1" thickBot="1" x14ac:dyDescent="0.3">
      <c r="A4" s="11" t="s">
        <v>117</v>
      </c>
      <c r="B4" s="8"/>
      <c r="D4" s="8" t="s">
        <v>1477</v>
      </c>
      <c r="E4" s="8" t="s">
        <v>1478</v>
      </c>
      <c r="F4" s="8" t="s">
        <v>1479</v>
      </c>
      <c r="G4" s="8" t="str">
        <f>"Tax relief (-) /adjustment (+)"&amp;IF(single_AP,""," to "&amp;TEXT(AP1_End,Lists!$J$4))</f>
        <v>Tax relief (-) /adjustment (+)</v>
      </c>
      <c r="H4" s="8" t="str">
        <f>IF(single_AP,"","Tax relief (-) /adjustment (+)"&amp;" to "&amp;TEXT(AP2_End,Lists!$J$4))</f>
        <v/>
      </c>
      <c r="J4" s="8" t="s">
        <v>1477</v>
      </c>
      <c r="K4" s="8" t="s">
        <v>1478</v>
      </c>
      <c r="L4" s="8" t="s">
        <v>1479</v>
      </c>
      <c r="M4" s="8" t="str">
        <f>"Tax relief (-) /adjustment (+)"&amp;IF(single_AP,""," to "&amp;TEXT(AP1_End,Lists!$J$4))</f>
        <v>Tax relief (-) /adjustment (+)</v>
      </c>
      <c r="N4" s="8" t="str">
        <f>IF(single_AP,"","Tax relief (-) /adjustment (+)"&amp;" to "&amp;TEXT(AP2_End,Lists!$J$4))</f>
        <v/>
      </c>
      <c r="O4" s="22"/>
      <c r="P4" s="22" t="s">
        <v>7</v>
      </c>
      <c r="Q4" s="22" t="s">
        <v>2167</v>
      </c>
      <c r="R4" s="22" t="s">
        <v>2168</v>
      </c>
      <c r="S4" s="22" t="s">
        <v>580</v>
      </c>
      <c r="T4" s="22" t="s">
        <v>14</v>
      </c>
      <c r="U4" s="22" t="s">
        <v>1470</v>
      </c>
      <c r="V4" s="22" t="s">
        <v>580</v>
      </c>
    </row>
    <row r="5" spans="1:23" x14ac:dyDescent="0.2">
      <c r="D5" s="48" t="str">
        <f t="shared" ref="D5:L5" si="0">Currency_Symbol</f>
        <v>£</v>
      </c>
      <c r="E5" s="48" t="str">
        <f t="shared" si="0"/>
        <v>£</v>
      </c>
      <c r="F5" s="48" t="str">
        <f t="shared" si="0"/>
        <v>£</v>
      </c>
      <c r="G5" s="48" t="str">
        <f t="shared" ref="G5:H5" si="1">Currency_Symbol</f>
        <v>£</v>
      </c>
      <c r="H5" s="48" t="str">
        <f t="shared" si="1"/>
        <v>£</v>
      </c>
      <c r="J5" s="48" t="str">
        <f t="shared" si="0"/>
        <v>£</v>
      </c>
      <c r="K5" s="48" t="str">
        <f t="shared" si="0"/>
        <v>£</v>
      </c>
      <c r="L5" s="48" t="str">
        <f t="shared" si="0"/>
        <v>£</v>
      </c>
      <c r="M5" s="48" t="str">
        <f t="shared" ref="M5:N5" si="2">Currency_Symbol</f>
        <v>£</v>
      </c>
      <c r="N5" s="48" t="str">
        <f t="shared" si="2"/>
        <v>£</v>
      </c>
    </row>
    <row r="6" spans="1:23" hidden="1" x14ac:dyDescent="0.2">
      <c r="B6" t="s">
        <v>1475</v>
      </c>
      <c r="D6" s="48" t="s">
        <v>1476</v>
      </c>
      <c r="E6" s="48"/>
      <c r="F6" s="48"/>
      <c r="G6" s="48"/>
      <c r="H6" s="48"/>
      <c r="J6" s="48" t="s">
        <v>1476</v>
      </c>
      <c r="K6" s="48"/>
      <c r="L6" s="48"/>
      <c r="M6" s="48"/>
      <c r="N6" s="48"/>
    </row>
    <row r="7" spans="1:23" ht="15.75" x14ac:dyDescent="0.25">
      <c r="A7" s="6" t="s">
        <v>1480</v>
      </c>
      <c r="D7" s="48"/>
      <c r="E7" s="48"/>
      <c r="F7" s="48"/>
      <c r="G7" s="48"/>
      <c r="H7" s="48"/>
      <c r="J7" s="48"/>
      <c r="K7" s="48"/>
      <c r="L7" s="48"/>
      <c r="M7" s="48"/>
      <c r="N7" s="48"/>
    </row>
    <row r="8" spans="1:23" x14ac:dyDescent="0.2">
      <c r="D8" s="48"/>
      <c r="E8" s="48"/>
      <c r="F8" s="48"/>
      <c r="G8" s="48"/>
      <c r="H8" s="48"/>
      <c r="J8" s="48"/>
      <c r="K8" s="48"/>
      <c r="L8" s="48"/>
      <c r="M8" s="48"/>
      <c r="N8" s="48"/>
    </row>
    <row r="9" spans="1:23" x14ac:dyDescent="0.2">
      <c r="B9" t="s">
        <v>1481</v>
      </c>
      <c r="D9" s="235"/>
      <c r="J9" s="235"/>
      <c r="O9" s="25"/>
      <c r="P9" s="25"/>
      <c r="Q9" s="25" t="s">
        <v>2169</v>
      </c>
      <c r="R9" s="25"/>
    </row>
    <row r="10" spans="1:23" x14ac:dyDescent="0.2">
      <c r="B10" t="s">
        <v>1348</v>
      </c>
      <c r="D10" s="235"/>
      <c r="J10" s="235"/>
      <c r="O10" s="25"/>
      <c r="P10" s="25"/>
      <c r="Q10" s="25" t="s">
        <v>2170</v>
      </c>
      <c r="R10" s="25"/>
    </row>
    <row r="11" spans="1:23" x14ac:dyDescent="0.2">
      <c r="O11" s="25"/>
      <c r="P11" s="25"/>
      <c r="Q11" s="25"/>
      <c r="R11" s="25"/>
    </row>
    <row r="12" spans="1:23" x14ac:dyDescent="0.2">
      <c r="B12" t="s">
        <v>1417</v>
      </c>
      <c r="D12" s="97">
        <f>D9+D10</f>
        <v>0</v>
      </c>
      <c r="J12" s="97">
        <f>J9+J10</f>
        <v>0</v>
      </c>
      <c r="O12" s="25"/>
      <c r="P12" s="25"/>
      <c r="Q12" s="25"/>
      <c r="R12" s="25"/>
    </row>
    <row r="13" spans="1:23" x14ac:dyDescent="0.2">
      <c r="O13" s="25"/>
      <c r="P13" s="25"/>
      <c r="Q13" s="25"/>
      <c r="R13" s="25"/>
    </row>
    <row r="14" spans="1:23" ht="15.75" x14ac:dyDescent="0.25">
      <c r="A14" s="6" t="s">
        <v>1482</v>
      </c>
      <c r="O14" s="25"/>
      <c r="P14" s="25"/>
      <c r="Q14" s="25"/>
      <c r="R14" s="25"/>
    </row>
    <row r="15" spans="1:23" ht="15.75" x14ac:dyDescent="0.25">
      <c r="A15" s="6"/>
      <c r="O15" s="25"/>
      <c r="P15" s="25"/>
      <c r="Q15" s="25"/>
      <c r="R15" s="25"/>
    </row>
    <row r="16" spans="1:23" x14ac:dyDescent="0.2">
      <c r="B16" t="s">
        <v>1483</v>
      </c>
      <c r="D16" s="10">
        <f>-SUM(E16:F16)</f>
        <v>0</v>
      </c>
      <c r="E16" s="235"/>
      <c r="F16" s="235"/>
      <c r="J16" s="10">
        <f>-SUM(K16:L16)</f>
        <v>0</v>
      </c>
      <c r="K16" s="235"/>
      <c r="L16" s="235"/>
      <c r="O16" s="25"/>
      <c r="P16" s="25"/>
      <c r="Q16" s="25" t="s">
        <v>2171</v>
      </c>
      <c r="R16" s="25" t="s">
        <v>2171</v>
      </c>
    </row>
    <row r="17" spans="1:22" x14ac:dyDescent="0.2">
      <c r="B17" t="s">
        <v>1484</v>
      </c>
      <c r="D17" s="10">
        <f>-SUM(E17:F17)</f>
        <v>0</v>
      </c>
      <c r="E17" s="235"/>
      <c r="F17" s="235"/>
      <c r="J17" s="10">
        <f>-SUM(K17:L17)</f>
        <v>0</v>
      </c>
      <c r="K17" s="235"/>
      <c r="L17" s="235"/>
      <c r="O17" s="25"/>
      <c r="P17" s="25"/>
      <c r="Q17" s="25" t="s">
        <v>2172</v>
      </c>
      <c r="R17" s="25" t="s">
        <v>2172</v>
      </c>
    </row>
    <row r="18" spans="1:22" x14ac:dyDescent="0.2">
      <c r="B18" t="str">
        <f>"Contributions (-)"&amp;IF('PwC Setup'!$C$21,""," to "&amp;TEXT('PwC Setup'!$C$22,Lists!$J$4))</f>
        <v>Contributions (-)</v>
      </c>
      <c r="D18" s="235"/>
      <c r="G18">
        <f>Defined_benefit_scheme1_Contributions_AP1</f>
        <v>0</v>
      </c>
      <c r="J18" s="235"/>
      <c r="M18">
        <f>Defined_benefit_scheme2_Contributions_AP1</f>
        <v>0</v>
      </c>
      <c r="O18" s="25"/>
      <c r="P18" s="25"/>
      <c r="Q18" s="25" t="s">
        <v>2173</v>
      </c>
      <c r="R18" s="25"/>
    </row>
    <row r="19" spans="1:22" hidden="1" x14ac:dyDescent="0.2">
      <c r="B19" t="str">
        <f>IF('PwC Setup'!$C$21,"","Contributions (-)"&amp;" to "&amp;TEXT('PwC Setup'!$C$23,Lists!$J$4))</f>
        <v/>
      </c>
      <c r="D19" s="235"/>
      <c r="H19">
        <f>Defined_benefit_scheme1_Contributions_AP2</f>
        <v>0</v>
      </c>
      <c r="J19" s="235"/>
      <c r="N19">
        <f>Defined_benefit_scheme2_Contributions_AP2</f>
        <v>0</v>
      </c>
      <c r="O19" s="25"/>
      <c r="P19" s="25" t="s">
        <v>1485</v>
      </c>
      <c r="Q19" s="25" t="s">
        <v>2173</v>
      </c>
      <c r="R19" s="25"/>
      <c r="S19" s="230" t="b">
        <f>single_AP</f>
        <v>1</v>
      </c>
      <c r="T19" s="230">
        <f>ROW()</f>
        <v>19</v>
      </c>
      <c r="U19" s="230">
        <v>1</v>
      </c>
      <c r="V19" t="e">
        <f ca="1">IF(DataFlow_Hide_Rows_Enabled,[1]!DCHideRow(SheetName,T19,S19,U19),Message_DataFlow_Disabled)</f>
        <v>#NAME?</v>
      </c>
    </row>
    <row r="20" spans="1:22" x14ac:dyDescent="0.2">
      <c r="B20" t="s">
        <v>1486</v>
      </c>
      <c r="D20" s="235"/>
      <c r="J20" s="235"/>
      <c r="O20" s="25"/>
      <c r="P20" s="25"/>
      <c r="Q20" s="25" t="s">
        <v>2174</v>
      </c>
      <c r="R20" s="25"/>
    </row>
    <row r="21" spans="1:22" x14ac:dyDescent="0.2">
      <c r="B21" t="s">
        <v>1461</v>
      </c>
      <c r="D21" s="235"/>
      <c r="J21" s="235"/>
      <c r="O21" s="25"/>
      <c r="P21" s="25"/>
      <c r="Q21" s="25" t="s">
        <v>2175</v>
      </c>
      <c r="R21" s="25"/>
    </row>
    <row r="22" spans="1:22" x14ac:dyDescent="0.2">
      <c r="B22" t="s">
        <v>1462</v>
      </c>
      <c r="D22" s="235"/>
      <c r="J22" s="235"/>
      <c r="O22" s="25"/>
      <c r="P22" s="25"/>
      <c r="Q22" t="s">
        <v>2176</v>
      </c>
    </row>
    <row r="23" spans="1:22" x14ac:dyDescent="0.2">
      <c r="B23" s="235"/>
      <c r="D23" s="235"/>
      <c r="E23" s="235"/>
      <c r="F23" s="235"/>
      <c r="J23" s="235"/>
      <c r="K23" s="235"/>
      <c r="L23" s="235"/>
      <c r="O23" s="25"/>
      <c r="P23" s="25"/>
      <c r="Q23" s="25"/>
      <c r="R23" s="25"/>
    </row>
    <row r="24" spans="1:22" x14ac:dyDescent="0.2">
      <c r="B24" s="235"/>
      <c r="D24" s="235"/>
      <c r="E24" s="235"/>
      <c r="F24" s="235"/>
      <c r="J24" s="235"/>
      <c r="K24" s="235"/>
      <c r="L24" s="235"/>
      <c r="O24" s="25"/>
      <c r="P24" s="25"/>
      <c r="Q24" s="25"/>
      <c r="R24" s="25"/>
    </row>
    <row r="25" spans="1:22" x14ac:dyDescent="0.2">
      <c r="B25" s="235"/>
      <c r="D25" s="235"/>
      <c r="E25" s="235"/>
      <c r="F25" s="235"/>
      <c r="J25" s="235"/>
      <c r="K25" s="235"/>
      <c r="L25" s="235"/>
      <c r="O25" s="25"/>
      <c r="P25" s="25"/>
      <c r="Q25" s="25"/>
      <c r="R25" s="25"/>
    </row>
    <row r="26" spans="1:22" x14ac:dyDescent="0.2">
      <c r="O26" s="25"/>
      <c r="P26" s="25"/>
      <c r="Q26" s="25"/>
      <c r="R26" s="25"/>
    </row>
    <row r="27" spans="1:22" ht="15.75" x14ac:dyDescent="0.25">
      <c r="A27" s="6" t="s">
        <v>1487</v>
      </c>
    </row>
    <row r="29" spans="1:22" x14ac:dyDescent="0.2">
      <c r="B29" t="s">
        <v>1488</v>
      </c>
      <c r="D29" s="10">
        <f>-SUM(E29:F29)</f>
        <v>0</v>
      </c>
      <c r="E29" s="235"/>
      <c r="F29" s="235"/>
      <c r="J29" s="10">
        <f>-SUM(K29:L29)</f>
        <v>0</v>
      </c>
      <c r="K29" s="235"/>
      <c r="L29" s="235"/>
      <c r="R29" t="s">
        <v>2177</v>
      </c>
    </row>
    <row r="30" spans="1:22" x14ac:dyDescent="0.2">
      <c r="B30" t="s">
        <v>1489</v>
      </c>
      <c r="D30" s="10">
        <f>-SUM(E30:F30)</f>
        <v>0</v>
      </c>
      <c r="E30" s="235"/>
      <c r="F30" s="235"/>
      <c r="J30" s="10">
        <f>-SUM(K30:L30)</f>
        <v>0</v>
      </c>
      <c r="K30" s="235"/>
      <c r="L30" s="235"/>
      <c r="R30" t="s">
        <v>2178</v>
      </c>
    </row>
    <row r="31" spans="1:22" x14ac:dyDescent="0.2">
      <c r="B31" t="s">
        <v>1490</v>
      </c>
      <c r="D31" s="235"/>
      <c r="F31" s="10">
        <f>-D31</f>
        <v>0</v>
      </c>
      <c r="J31" s="235"/>
      <c r="L31" s="10">
        <f>-J31</f>
        <v>0</v>
      </c>
      <c r="Q31" t="s">
        <v>2179</v>
      </c>
      <c r="R31" t="s">
        <v>2179</v>
      </c>
    </row>
    <row r="32" spans="1:22" x14ac:dyDescent="0.2">
      <c r="B32" t="s">
        <v>1362</v>
      </c>
      <c r="D32" s="235"/>
      <c r="E32" s="235"/>
      <c r="F32" s="235"/>
      <c r="J32" s="235"/>
      <c r="K32" s="235"/>
      <c r="L32" s="235"/>
      <c r="Q32" t="s">
        <v>2180</v>
      </c>
      <c r="R32" t="s">
        <v>2180</v>
      </c>
    </row>
    <row r="33" spans="1:22" ht="15" thickBot="1" x14ac:dyDescent="0.25"/>
    <row r="34" spans="1:22" ht="15" thickBot="1" x14ac:dyDescent="0.25">
      <c r="B34" t="s">
        <v>1491</v>
      </c>
      <c r="D34" s="68">
        <f>SUM(D12:D33)</f>
        <v>0</v>
      </c>
      <c r="J34" s="68">
        <f>SUM(J12:J33)</f>
        <v>0</v>
      </c>
    </row>
    <row r="35" spans="1:22" ht="15" thickBot="1" x14ac:dyDescent="0.25"/>
    <row r="36" spans="1:22" ht="15" thickBot="1" x14ac:dyDescent="0.25">
      <c r="B36" t="s">
        <v>1492</v>
      </c>
      <c r="E36" s="68">
        <f>SUM(E14:E33)</f>
        <v>0</v>
      </c>
      <c r="F36" s="68">
        <f>SUM(F14:F33)</f>
        <v>0</v>
      </c>
      <c r="G36" s="68">
        <f t="shared" ref="G36:H36" si="3">SUM(G14:G33)</f>
        <v>0</v>
      </c>
      <c r="H36" s="68">
        <f t="shared" si="3"/>
        <v>0</v>
      </c>
      <c r="K36" s="68">
        <f>SUM(K14:K33)</f>
        <v>0</v>
      </c>
      <c r="L36" s="68">
        <f>SUM(L14:L33)</f>
        <v>0</v>
      </c>
      <c r="M36" s="68">
        <f t="shared" ref="M36:N36" si="4">SUM(M14:M33)</f>
        <v>0</v>
      </c>
      <c r="N36" s="68">
        <f t="shared" si="4"/>
        <v>0</v>
      </c>
    </row>
    <row r="38" spans="1:22" x14ac:dyDescent="0.2">
      <c r="B38" t="str">
        <f>"Excepted purpose contributions included above "&amp;IF('PwC Setup'!$C$21,""," to "&amp;TEXT('PwC Setup'!$C$22,Lists!$J$4))</f>
        <v xml:space="preserve">Excepted purpose contributions included above </v>
      </c>
      <c r="D38" s="235"/>
      <c r="J38" s="235"/>
    </row>
    <row r="39" spans="1:22" hidden="1" x14ac:dyDescent="0.2">
      <c r="B39" t="str">
        <f>IF('PwC Setup'!$C$21,"","Excepted purpose contributions included above "&amp;" to "&amp;TEXT('PwC Setup'!$C$23,Lists!$J$4))</f>
        <v/>
      </c>
      <c r="D39" s="235"/>
      <c r="J39" s="235"/>
      <c r="P39" s="25" t="s">
        <v>1485</v>
      </c>
      <c r="Q39" s="25"/>
      <c r="R39" s="25"/>
      <c r="S39" s="230" t="b">
        <f>single_AP</f>
        <v>1</v>
      </c>
      <c r="T39" s="230">
        <f>ROW()</f>
        <v>39</v>
      </c>
      <c r="U39" s="230">
        <v>1</v>
      </c>
      <c r="V39" t="e">
        <f ca="1">IF(DataFlow_Hide_Rows_Enabled,[1]!DCHideRow(SheetName,T39,S39,U39),Message_DataFlow_Disabled)</f>
        <v>#NAME?</v>
      </c>
    </row>
    <row r="41" spans="1:22" ht="15.75" hidden="1" x14ac:dyDescent="0.25">
      <c r="A41" s="6" t="s">
        <v>1493</v>
      </c>
      <c r="P41" t="s">
        <v>1494</v>
      </c>
      <c r="S41" t="b">
        <f>NOT(Multiple_Business)</f>
        <v>1</v>
      </c>
      <c r="T41" s="230">
        <f>ROW()</f>
        <v>41</v>
      </c>
      <c r="U41">
        <f>ROWS($A$41:$A$48)</f>
        <v>8</v>
      </c>
      <c r="V41" t="e">
        <f ca="1">IF(DataFlow_Hide_Rows_Enabled,[1]!DCHideRow(SheetName,T41,S41,U41),Message_DataFlow_Disabled)</f>
        <v>#NAME?</v>
      </c>
    </row>
    <row r="42" spans="1:22" hidden="1" x14ac:dyDescent="0.2">
      <c r="B42" t="str" cm="1">
        <f t="array" ref="B42">TRANSPOSE(_xlfn.ANCHORARRAY('PwC Setup'!B74))</f>
        <v/>
      </c>
      <c r="E42" s="235"/>
      <c r="K42" s="235"/>
    </row>
    <row r="43" spans="1:22" hidden="1" x14ac:dyDescent="0.2">
      <c r="E43" s="235"/>
      <c r="K43" s="235"/>
    </row>
    <row r="44" spans="1:22" hidden="1" x14ac:dyDescent="0.2">
      <c r="E44" s="235"/>
      <c r="K44" s="235"/>
    </row>
    <row r="45" spans="1:22" hidden="1" x14ac:dyDescent="0.2">
      <c r="E45" s="235"/>
      <c r="K45" s="235"/>
    </row>
    <row r="46" spans="1:22" ht="15" hidden="1" thickBot="1" x14ac:dyDescent="0.25"/>
    <row r="47" spans="1:22" ht="15" hidden="1" thickBot="1" x14ac:dyDescent="0.25">
      <c r="E47" s="68">
        <f t="shared" ref="E47" si="5">SUM(E41:E46)</f>
        <v>0</v>
      </c>
      <c r="K47" s="68">
        <f t="shared" ref="K47" si="6">SUM(K41:K46)</f>
        <v>0</v>
      </c>
    </row>
    <row r="48" spans="1:22" hidden="1" x14ac:dyDescent="0.2">
      <c r="B48" s="1" t="str">
        <f>IF(OR(E48=1,K48=1),"Business split is expected to match","")</f>
        <v/>
      </c>
      <c r="E48" s="229">
        <f>IF('PwC Setup'!$C$62,IF(OR(E$36,E$47),IF(E$36=E$47,0,1),0),0)</f>
        <v>0</v>
      </c>
      <c r="K48" s="229">
        <f>IF('PwC Setup'!$C$62,IF(OR(K$36,K$47),IF(K$36=K$47,0,1),0),0)</f>
        <v>0</v>
      </c>
    </row>
    <row r="49" spans="1:25" ht="15.75" x14ac:dyDescent="0.25">
      <c r="A49" s="6" t="str">
        <f>Message_Reconciliation_Of_Income_Statement_Movement</f>
        <v>Reconciliation of income statement movement</v>
      </c>
      <c r="B49" s="62"/>
      <c r="E49" s="69"/>
      <c r="K49" s="69"/>
    </row>
    <row r="50" spans="1:25" x14ac:dyDescent="0.2">
      <c r="B50" s="5" t="s">
        <v>1495</v>
      </c>
      <c r="E50" s="10">
        <f ca="1">-'Net operating expenses'!$C$20</f>
        <v>0</v>
      </c>
      <c r="K50" s="69"/>
    </row>
    <row r="51" spans="1:25" ht="28.5" x14ac:dyDescent="0.2">
      <c r="B51" s="5" t="s">
        <v>1496</v>
      </c>
      <c r="E51" s="10">
        <f>-'Income statement disclosures'!$E$177</f>
        <v>-10000</v>
      </c>
      <c r="K51" s="69"/>
    </row>
    <row r="52" spans="1:25" hidden="1" x14ac:dyDescent="0.2">
      <c r="B52" s="5" t="str">
        <f>"Income statement amount for scheme "&amp;B61</f>
        <v xml:space="preserve">Income statement amount for scheme </v>
      </c>
      <c r="E52" s="10">
        <f>-K52</f>
        <v>0</v>
      </c>
      <c r="K52" s="235"/>
      <c r="S52" t="b">
        <f>ISBLANK(Defined_benefit_scheme2_Name)</f>
        <v>1</v>
      </c>
      <c r="T52">
        <f>ROW()</f>
        <v>52</v>
      </c>
      <c r="U52">
        <v>1</v>
      </c>
      <c r="V52" t="e">
        <f ca="1">IF(DataFlow_Hide_Rows_Enabled,[1]!DCHideRow(SheetName,T52,S52,U52),Message_DataFlow_Disabled)</f>
        <v>#NAME?</v>
      </c>
    </row>
    <row r="53" spans="1:25" ht="15" thickBot="1" x14ac:dyDescent="0.25">
      <c r="E53" s="10"/>
      <c r="P53" t="s">
        <v>1497</v>
      </c>
    </row>
    <row r="54" spans="1:25" ht="15" thickBot="1" x14ac:dyDescent="0.25">
      <c r="B54" t="str">
        <f>Message_Amount_Per_Income_Statement</f>
        <v>Amount per income statement</v>
      </c>
      <c r="E54" s="68">
        <f ca="1">SUM(E50:E53)</f>
        <v>-10000</v>
      </c>
      <c r="K54" s="68">
        <f>SUM(K50:K53)</f>
        <v>0</v>
      </c>
    </row>
    <row r="55" spans="1:25" x14ac:dyDescent="0.2">
      <c r="B55" s="1" t="str">
        <f ca="1">IF(OR(E55=1,K55=1),Message_Income_Statement_Is_Expected_To_Match,"")</f>
        <v>Income statement amount should match</v>
      </c>
      <c r="E55" s="229">
        <f ca="1">IF(OR(E$36,E$54),IF(E$36=E$54,0,1),0)</f>
        <v>1</v>
      </c>
      <c r="K55" s="229">
        <f>IF(OR(K$36,K$52),IF(K$36=K$52,0,1),0)</f>
        <v>0</v>
      </c>
    </row>
    <row r="56" spans="1:25" ht="29.1" customHeight="1" x14ac:dyDescent="0.2">
      <c r="B56" s="62" t="str">
        <f>Message_confirm_no_movements_label</f>
        <v>Confirm there are no movements in the period</v>
      </c>
      <c r="E56" s="247"/>
      <c r="O56" s="62"/>
      <c r="P56" s="62"/>
      <c r="S56" t="b">
        <f>COUNT(Defined_benefit_scheme1_Basis_change,Defined_benefit_scheme2_Basis_change,$E$16:$F$17,$K$16:$L$17,$D$18:$D$22,$J$18:$J$22,$D$23:$F$25,$J$23:$L$25,$E$29:$F$30,$K$29:$L$30,$D$31:$D$32,$J$31:$J$32,$E$32:$F$32,$K$32:$L$32)&lt;&gt;0</f>
        <v>0</v>
      </c>
      <c r="T56" s="62">
        <f>ROW()</f>
        <v>56</v>
      </c>
      <c r="U56" s="62">
        <v>3</v>
      </c>
      <c r="V56" s="39" t="e">
        <f ca="1">IF(DataFlow_Hide_Rows_Enabled,[1]!DCHideRow(SheetName,T56,S56,U56),Message_DataFlow_Disabled)</f>
        <v>#NAME?</v>
      </c>
    </row>
    <row r="57" spans="1:25" x14ac:dyDescent="0.2">
      <c r="B57" s="1" t="str">
        <f>IF(E57=1,Message_confirm_no_movements_validation,"")</f>
        <v>Please enter data above, or confirm there are no movements in the period</v>
      </c>
      <c r="E57" s="121" cm="1">
        <f t="array" ref="E57">_xlfn.IFS(AND(NOT(S56),LEN(E56)=0),1,NOT(S56),0,1,"")</f>
        <v>1</v>
      </c>
      <c r="N57" s="62"/>
      <c r="O57" s="62"/>
      <c r="V57" s="62"/>
    </row>
    <row r="59" spans="1:25" s="62" customFormat="1" ht="15.75" thickBot="1" x14ac:dyDescent="0.3">
      <c r="A59" s="73" t="s">
        <v>1498</v>
      </c>
      <c r="C59"/>
      <c r="D59" s="71"/>
      <c r="E59" s="71"/>
      <c r="F59" s="71"/>
      <c r="G59"/>
      <c r="H59"/>
      <c r="I59" s="71"/>
      <c r="J59" s="71"/>
      <c r="K59" s="71"/>
      <c r="L59" s="71"/>
      <c r="M59"/>
      <c r="N59"/>
      <c r="O59" s="71"/>
      <c r="P59"/>
      <c r="Q59"/>
      <c r="R59"/>
      <c r="S59" s="62" t="b">
        <f>IsClient</f>
        <v>0</v>
      </c>
      <c r="T59">
        <f>ROW()</f>
        <v>59</v>
      </c>
      <c r="U59" s="62">
        <v>3</v>
      </c>
      <c r="V59" t="e">
        <f ca="1">IF(DataFlow_Hide_Rows_Enabled,[1]!DCHideRow(SheetName,T59,S59,U59),Message_DataFlow_Disabled)</f>
        <v>#NAME?</v>
      </c>
      <c r="W59" s="71"/>
      <c r="X59" s="71"/>
      <c r="Y59" s="71"/>
    </row>
    <row r="60" spans="1:25" s="62" customFormat="1" x14ac:dyDescent="0.2">
      <c r="B60" s="78"/>
      <c r="C60"/>
      <c r="D60" s="71"/>
      <c r="E60" s="71"/>
      <c r="F60" s="71"/>
      <c r="G60" s="71"/>
      <c r="H60" s="71"/>
      <c r="I60" s="71"/>
      <c r="J60" s="71"/>
      <c r="K60" s="71"/>
      <c r="L60" s="71"/>
      <c r="M60" s="71"/>
      <c r="N60" s="71"/>
      <c r="O60" s="71"/>
      <c r="P60" s="62" t="s">
        <v>1499</v>
      </c>
      <c r="U60" s="71"/>
      <c r="V60" s="71"/>
      <c r="W60" s="71"/>
      <c r="X60" s="71"/>
      <c r="Y60" s="71"/>
    </row>
    <row r="61" spans="1:25" s="62" customFormat="1" x14ac:dyDescent="0.2">
      <c r="B61" s="78"/>
      <c r="C61"/>
      <c r="D61" s="71"/>
      <c r="E61" s="71"/>
      <c r="F61" s="71"/>
      <c r="G61" s="71"/>
      <c r="H61" s="71"/>
      <c r="I61" s="71"/>
      <c r="J61" s="71"/>
      <c r="K61" s="71"/>
      <c r="L61" s="71"/>
      <c r="M61" s="71"/>
      <c r="N61" s="71"/>
      <c r="O61" s="71"/>
      <c r="P61" s="71"/>
      <c r="Q61" s="71"/>
      <c r="R61" s="71"/>
      <c r="S61" s="71"/>
      <c r="T61" s="71"/>
      <c r="U61" s="71"/>
      <c r="V61" s="71"/>
      <c r="W61" s="71"/>
      <c r="X61" s="71"/>
      <c r="Y61" s="71"/>
    </row>
    <row r="62" spans="1:25" x14ac:dyDescent="0.2">
      <c r="G62" s="71"/>
      <c r="H62" s="71"/>
      <c r="M62" s="71"/>
      <c r="N62" s="71"/>
      <c r="P62" s="71"/>
      <c r="Q62" s="71"/>
      <c r="R62" s="71"/>
      <c r="S62" s="71"/>
      <c r="T62" s="71"/>
    </row>
    <row r="63" spans="1:25" ht="29.1" customHeight="1" x14ac:dyDescent="0.2">
      <c r="B63" s="353" t="str">
        <f>Lists!$BR$11</f>
        <v>Add attachments by double clicking on the icon below, for example detailed calculations for pensions spreading</v>
      </c>
      <c r="C63" s="353"/>
      <c r="D63" s="353"/>
    </row>
    <row r="64" spans="1:25" ht="15" x14ac:dyDescent="0.2">
      <c r="B64" s="35" t="s">
        <v>633</v>
      </c>
    </row>
    <row r="65" spans="1:8" x14ac:dyDescent="0.2">
      <c r="B65" t="s">
        <v>936</v>
      </c>
    </row>
    <row r="66" spans="1:8" x14ac:dyDescent="0.2">
      <c r="B66" s="352"/>
      <c r="C66" s="352"/>
      <c r="D66" s="352"/>
      <c r="E66" s="352"/>
      <c r="F66" s="352"/>
    </row>
    <row r="67" spans="1:8" x14ac:dyDescent="0.2">
      <c r="B67" s="352"/>
      <c r="C67" s="352"/>
      <c r="D67" s="352"/>
      <c r="E67" s="352"/>
      <c r="F67" s="352"/>
    </row>
    <row r="68" spans="1:8" x14ac:dyDescent="0.2">
      <c r="B68" s="352"/>
      <c r="C68" s="352"/>
      <c r="D68" s="352"/>
      <c r="E68" s="352"/>
      <c r="F68" s="352"/>
    </row>
    <row r="71" spans="1:8" ht="15.75" hidden="1" thickBot="1" x14ac:dyDescent="0.3">
      <c r="A71" s="14" t="s">
        <v>83</v>
      </c>
    </row>
    <row r="72" spans="1:8" hidden="1" x14ac:dyDescent="0.2">
      <c r="A72" t="s">
        <v>2</v>
      </c>
      <c r="B72" t="e">
        <f ca="1">[1]!DCRefersToSheetName()</f>
        <v>#NAME?</v>
      </c>
      <c r="G72" s="234"/>
      <c r="H72" s="234"/>
    </row>
    <row r="73" spans="1:8" hidden="1" x14ac:dyDescent="0.2">
      <c r="A73" t="s">
        <v>18</v>
      </c>
      <c r="B73" t="e">
        <f ca="1">B72</f>
        <v>#NAME?</v>
      </c>
      <c r="G73" s="234"/>
      <c r="H73" s="234"/>
    </row>
    <row r="74" spans="1:8" hidden="1" x14ac:dyDescent="0.2">
      <c r="A74" t="s">
        <v>1183</v>
      </c>
      <c r="B74" t="b">
        <f>SUM(D9:F9)&lt;&gt;0</f>
        <v>0</v>
      </c>
      <c r="G74" s="234"/>
      <c r="H74" s="234"/>
    </row>
    <row r="75" spans="1:8" hidden="1" x14ac:dyDescent="0.2">
      <c r="A75" t="s">
        <v>507</v>
      </c>
      <c r="B75">
        <f ca="1">SUM($E$48,$K$48,$E$55,$K$55,$E$57)</f>
        <v>2</v>
      </c>
    </row>
    <row r="76" spans="1:8" hidden="1" x14ac:dyDescent="0.2">
      <c r="A76" t="s">
        <v>808</v>
      </c>
      <c r="B76" s="62" t="str">
        <f ca="1">IF(Validation_Count,"Data entry is not complete","")</f>
        <v>Data entry is not complete</v>
      </c>
    </row>
    <row r="77" spans="1:8" hidden="1" x14ac:dyDescent="0.2">
      <c r="A77" t="s">
        <v>107</v>
      </c>
      <c r="B77" s="21" t="e">
        <f ca="1">Admin!G68</f>
        <v>#NAME?</v>
      </c>
    </row>
    <row r="78" spans="1:8" hidden="1" x14ac:dyDescent="0.2">
      <c r="A78" t="s">
        <v>108</v>
      </c>
      <c r="B78" s="21" t="e">
        <f ca="1">Admin!H68</f>
        <v>#NAME?</v>
      </c>
    </row>
    <row r="79" spans="1:8" hidden="1" x14ac:dyDescent="0.2">
      <c r="A79" t="s">
        <v>109</v>
      </c>
      <c r="B79" s="21" t="b">
        <f>Admin!I68</f>
        <v>1</v>
      </c>
    </row>
    <row r="80" spans="1:8" ht="15.75" hidden="1" thickBot="1" x14ac:dyDescent="0.3">
      <c r="A80" s="14" t="s">
        <v>737</v>
      </c>
    </row>
    <row r="81" spans="1:10" hidden="1" x14ac:dyDescent="0.2">
      <c r="A81" t="s">
        <v>738</v>
      </c>
    </row>
    <row r="82" spans="1:10" hidden="1" x14ac:dyDescent="0.2">
      <c r="A82" t="s">
        <v>1500</v>
      </c>
      <c r="J82" t="e">
        <f ca="1">IF(DataFlow_Hide_Cols_Enabled,[1]!DCHideCol($B$72,COLUMN(),ISBLANK($B$61),COLUMNS($J$4:$L$4)),Message_DataFlow_Disabled)</f>
        <v>#NAME?</v>
      </c>
    </row>
    <row r="83" spans="1:10" hidden="1" x14ac:dyDescent="0.2"/>
    <row r="84" spans="1:10" hidden="1" x14ac:dyDescent="0.2">
      <c r="A84" t="s">
        <v>114</v>
      </c>
    </row>
  </sheetData>
  <sheetProtection sort="0" autoFilter="0" pivotTables="0"/>
  <mergeCells count="2">
    <mergeCell ref="B63:D63"/>
    <mergeCell ref="B66:F68"/>
  </mergeCells>
  <conditionalFormatting sqref="E48">
    <cfRule type="iconSet" priority="3">
      <iconSet iconSet="3Symbols" showValue="0" reverse="1">
        <cfvo type="percent" val="0"/>
        <cfvo type="num" val="0" gte="0"/>
        <cfvo type="num" val="1"/>
      </iconSet>
    </cfRule>
  </conditionalFormatting>
  <conditionalFormatting sqref="E55">
    <cfRule type="iconSet" priority="5">
      <iconSet iconSet="3Symbols" showValue="0" reverse="1">
        <cfvo type="percent" val="0"/>
        <cfvo type="num" val="0" gte="0"/>
        <cfvo type="num" val="1"/>
      </iconSet>
    </cfRule>
  </conditionalFormatting>
  <conditionalFormatting sqref="K48">
    <cfRule type="iconSet" priority="2">
      <iconSet iconSet="3Symbols" showValue="0" reverse="1">
        <cfvo type="percent" val="0"/>
        <cfvo type="num" val="0" gte="0"/>
        <cfvo type="num" val="1"/>
      </iconSet>
    </cfRule>
  </conditionalFormatting>
  <conditionalFormatting sqref="K55">
    <cfRule type="iconSet" priority="4">
      <iconSet iconSet="3Symbols" showValue="0" reverse="1">
        <cfvo type="percent" val="0"/>
        <cfvo type="num" val="0" gte="0"/>
        <cfvo type="num" val="1"/>
      </iconSet>
    </cfRule>
  </conditionalFormatting>
  <dataValidations count="1">
    <dataValidation type="list" allowBlank="1" showInputMessage="1" showErrorMessage="1" sqref="E56" xr:uid="{00000000-0002-0000-2E00-000000000000}">
      <formula1>Message_confirm_no_movements</formula1>
    </dataValidation>
  </dataValidations>
  <hyperlinks>
    <hyperlink ref="A4" location="Index!A1" display="Index" xr:uid="{00000000-0004-0000-2E00-000000000000}"/>
  </hyperlinks>
  <pageMargins left="0.7" right="0.7" top="0.75" bottom="0.75" header="0.3" footer="0.3"/>
  <pageSetup paperSize="9"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12" id="{FF1BC7A1-D3DC-44B3-B323-D2E8317D498D}">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E49</xm:sqref>
        </x14:conditionalFormatting>
        <x14:conditionalFormatting xmlns:xm="http://schemas.microsoft.com/office/excel/2006/main">
          <x14:cfRule type="iconSet" priority="1" id="{78E41A03-5108-43B7-9C35-632ED3631EA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E56:E57</xm:sqref>
        </x14:conditionalFormatting>
        <x14:conditionalFormatting xmlns:xm="http://schemas.microsoft.com/office/excel/2006/main">
          <x14:cfRule type="iconSet" priority="189" id="{7F1E6F9E-B5E6-4A58-881C-5E8AB7BA2020}">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K49:K51</xm:sqref>
        </x14:conditionalFormatting>
      </x14:conditionalFormatting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BFEDB-EEA3-46C4-BFFB-DADE8A404A8C}">
  <sheetPr>
    <tabColor theme="8" tint="0.79995117038483843"/>
    <pageSetUpPr autoPageBreaks="0" fitToPage="1"/>
  </sheetPr>
  <dimension ref="A1:X38"/>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1" max="1" width="7.125" customWidth="1"/>
    <col min="2" max="2" width="33.125" customWidth="1"/>
    <col min="3" max="15" width="15.625" customWidth="1"/>
    <col min="16" max="16" width="12.125" hidden="1" customWidth="1"/>
    <col min="18" max="18" width="3.875" customWidth="1"/>
    <col min="19" max="19" width="21" hidden="1" customWidth="1"/>
    <col min="21" max="23" width="8.625" hidden="1" customWidth="1"/>
    <col min="24" max="24" width="0" hidden="1" customWidth="1"/>
  </cols>
  <sheetData>
    <row r="1" spans="1:24" ht="23.25" x14ac:dyDescent="0.35">
      <c r="A1" s="7" t="str">
        <f>+Lists!$L$4</f>
        <v>Entity_0001 - Period end: 30/11/2024</v>
      </c>
    </row>
    <row r="2" spans="1:24" x14ac:dyDescent="0.2">
      <c r="A2" s="13" t="e" cm="1">
        <f t="array" aca="1" ref="A2" ca="1">HYPERLINK("#Help!Navigation_"&amp;SUBSTITUTE(SheetName," ","_"),"Help")</f>
        <v>#NAME?</v>
      </c>
      <c r="U2" t="s">
        <v>1295</v>
      </c>
    </row>
    <row r="3" spans="1:24" ht="75.75" thickBot="1" x14ac:dyDescent="0.3">
      <c r="A3" s="11" t="s">
        <v>117</v>
      </c>
      <c r="B3" s="8" t="s">
        <v>785</v>
      </c>
      <c r="C3" s="8" t="s">
        <v>1501</v>
      </c>
      <c r="D3" s="8" t="s">
        <v>1260</v>
      </c>
      <c r="E3" s="8" t="s">
        <v>1417</v>
      </c>
      <c r="F3" s="8" t="s">
        <v>1502</v>
      </c>
      <c r="G3" s="8" t="s">
        <v>1503</v>
      </c>
      <c r="H3" s="8" t="s">
        <v>1504</v>
      </c>
      <c r="I3" s="8" t="s">
        <v>1505</v>
      </c>
      <c r="J3" s="8" t="s">
        <v>1506</v>
      </c>
      <c r="K3" s="8" t="s">
        <v>1507</v>
      </c>
      <c r="L3" s="8" t="s">
        <v>1508</v>
      </c>
      <c r="M3" s="8" t="s">
        <v>1260</v>
      </c>
      <c r="N3" s="8" t="s">
        <v>1509</v>
      </c>
      <c r="O3" s="8" t="s">
        <v>1510</v>
      </c>
      <c r="P3" s="8" t="str">
        <f>Column_Business</f>
        <v>Business</v>
      </c>
      <c r="S3" s="8" t="str">
        <f>Column_Validation</f>
        <v>Validation</v>
      </c>
      <c r="U3" s="22" t="s">
        <v>580</v>
      </c>
      <c r="V3" s="22" t="s">
        <v>14</v>
      </c>
      <c r="W3" s="22" t="s">
        <v>1470</v>
      </c>
      <c r="X3" s="22" t="s">
        <v>580</v>
      </c>
    </row>
    <row r="4" spans="1:24" x14ac:dyDescent="0.2">
      <c r="C4" s="48" t="str">
        <f t="shared" ref="C4:O4" si="0">Currency_Symbol</f>
        <v>£</v>
      </c>
      <c r="D4" s="48" t="str">
        <f t="shared" si="0"/>
        <v>£</v>
      </c>
      <c r="E4" s="48" t="str">
        <f t="shared" si="0"/>
        <v>£</v>
      </c>
      <c r="F4" s="48" t="str">
        <f t="shared" si="0"/>
        <v>£</v>
      </c>
      <c r="G4" s="48" t="str">
        <f t="shared" si="0"/>
        <v>£</v>
      </c>
      <c r="H4" s="48" t="str">
        <f t="shared" si="0"/>
        <v>£</v>
      </c>
      <c r="I4" s="48" t="str">
        <f t="shared" si="0"/>
        <v>£</v>
      </c>
      <c r="J4" s="48" t="str">
        <f t="shared" si="0"/>
        <v>£</v>
      </c>
      <c r="K4" s="48" t="str">
        <f t="shared" si="0"/>
        <v>£</v>
      </c>
      <c r="L4" s="48" t="str">
        <f t="shared" si="0"/>
        <v>£</v>
      </c>
      <c r="M4" s="48" t="str">
        <f t="shared" si="0"/>
        <v>£</v>
      </c>
      <c r="N4" s="48" t="str">
        <f t="shared" si="0"/>
        <v>£</v>
      </c>
      <c r="O4" s="48" t="str">
        <f t="shared" si="0"/>
        <v>£</v>
      </c>
    </row>
    <row r="5" spans="1:24" hidden="1" x14ac:dyDescent="0.2">
      <c r="B5" t="s">
        <v>785</v>
      </c>
      <c r="C5" s="9" t="s">
        <v>1511</v>
      </c>
      <c r="D5" s="39" t="s">
        <v>1512</v>
      </c>
      <c r="E5" s="39" t="s">
        <v>1298</v>
      </c>
      <c r="F5" s="39" t="s">
        <v>1299</v>
      </c>
      <c r="G5" s="39" t="s">
        <v>1242</v>
      </c>
      <c r="H5" s="39" t="s">
        <v>1243</v>
      </c>
      <c r="I5" s="39" t="s">
        <v>1244</v>
      </c>
      <c r="J5" s="39" t="s">
        <v>1245</v>
      </c>
      <c r="K5" s="39" t="s">
        <v>1246</v>
      </c>
      <c r="L5" s="39" t="s">
        <v>1247</v>
      </c>
      <c r="M5" s="39" t="s">
        <v>1248</v>
      </c>
      <c r="N5" s="9" t="s">
        <v>1513</v>
      </c>
      <c r="O5" s="39" t="s">
        <v>1251</v>
      </c>
      <c r="P5" s="9" t="s">
        <v>1249</v>
      </c>
      <c r="R5" s="69" t="str" cm="1">
        <f t="array" ref="R5">IF(Multiple_Business,IF((LEN(B5:B12)&gt;0)*(LEN(P5:P12)=0),_xlfn.HSTACK(1,Message_Select_Business),""),"")</f>
        <v/>
      </c>
      <c r="S5" s="1"/>
    </row>
    <row r="6" spans="1:24" x14ac:dyDescent="0.2">
      <c r="B6" s="234"/>
      <c r="C6" s="235"/>
      <c r="D6" s="235"/>
      <c r="E6" s="71">
        <f>SUM(C6:D6)</f>
        <v>0</v>
      </c>
      <c r="F6" s="235"/>
      <c r="G6" s="235"/>
      <c r="H6" s="235"/>
      <c r="I6" s="235"/>
      <c r="J6" s="235"/>
      <c r="K6" s="235"/>
      <c r="L6" s="71">
        <f>SUM(E6:K6)</f>
        <v>0</v>
      </c>
      <c r="M6" s="71">
        <f>SUM(F6,G6,I6)</f>
        <v>0</v>
      </c>
      <c r="N6" s="235"/>
      <c r="O6" s="235"/>
      <c r="P6" s="235"/>
      <c r="R6" s="69"/>
      <c r="S6" s="1"/>
    </row>
    <row r="7" spans="1:24" x14ac:dyDescent="0.2">
      <c r="B7" s="234"/>
      <c r="C7" s="235"/>
      <c r="D7" s="235"/>
      <c r="E7" s="71">
        <f t="shared" ref="E7:E11" si="1">SUM(C7:D7)</f>
        <v>0</v>
      </c>
      <c r="F7" s="235"/>
      <c r="G7" s="235"/>
      <c r="H7" s="235"/>
      <c r="I7" s="235"/>
      <c r="J7" s="235"/>
      <c r="K7" s="235"/>
      <c r="L7" s="71">
        <f t="shared" ref="L7:L11" si="2">SUM(E7:K7)</f>
        <v>0</v>
      </c>
      <c r="M7" s="71">
        <f t="shared" ref="M7:M11" si="3">SUM(F7,G7,I7)</f>
        <v>0</v>
      </c>
      <c r="N7" s="235"/>
      <c r="O7" s="235"/>
      <c r="P7" s="235"/>
      <c r="R7" s="69"/>
      <c r="S7" s="1"/>
    </row>
    <row r="8" spans="1:24" x14ac:dyDescent="0.2">
      <c r="B8" s="234"/>
      <c r="C8" s="235"/>
      <c r="D8" s="235"/>
      <c r="E8" s="71">
        <f t="shared" si="1"/>
        <v>0</v>
      </c>
      <c r="F8" s="235"/>
      <c r="G8" s="235"/>
      <c r="H8" s="235"/>
      <c r="I8" s="235"/>
      <c r="J8" s="235"/>
      <c r="K8" s="235"/>
      <c r="L8" s="71">
        <f t="shared" si="2"/>
        <v>0</v>
      </c>
      <c r="M8" s="71">
        <f t="shared" si="3"/>
        <v>0</v>
      </c>
      <c r="N8" s="235"/>
      <c r="O8" s="235"/>
      <c r="P8" s="235"/>
      <c r="R8" s="69"/>
      <c r="S8" s="1"/>
    </row>
    <row r="9" spans="1:24" x14ac:dyDescent="0.2">
      <c r="B9" s="234"/>
      <c r="C9" s="235"/>
      <c r="D9" s="235"/>
      <c r="E9" s="71">
        <f t="shared" si="1"/>
        <v>0</v>
      </c>
      <c r="F9" s="235"/>
      <c r="G9" s="235"/>
      <c r="H9" s="235"/>
      <c r="I9" s="235"/>
      <c r="J9" s="235"/>
      <c r="K9" s="235"/>
      <c r="L9" s="71">
        <f t="shared" si="2"/>
        <v>0</v>
      </c>
      <c r="M9" s="71">
        <f t="shared" si="3"/>
        <v>0</v>
      </c>
      <c r="N9" s="235"/>
      <c r="O9" s="235"/>
      <c r="P9" s="235"/>
      <c r="R9" s="69"/>
      <c r="S9" s="1"/>
    </row>
    <row r="10" spans="1:24" x14ac:dyDescent="0.2">
      <c r="B10" s="234"/>
      <c r="C10" s="235"/>
      <c r="D10" s="235"/>
      <c r="E10" s="71">
        <f t="shared" si="1"/>
        <v>0</v>
      </c>
      <c r="F10" s="235"/>
      <c r="G10" s="235"/>
      <c r="H10" s="235"/>
      <c r="I10" s="235"/>
      <c r="J10" s="235"/>
      <c r="K10" s="235"/>
      <c r="L10" s="71">
        <f t="shared" si="2"/>
        <v>0</v>
      </c>
      <c r="M10" s="71">
        <f t="shared" si="3"/>
        <v>0</v>
      </c>
      <c r="N10" s="235"/>
      <c r="O10" s="235"/>
      <c r="P10" s="235"/>
      <c r="R10" s="69"/>
      <c r="S10" s="1"/>
    </row>
    <row r="11" spans="1:24" x14ac:dyDescent="0.2">
      <c r="B11" s="234"/>
      <c r="C11" s="235"/>
      <c r="D11" s="235"/>
      <c r="E11" s="71">
        <f t="shared" si="1"/>
        <v>0</v>
      </c>
      <c r="F11" s="235"/>
      <c r="G11" s="235"/>
      <c r="H11" s="235"/>
      <c r="I11" s="235"/>
      <c r="J11" s="235"/>
      <c r="K11" s="235"/>
      <c r="L11" s="71">
        <f t="shared" si="2"/>
        <v>0</v>
      </c>
      <c r="M11" s="71">
        <f t="shared" si="3"/>
        <v>0</v>
      </c>
      <c r="N11" s="235"/>
      <c r="O11" s="235"/>
      <c r="P11" s="235"/>
      <c r="R11" s="69"/>
      <c r="S11" s="1"/>
    </row>
    <row r="12" spans="1:24" ht="15" thickBot="1" x14ac:dyDescent="0.25">
      <c r="R12" s="69"/>
      <c r="S12" s="1"/>
    </row>
    <row r="13" spans="1:24" ht="15" thickBot="1" x14ac:dyDescent="0.25">
      <c r="C13" s="68">
        <f t="shared" ref="C13:O13" si="4">SUM(C6:C11)</f>
        <v>0</v>
      </c>
      <c r="D13" s="68">
        <f t="shared" si="4"/>
        <v>0</v>
      </c>
      <c r="E13" s="68">
        <f t="shared" si="4"/>
        <v>0</v>
      </c>
      <c r="F13" s="68">
        <f t="shared" si="4"/>
        <v>0</v>
      </c>
      <c r="G13" s="68">
        <f t="shared" si="4"/>
        <v>0</v>
      </c>
      <c r="H13" s="68">
        <f t="shared" si="4"/>
        <v>0</v>
      </c>
      <c r="I13" s="68">
        <f t="shared" si="4"/>
        <v>0</v>
      </c>
      <c r="J13" s="68">
        <f t="shared" si="4"/>
        <v>0</v>
      </c>
      <c r="K13" s="68">
        <f t="shared" si="4"/>
        <v>0</v>
      </c>
      <c r="L13" s="68">
        <f t="shared" si="4"/>
        <v>0</v>
      </c>
      <c r="M13" s="68">
        <f t="shared" si="4"/>
        <v>0</v>
      </c>
      <c r="N13" s="68">
        <f t="shared" si="4"/>
        <v>0</v>
      </c>
      <c r="O13" s="68">
        <f t="shared" si="4"/>
        <v>0</v>
      </c>
    </row>
    <row r="15" spans="1:24" ht="29.1" customHeight="1" x14ac:dyDescent="0.2">
      <c r="B15" s="62" t="str">
        <f>Message_confirm_no_movements_label</f>
        <v>Confirm there are no movements in the period</v>
      </c>
      <c r="E15" s="247"/>
      <c r="O15" s="62"/>
      <c r="P15" s="62"/>
      <c r="U15" t="b">
        <f>COUNT($D$6:$D$11,$F$6:$K$11,$N$6:$O$11)&lt;&gt;0</f>
        <v>0</v>
      </c>
      <c r="V15" s="62">
        <f>ROW()</f>
        <v>15</v>
      </c>
      <c r="W15" s="62">
        <v>3</v>
      </c>
      <c r="X15" s="39" t="e">
        <f ca="1">IF(DataFlow_Hide_Rows_Enabled,[1]!DCHideRow(SheetName,V15,U15,W15),Message_DataFlow_Disabled)</f>
        <v>#NAME?</v>
      </c>
    </row>
    <row r="16" spans="1:24" x14ac:dyDescent="0.2">
      <c r="B16" s="1" t="str">
        <f>IF(E16=1,Message_confirm_no_movements_validation,"")</f>
        <v>Please enter data above, or confirm there are no movements in the period</v>
      </c>
      <c r="E16" s="121" cm="1">
        <f t="array" ref="E16">_xlfn.IFS(AND(NOT(U15),LEN(E15)=0),1,NOT(U15),0,1,"")</f>
        <v>1</v>
      </c>
      <c r="N16" s="62"/>
      <c r="O16" s="62"/>
      <c r="V16" s="62"/>
    </row>
    <row r="18" spans="1:8" x14ac:dyDescent="0.2">
      <c r="B18" s="62" t="s">
        <v>1205</v>
      </c>
    </row>
    <row r="19" spans="1:8" ht="15" x14ac:dyDescent="0.2">
      <c r="B19" s="35" t="s">
        <v>633</v>
      </c>
    </row>
    <row r="20" spans="1:8" x14ac:dyDescent="0.2">
      <c r="B20" t="s">
        <v>936</v>
      </c>
    </row>
    <row r="21" spans="1:8" x14ac:dyDescent="0.2">
      <c r="B21" s="352"/>
      <c r="C21" s="352"/>
      <c r="D21" s="352"/>
      <c r="E21" s="352"/>
      <c r="F21" s="352"/>
      <c r="G21" s="352"/>
      <c r="H21" s="352"/>
    </row>
    <row r="22" spans="1:8" x14ac:dyDescent="0.2">
      <c r="B22" s="352"/>
      <c r="C22" s="352"/>
      <c r="D22" s="352"/>
      <c r="E22" s="352"/>
      <c r="F22" s="352"/>
      <c r="G22" s="352"/>
      <c r="H22" s="352"/>
    </row>
    <row r="23" spans="1:8" x14ac:dyDescent="0.2">
      <c r="B23" s="352"/>
      <c r="C23" s="352"/>
      <c r="D23" s="352"/>
      <c r="E23" s="352"/>
      <c r="F23" s="352"/>
      <c r="G23" s="352"/>
      <c r="H23" s="352"/>
    </row>
    <row r="26" spans="1:8" ht="15.75" hidden="1" thickBot="1" x14ac:dyDescent="0.3">
      <c r="A26" s="14" t="s">
        <v>83</v>
      </c>
    </row>
    <row r="27" spans="1:8" hidden="1" x14ac:dyDescent="0.2">
      <c r="A27" t="s">
        <v>2</v>
      </c>
      <c r="B27" t="e">
        <f ca="1">[1]!DCRefersToSheetName()</f>
        <v>#NAME?</v>
      </c>
    </row>
    <row r="28" spans="1:8" hidden="1" x14ac:dyDescent="0.2">
      <c r="A28" t="s">
        <v>18</v>
      </c>
      <c r="B28" t="e">
        <f ca="1">SheetName</f>
        <v>#NAME?</v>
      </c>
    </row>
    <row r="29" spans="1:8" hidden="1" x14ac:dyDescent="0.2">
      <c r="A29" t="s">
        <v>107</v>
      </c>
      <c r="B29" t="e">
        <f ca="1">Admin!G80</f>
        <v>#NAME?</v>
      </c>
    </row>
    <row r="30" spans="1:8" hidden="1" x14ac:dyDescent="0.2">
      <c r="A30" t="s">
        <v>108</v>
      </c>
      <c r="B30" t="e">
        <f ca="1">Admin!H80</f>
        <v>#NAME?</v>
      </c>
    </row>
    <row r="31" spans="1:8" hidden="1" x14ac:dyDescent="0.2">
      <c r="A31" t="s">
        <v>109</v>
      </c>
      <c r="B31" t="b">
        <f>Admin!I80</f>
        <v>1</v>
      </c>
    </row>
    <row r="32" spans="1:8" hidden="1" x14ac:dyDescent="0.2">
      <c r="A32" t="s">
        <v>1183</v>
      </c>
      <c r="B32" t="b">
        <f>OR(C13&lt;&gt;0,Questionnaire_Wages_accruals_question=No)</f>
        <v>0</v>
      </c>
    </row>
    <row r="33" spans="1:19" hidden="1" x14ac:dyDescent="0.2">
      <c r="A33" t="s">
        <v>507</v>
      </c>
      <c r="B33">
        <f>SUM($E$16,$R$5:$R$12)</f>
        <v>1</v>
      </c>
    </row>
    <row r="34" spans="1:19" hidden="1" x14ac:dyDescent="0.2">
      <c r="A34" t="s">
        <v>801</v>
      </c>
      <c r="B34" s="62" t="str">
        <f>IF(Validation_Count,"Data entry is not complete","")</f>
        <v>Data entry is not complete</v>
      </c>
    </row>
    <row r="35" spans="1:19" ht="15.75" hidden="1" thickBot="1" x14ac:dyDescent="0.3">
      <c r="A35" s="14" t="s">
        <v>737</v>
      </c>
    </row>
    <row r="36" spans="1:19" hidden="1" x14ac:dyDescent="0.2">
      <c r="A36" t="s">
        <v>738</v>
      </c>
    </row>
    <row r="37" spans="1:19" hidden="1" x14ac:dyDescent="0.2">
      <c r="A37" t="s">
        <v>1207</v>
      </c>
      <c r="P37" t="e">
        <f ca="1">IF(DataFlow_Hide_Cols_Enabled,[1]!DCHideCol(SheetName,COLUMN(),NOT(Multiple_Business),1),Message_DataFlow_Disabled)</f>
        <v>#NAME?</v>
      </c>
      <c r="S37" t="e">
        <f ca="1">IF(DataFlow_Hide_Cols_Enabled,[1]!DCHideCol(SheetName,COLUMN(),NOT(Multiple_Business),1),Message_DataFlow_Disabled)</f>
        <v>#NAME?</v>
      </c>
    </row>
    <row r="38" spans="1:19" hidden="1" x14ac:dyDescent="0.2">
      <c r="A38" t="s">
        <v>114</v>
      </c>
    </row>
  </sheetData>
  <sheetProtection sort="0" autoFilter="0" pivotTables="0"/>
  <mergeCells count="1">
    <mergeCell ref="B21:H23"/>
  </mergeCells>
  <dataValidations count="1">
    <dataValidation type="list" allowBlank="1" showInputMessage="1" showErrorMessage="1" sqref="E15" xr:uid="{00000000-0002-0000-2F00-000000000000}">
      <formula1>Message_confirm_no_movements</formula1>
    </dataValidation>
  </dataValidations>
  <hyperlinks>
    <hyperlink ref="A3" location="Index!A1" display="Index" xr:uid="{00000000-0004-0000-2F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 id="{A9E7CF4C-04C7-433B-BB73-4D767D06941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E15:E16</xm:sqref>
        </x14:conditionalFormatting>
        <x14:conditionalFormatting xmlns:xm="http://schemas.microsoft.com/office/excel/2006/main">
          <x14:cfRule type="iconSet" priority="2" id="{87A789EF-C0B8-4864-A8C0-81BF5C96115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R5:R12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2F00-000001000000}">
          <x14:formula1>
            <xm:f>_xlfn.ANCHORARRAY('PwC Setup'!$B$74)</xm:f>
          </x14:formula1>
          <xm:sqref>P6:P11</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8BA66-F785-4F7D-9E87-4C039403AE77}">
  <sheetPr>
    <tabColor theme="8" tint="0.79995117038483843"/>
    <pageSetUpPr autoPageBreaks="0" fitToPage="1"/>
  </sheetPr>
  <dimension ref="A1:V36"/>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2" max="2" width="35.375" customWidth="1"/>
    <col min="3" max="5" width="15.625" customWidth="1"/>
    <col min="6" max="6" width="15.625" hidden="1" customWidth="1"/>
    <col min="7" max="8" width="15.625" customWidth="1"/>
    <col min="9" max="9" width="15.625" hidden="1" customWidth="1"/>
    <col min="10" max="10" width="10" customWidth="1"/>
    <col min="11" max="11" width="3.5" customWidth="1"/>
    <col min="12" max="12" width="13.125" hidden="1" customWidth="1"/>
    <col min="13" max="13" width="13.125" customWidth="1"/>
    <col min="14" max="15" width="9.625" hidden="1" customWidth="1"/>
    <col min="16" max="16" width="8.875" hidden="1" customWidth="1"/>
  </cols>
  <sheetData>
    <row r="1" spans="1:16" ht="23.25" x14ac:dyDescent="0.35">
      <c r="A1" s="7" t="str">
        <f>+Lists!$L$4</f>
        <v>Entity_0001 - Period end: 30/11/2024</v>
      </c>
    </row>
    <row r="2" spans="1:16" x14ac:dyDescent="0.2">
      <c r="A2" s="13" t="e">
        <f ca="1">HYPERLINK("#Help!Navigation_"&amp;SUBSTITUTE(SUBSTITUTE(SheetName," ","_"),"&amp;","_"),"Help")</f>
        <v>#NAME?</v>
      </c>
    </row>
    <row r="3" spans="1:16" ht="60.75" thickBot="1" x14ac:dyDescent="0.3">
      <c r="A3" s="13" t="s">
        <v>117</v>
      </c>
      <c r="B3" s="8" t="s">
        <v>785</v>
      </c>
      <c r="C3" s="8" t="s">
        <v>1415</v>
      </c>
      <c r="D3" s="8" t="s">
        <v>1514</v>
      </c>
      <c r="E3" s="8" t="str">
        <f>"Amounts paid (-)"&amp;IF('PwC Setup'!$C$21,""," to "&amp;TEXT('PwC Setup'!$C$22,Lists!$J$4))</f>
        <v>Amounts paid (-)</v>
      </c>
      <c r="F3" s="8" t="str">
        <f>IF('PwC Setup'!$C$21,"","Amounts paid (-)"&amp;" to "&amp;TEXT('PwC Setup'!$C$23,Lists!$J$4))</f>
        <v/>
      </c>
      <c r="G3" s="8" t="s">
        <v>1362</v>
      </c>
      <c r="H3" s="8" t="s">
        <v>1419</v>
      </c>
      <c r="I3" s="8" t="str">
        <f>Column_Business</f>
        <v>Business</v>
      </c>
      <c r="L3" s="8" t="str">
        <f>Column_Validation</f>
        <v>Validation</v>
      </c>
      <c r="N3" s="22" t="s">
        <v>1464</v>
      </c>
      <c r="O3" s="22" t="s">
        <v>1465</v>
      </c>
      <c r="P3" s="22" t="s">
        <v>1466</v>
      </c>
    </row>
    <row r="4" spans="1:16" x14ac:dyDescent="0.2">
      <c r="C4" s="48" t="str">
        <f t="shared" ref="C4:H4" si="0">Currency_Symbol</f>
        <v>£</v>
      </c>
      <c r="D4" s="48" t="str">
        <f t="shared" si="0"/>
        <v>£</v>
      </c>
      <c r="E4" s="48" t="str">
        <f t="shared" si="0"/>
        <v>£</v>
      </c>
      <c r="F4" s="48" t="str">
        <f t="shared" si="0"/>
        <v>£</v>
      </c>
      <c r="G4" s="48" t="str">
        <f t="shared" si="0"/>
        <v>£</v>
      </c>
      <c r="H4" s="48" t="str">
        <f t="shared" si="0"/>
        <v>£</v>
      </c>
    </row>
    <row r="5" spans="1:16" hidden="1" x14ac:dyDescent="0.2">
      <c r="B5" t="s">
        <v>785</v>
      </c>
      <c r="C5" s="48" t="s">
        <v>1468</v>
      </c>
      <c r="D5" s="48" t="s">
        <v>1512</v>
      </c>
      <c r="E5" s="48" t="s">
        <v>1298</v>
      </c>
      <c r="F5" s="48" t="s">
        <v>1299</v>
      </c>
      <c r="G5" s="48" t="s">
        <v>1242</v>
      </c>
      <c r="H5" s="48" t="s">
        <v>1243</v>
      </c>
      <c r="I5" s="48" t="s">
        <v>1249</v>
      </c>
      <c r="K5" s="69" t="str" cm="1">
        <f t="array" ref="K5">IF(Multiple_Business,IF((LEN(B5:B12)&gt;0)*(LEN(I5:I12)=0),_xlfn.HSTACK(1,Message_Select_Business),""),"")</f>
        <v/>
      </c>
      <c r="L5" s="1"/>
      <c r="M5" s="1"/>
    </row>
    <row r="6" spans="1:16" x14ac:dyDescent="0.2">
      <c r="B6" s="245" t="s">
        <v>792</v>
      </c>
      <c r="C6" s="235"/>
      <c r="D6" s="235"/>
      <c r="E6" s="235"/>
      <c r="F6" s="235"/>
      <c r="G6" s="235"/>
      <c r="H6" s="71">
        <f>SUM(C6:G6)</f>
        <v>0</v>
      </c>
      <c r="I6" s="235"/>
      <c r="K6" s="69"/>
      <c r="L6" s="1"/>
      <c r="M6" s="1"/>
      <c r="N6" s="25">
        <f>'PwC Setup'!$C$22</f>
        <v>45626</v>
      </c>
      <c r="O6" s="25" t="str">
        <f>'PwC Setup'!$C$23</f>
        <v/>
      </c>
    </row>
    <row r="7" spans="1:16" x14ac:dyDescent="0.2">
      <c r="B7" s="245" t="s">
        <v>792</v>
      </c>
      <c r="C7" s="235"/>
      <c r="D7" s="235"/>
      <c r="E7" s="235"/>
      <c r="F7" s="235"/>
      <c r="G7" s="235"/>
      <c r="H7" s="71">
        <f t="shared" ref="H7:H11" si="1">SUM(C7:G7)</f>
        <v>0</v>
      </c>
      <c r="I7" s="235"/>
      <c r="K7" s="69"/>
      <c r="L7" s="1"/>
      <c r="M7" s="1"/>
      <c r="N7" s="25">
        <f>'PwC Setup'!$C$22</f>
        <v>45626</v>
      </c>
      <c r="O7" s="25" t="str">
        <f>'PwC Setup'!$C$23</f>
        <v/>
      </c>
    </row>
    <row r="8" spans="1:16" x14ac:dyDescent="0.2">
      <c r="B8" s="245" t="s">
        <v>792</v>
      </c>
      <c r="C8" s="235"/>
      <c r="D8" s="235"/>
      <c r="E8" s="235"/>
      <c r="F8" s="235"/>
      <c r="G8" s="235"/>
      <c r="H8" s="71">
        <f t="shared" si="1"/>
        <v>0</v>
      </c>
      <c r="I8" s="235"/>
      <c r="K8" s="69"/>
      <c r="L8" s="1"/>
      <c r="M8" s="1"/>
      <c r="N8" s="25">
        <f>'PwC Setup'!$C$22</f>
        <v>45626</v>
      </c>
      <c r="O8" s="25" t="str">
        <f>'PwC Setup'!$C$23</f>
        <v/>
      </c>
    </row>
    <row r="9" spans="1:16" x14ac:dyDescent="0.2">
      <c r="B9" s="245" t="s">
        <v>792</v>
      </c>
      <c r="C9" s="235"/>
      <c r="D9" s="235"/>
      <c r="E9" s="235"/>
      <c r="F9" s="235"/>
      <c r="G9" s="235"/>
      <c r="H9" s="71">
        <f t="shared" si="1"/>
        <v>0</v>
      </c>
      <c r="I9" s="235"/>
      <c r="K9" s="69"/>
      <c r="L9" s="1"/>
      <c r="M9" s="1"/>
      <c r="N9" s="25">
        <f>'PwC Setup'!$C$22</f>
        <v>45626</v>
      </c>
      <c r="O9" s="25" t="str">
        <f>'PwC Setup'!$C$23</f>
        <v/>
      </c>
    </row>
    <row r="10" spans="1:16" x14ac:dyDescent="0.2">
      <c r="B10" s="245" t="s">
        <v>792</v>
      </c>
      <c r="C10" s="235"/>
      <c r="D10" s="235"/>
      <c r="E10" s="235"/>
      <c r="F10" s="235"/>
      <c r="G10" s="235"/>
      <c r="H10" s="71">
        <f t="shared" si="1"/>
        <v>0</v>
      </c>
      <c r="I10" s="235"/>
      <c r="K10" s="69"/>
      <c r="L10" s="1"/>
      <c r="M10" s="1"/>
      <c r="N10" s="25">
        <f>'PwC Setup'!$C$22</f>
        <v>45626</v>
      </c>
      <c r="O10" s="25" t="str">
        <f>'PwC Setup'!$C$23</f>
        <v/>
      </c>
    </row>
    <row r="11" spans="1:16" x14ac:dyDescent="0.2">
      <c r="B11" s="245" t="s">
        <v>792</v>
      </c>
      <c r="C11" s="235"/>
      <c r="D11" s="235"/>
      <c r="E11" s="235"/>
      <c r="F11" s="235"/>
      <c r="G11" s="235"/>
      <c r="H11" s="71">
        <f t="shared" si="1"/>
        <v>0</v>
      </c>
      <c r="I11" s="235"/>
      <c r="K11" s="69"/>
      <c r="L11" s="1"/>
      <c r="M11" s="1"/>
      <c r="N11" s="25">
        <f>'PwC Setup'!$C$22</f>
        <v>45626</v>
      </c>
      <c r="O11" s="25" t="str">
        <f>'PwC Setup'!$C$23</f>
        <v/>
      </c>
    </row>
    <row r="12" spans="1:16" ht="15" thickBot="1" x14ac:dyDescent="0.25">
      <c r="K12" s="69"/>
      <c r="L12" s="1"/>
      <c r="M12" s="1"/>
    </row>
    <row r="13" spans="1:16" ht="15" thickBot="1" x14ac:dyDescent="0.25">
      <c r="C13" s="68">
        <f t="shared" ref="C13:H13" si="2">SUM(C6:C11)</f>
        <v>0</v>
      </c>
      <c r="D13" s="68">
        <f t="shared" si="2"/>
        <v>0</v>
      </c>
      <c r="E13" s="68">
        <f t="shared" si="2"/>
        <v>0</v>
      </c>
      <c r="F13" s="68">
        <f t="shared" si="2"/>
        <v>0</v>
      </c>
      <c r="G13" s="68">
        <f t="shared" si="2"/>
        <v>0</v>
      </c>
      <c r="H13" s="68">
        <f t="shared" si="2"/>
        <v>0</v>
      </c>
      <c r="K13" s="69"/>
      <c r="L13" s="1"/>
      <c r="M13" s="1"/>
    </row>
    <row r="14" spans="1:16" x14ac:dyDescent="0.2">
      <c r="K14" s="69"/>
      <c r="L14" s="1"/>
      <c r="M14" s="1"/>
    </row>
    <row r="15" spans="1:16" ht="16.5" thickBot="1" x14ac:dyDescent="0.3">
      <c r="A15" s="6" t="str">
        <f>Message_Reconciliation_Of_Income_Statement_Movement</f>
        <v>Reconciliation of income statement movement</v>
      </c>
      <c r="K15" s="69"/>
      <c r="L15" s="1"/>
      <c r="M15" s="1"/>
    </row>
    <row r="16" spans="1:16" ht="16.5" thickBot="1" x14ac:dyDescent="0.3">
      <c r="A16" s="6"/>
      <c r="B16" s="13" t="str">
        <f>Message_Amount_Per_Income_Statement</f>
        <v>Amount per income statement</v>
      </c>
      <c r="D16" s="23">
        <f>'Income statement disclosures'!E157</f>
        <v>0</v>
      </c>
      <c r="K16" s="69"/>
      <c r="L16" s="1"/>
      <c r="M16" s="1"/>
    </row>
    <row r="17" spans="1:22" ht="15.75" x14ac:dyDescent="0.25">
      <c r="A17" s="6"/>
      <c r="B17" s="1" t="str">
        <f>IF(D17=1,Message_Income_Statement_Is_Expected_To_Match,"")</f>
        <v/>
      </c>
      <c r="D17" s="69">
        <f>IF(D13&lt;&gt;D16,1,0)</f>
        <v>0</v>
      </c>
      <c r="F17" s="69"/>
    </row>
    <row r="19" spans="1:22" ht="29.1" customHeight="1" x14ac:dyDescent="0.2">
      <c r="B19" s="62" t="str">
        <f>Message_confirm_no_movements_label</f>
        <v>Confirm there are no movements in the period</v>
      </c>
      <c r="E19" s="247"/>
      <c r="O19" s="62"/>
      <c r="P19" s="62"/>
      <c r="Q19" t="b">
        <f>COUNT($D$6:$G$11)&lt;&gt;0</f>
        <v>0</v>
      </c>
      <c r="R19" s="62">
        <f>ROW()</f>
        <v>19</v>
      </c>
      <c r="S19" s="62">
        <v>3</v>
      </c>
      <c r="T19" s="39" t="e">
        <f ca="1">IF(DataFlow_Hide_Rows_Enabled,[1]!DCHideRow(SheetName,R19,Q19,S19),Message_DataFlow_Disabled)</f>
        <v>#NAME?</v>
      </c>
    </row>
    <row r="20" spans="1:22" x14ac:dyDescent="0.2">
      <c r="B20" s="1" t="str">
        <f>IF(E20=1,Message_confirm_no_movements_validation,"")</f>
        <v>Please enter data above, or confirm there are no movements in the period</v>
      </c>
      <c r="E20" s="121" cm="1">
        <f t="array" ref="E20">_xlfn.IFS(AND(NOT(Q19),LEN(E19)=0),1,NOT(Q19),0,1,"")</f>
        <v>1</v>
      </c>
      <c r="N20" s="62"/>
      <c r="O20" s="62"/>
      <c r="V20" s="62"/>
    </row>
    <row r="23" spans="1:22" ht="15.75" hidden="1" x14ac:dyDescent="0.25">
      <c r="A23" s="6" t="s">
        <v>83</v>
      </c>
      <c r="B23" s="1"/>
      <c r="F23" s="69"/>
    </row>
    <row r="24" spans="1:22" hidden="1" x14ac:dyDescent="0.2">
      <c r="A24" t="s">
        <v>2</v>
      </c>
      <c r="B24" t="e">
        <f ca="1">[1]!DCRefersToSheetName()</f>
        <v>#NAME?</v>
      </c>
    </row>
    <row r="25" spans="1:22" hidden="1" x14ac:dyDescent="0.2">
      <c r="A25" t="s">
        <v>18</v>
      </c>
      <c r="B25" t="s">
        <v>1515</v>
      </c>
    </row>
    <row r="26" spans="1:22" hidden="1" x14ac:dyDescent="0.2">
      <c r="A26" t="s">
        <v>107</v>
      </c>
      <c r="B26" t="e">
        <f ca="1">Admin!G81</f>
        <v>#NAME?</v>
      </c>
    </row>
    <row r="27" spans="1:22" hidden="1" x14ac:dyDescent="0.2">
      <c r="A27" t="s">
        <v>108</v>
      </c>
      <c r="B27" t="e">
        <f ca="1">Admin!H81</f>
        <v>#NAME?</v>
      </c>
    </row>
    <row r="28" spans="1:22" hidden="1" x14ac:dyDescent="0.2">
      <c r="A28" t="s">
        <v>109</v>
      </c>
      <c r="B28" t="b">
        <f>Admin!I81</f>
        <v>1</v>
      </c>
    </row>
    <row r="29" spans="1:22" hidden="1" x14ac:dyDescent="0.2">
      <c r="A29" t="s">
        <v>1183</v>
      </c>
      <c r="B29" t="b">
        <f>OR(C13&lt;&gt;0,D16&lt;&gt;0)</f>
        <v>0</v>
      </c>
    </row>
    <row r="30" spans="1:22" hidden="1" x14ac:dyDescent="0.2">
      <c r="A30" t="s">
        <v>735</v>
      </c>
      <c r="B30" s="62" t="str">
        <f>IF(Validation_Count,"Data entry is not complete","")</f>
        <v>Data entry is not complete</v>
      </c>
    </row>
    <row r="31" spans="1:22" hidden="1" x14ac:dyDescent="0.2">
      <c r="A31" t="s">
        <v>736</v>
      </c>
      <c r="B31">
        <f>SUM($D$17,$E$20,$K$5:$K$12)</f>
        <v>1</v>
      </c>
    </row>
    <row r="32" spans="1:22" ht="15.75" hidden="1" thickBot="1" x14ac:dyDescent="0.3">
      <c r="A32" s="14" t="s">
        <v>737</v>
      </c>
    </row>
    <row r="33" spans="1:12" hidden="1" x14ac:dyDescent="0.2">
      <c r="A33" t="s">
        <v>738</v>
      </c>
    </row>
    <row r="34" spans="1:12" hidden="1" x14ac:dyDescent="0.2">
      <c r="A34" t="s">
        <v>1207</v>
      </c>
      <c r="I34" t="e">
        <f ca="1">IF(DataFlow_Hide_Cols_Enabled,[1]!DCHideCol(SheetName,COLUMN(),NOT(Multiple_Business),1),Message_DataFlow_Disabled)</f>
        <v>#NAME?</v>
      </c>
      <c r="L34" t="e">
        <f ca="1">IF(DataFlow_Hide_Cols_Enabled,[1]!DCHideCol(SheetName,COLUMN(),NOT(Multiple_Business),1),Message_DataFlow_Disabled)</f>
        <v>#NAME?</v>
      </c>
    </row>
    <row r="35" spans="1:12" hidden="1" x14ac:dyDescent="0.2">
      <c r="A35" t="s">
        <v>1472</v>
      </c>
      <c r="F35" t="e">
        <f ca="1">IF(DataFlow_Hide_Cols_Enabled,[1]!DCHideCol(SheetName,COLUMN(),'PwC Setup'!$C$21,1),Message_DataFlow_Disabled)</f>
        <v>#NAME?</v>
      </c>
    </row>
    <row r="36" spans="1:12" hidden="1" x14ac:dyDescent="0.2">
      <c r="A36" t="s">
        <v>114</v>
      </c>
    </row>
  </sheetData>
  <sheetProtection sort="0" autoFilter="0" pivotTables="0"/>
  <dataValidations count="1">
    <dataValidation type="list" allowBlank="1" showInputMessage="1" showErrorMessage="1" sqref="E19" xr:uid="{00000000-0002-0000-3000-000000000000}">
      <formula1>Message_confirm_no_movements</formula1>
    </dataValidation>
  </dataValidations>
  <hyperlinks>
    <hyperlink ref="A3" location="Index!A1" display="Index" xr:uid="{00000000-0004-0000-3000-000000000000}"/>
    <hyperlink ref="B16" location="'Income statement disclosures'!B152" display="'Income statement disclosures'!B152" xr:uid="{00000000-0004-0000-3000-000001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3" id="{413B2893-178D-4473-859D-5139CE7FB51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D17</xm:sqref>
        </x14:conditionalFormatting>
        <x14:conditionalFormatting xmlns:xm="http://schemas.microsoft.com/office/excel/2006/main">
          <x14:cfRule type="iconSet" priority="1" id="{AEC73A3C-6F6F-4B7F-8109-DBA38596E43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E19:E20</xm:sqref>
        </x14:conditionalFormatting>
        <x14:conditionalFormatting xmlns:xm="http://schemas.microsoft.com/office/excel/2006/main">
          <x14:cfRule type="iconSet" priority="4" id="{9F8E6624-08B3-4FE4-8295-CB0DEF1ABA2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F17 F23</xm:sqref>
        </x14:conditionalFormatting>
        <x14:conditionalFormatting xmlns:xm="http://schemas.microsoft.com/office/excel/2006/main">
          <x14:cfRule type="iconSet" priority="2" id="{354A65D3-2702-423F-81C0-B328F365350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K5:K16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3000-000001000000}">
          <x14:formula1>
            <xm:f>_xlfn.ANCHORARRAY('PwC Setup'!$B$74)</xm:f>
          </x14:formula1>
          <xm:sqref>I6:I11</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F1F-676A-4F70-9BCA-705657C4A02A}">
  <sheetPr>
    <tabColor theme="8" tint="0.79995117038483843"/>
    <pageSetUpPr autoPageBreaks="0" fitToPage="1"/>
  </sheetPr>
  <dimension ref="A1:E51"/>
  <sheetViews>
    <sheetView workbookViewId="0">
      <pane xSplit="2" ySplit="3" topLeftCell="C4" activePane="bottomRight" state="frozen"/>
      <selection pane="topRight"/>
      <selection pane="bottomLeft"/>
      <selection pane="bottomRight" activeCell="C7" sqref="C7"/>
    </sheetView>
  </sheetViews>
  <sheetFormatPr defaultRowHeight="14.25" x14ac:dyDescent="0.2"/>
  <cols>
    <col min="1" max="1" width="7.125" customWidth="1"/>
    <col min="2" max="2" width="80.125" customWidth="1"/>
    <col min="3" max="3" width="15.625" customWidth="1"/>
    <col min="4" max="4" width="3.125" customWidth="1"/>
    <col min="5" max="5" width="47.375" customWidth="1"/>
  </cols>
  <sheetData>
    <row r="1" spans="1:5" ht="23.25" x14ac:dyDescent="0.35">
      <c r="A1" s="7" t="str">
        <f>+Lists!$L$4</f>
        <v>Entity_0001 - Period end: 30/11/2024</v>
      </c>
    </row>
    <row r="2" spans="1:5" x14ac:dyDescent="0.2">
      <c r="A2" s="13" t="e" cm="1">
        <f t="array" aca="1" ref="A2" ca="1">HYPERLINK("#Help!Navigation_"&amp;SUBSTITUTE(SheetName," ","_"),"Help")</f>
        <v>#NAME?</v>
      </c>
    </row>
    <row r="3" spans="1:5" ht="16.5" thickBot="1" x14ac:dyDescent="0.3">
      <c r="A3" s="11" t="s">
        <v>117</v>
      </c>
      <c r="B3" s="6"/>
      <c r="C3" s="8" t="s">
        <v>787</v>
      </c>
      <c r="E3" s="8" t="str">
        <f>Column_Validation</f>
        <v>Validation</v>
      </c>
    </row>
    <row r="4" spans="1:5" x14ac:dyDescent="0.2">
      <c r="C4" s="20" t="str">
        <f t="shared" ref="C4" si="0">+Currency_Symbol</f>
        <v>£</v>
      </c>
    </row>
    <row r="5" spans="1:5" ht="15.75" x14ac:dyDescent="0.25">
      <c r="B5" s="6" t="s">
        <v>1516</v>
      </c>
    </row>
    <row r="7" spans="1:5" x14ac:dyDescent="0.2">
      <c r="B7" t="s">
        <v>1517</v>
      </c>
      <c r="C7" s="235"/>
    </row>
    <row r="8" spans="1:5" x14ac:dyDescent="0.2">
      <c r="B8" t="s">
        <v>1518</v>
      </c>
      <c r="C8" s="235"/>
    </row>
    <row r="9" spans="1:5" x14ac:dyDescent="0.2">
      <c r="B9" t="s">
        <v>1519</v>
      </c>
      <c r="C9" s="235"/>
    </row>
    <row r="10" spans="1:5" x14ac:dyDescent="0.2">
      <c r="B10" t="s">
        <v>1520</v>
      </c>
      <c r="C10" s="235"/>
    </row>
    <row r="11" spans="1:5" x14ac:dyDescent="0.2">
      <c r="B11" t="s">
        <v>1521</v>
      </c>
      <c r="C11" s="235"/>
    </row>
    <row r="12" spans="1:5" x14ac:dyDescent="0.2">
      <c r="B12" t="s">
        <v>1522</v>
      </c>
      <c r="C12" s="235"/>
    </row>
    <row r="14" spans="1:5" x14ac:dyDescent="0.2">
      <c r="B14" t="s">
        <v>1523</v>
      </c>
    </row>
    <row r="15" spans="1:5" x14ac:dyDescent="0.2">
      <c r="B15" s="234"/>
      <c r="C15" s="235"/>
    </row>
    <row r="16" spans="1:5" x14ac:dyDescent="0.2">
      <c r="B16" s="234"/>
      <c r="C16" s="235"/>
    </row>
    <row r="18" spans="2:5" x14ac:dyDescent="0.2">
      <c r="B18" t="s">
        <v>1524</v>
      </c>
      <c r="C18" s="92">
        <f>SUM(C7:C16)</f>
        <v>0</v>
      </c>
    </row>
    <row r="20" spans="2:5" ht="15.75" x14ac:dyDescent="0.25">
      <c r="B20" s="6" t="s">
        <v>133</v>
      </c>
    </row>
    <row r="22" spans="2:5" x14ac:dyDescent="0.2">
      <c r="B22" t="s">
        <v>1525</v>
      </c>
      <c r="C22" s="235"/>
    </row>
    <row r="23" spans="2:5" x14ac:dyDescent="0.2">
      <c r="B23" t="s">
        <v>1526</v>
      </c>
      <c r="C23" s="235"/>
    </row>
    <row r="24" spans="2:5" x14ac:dyDescent="0.2">
      <c r="B24" t="s">
        <v>1527</v>
      </c>
      <c r="C24" s="235"/>
    </row>
    <row r="25" spans="2:5" x14ac:dyDescent="0.2">
      <c r="B25" t="s">
        <v>1528</v>
      </c>
      <c r="C25" s="235"/>
      <c r="D25" s="69"/>
      <c r="E25" s="1"/>
    </row>
    <row r="26" spans="2:5" x14ac:dyDescent="0.2">
      <c r="B26" t="s">
        <v>1529</v>
      </c>
      <c r="C26" s="235"/>
      <c r="D26" s="1"/>
    </row>
    <row r="27" spans="2:5" x14ac:dyDescent="0.2">
      <c r="E27" s="1"/>
    </row>
    <row r="28" spans="2:5" x14ac:dyDescent="0.2">
      <c r="B28" t="s">
        <v>1362</v>
      </c>
    </row>
    <row r="29" spans="2:5" x14ac:dyDescent="0.2">
      <c r="B29" s="245" t="s">
        <v>792</v>
      </c>
      <c r="C29" s="235"/>
    </row>
    <row r="30" spans="2:5" x14ac:dyDescent="0.2">
      <c r="B30" s="245" t="s">
        <v>792</v>
      </c>
      <c r="C30" s="235"/>
    </row>
    <row r="31" spans="2:5" ht="15" thickBot="1" x14ac:dyDescent="0.25"/>
    <row r="32" spans="2:5" ht="15" thickBot="1" x14ac:dyDescent="0.25">
      <c r="B32" t="s">
        <v>1530</v>
      </c>
      <c r="C32" s="68">
        <f>SUM(C18,C22:C30)</f>
        <v>0</v>
      </c>
    </row>
    <row r="35" spans="1:5" x14ac:dyDescent="0.2">
      <c r="B35" t="s">
        <v>1531</v>
      </c>
      <c r="C35" s="235"/>
    </row>
    <row r="36" spans="1:5" x14ac:dyDescent="0.2">
      <c r="B36" t="s">
        <v>1532</v>
      </c>
      <c r="C36" s="235"/>
    </row>
    <row r="37" spans="1:5" ht="15" thickBot="1" x14ac:dyDescent="0.25"/>
    <row r="38" spans="1:5" ht="15" thickBot="1" x14ac:dyDescent="0.25">
      <c r="B38" t="s">
        <v>1530</v>
      </c>
      <c r="C38" s="68">
        <f>SUM(C35:C36)</f>
        <v>0</v>
      </c>
      <c r="D38" s="69" t="str" cm="1">
        <f t="array" ref="D38">IF(C32&lt;&gt;C38,_xlfn.HSTACK(1,_QUOTE(B38)&amp;" should agree"),"")</f>
        <v/>
      </c>
      <c r="E38" s="1"/>
    </row>
    <row r="41" spans="1:5" x14ac:dyDescent="0.2">
      <c r="B41" t="s">
        <v>1533</v>
      </c>
    </row>
    <row r="43" spans="1:5" ht="15.75" hidden="1" thickBot="1" x14ac:dyDescent="0.3">
      <c r="A43" s="14" t="s">
        <v>83</v>
      </c>
    </row>
    <row r="44" spans="1:5" hidden="1" x14ac:dyDescent="0.2">
      <c r="A44" t="s">
        <v>2</v>
      </c>
      <c r="B44" t="e">
        <f ca="1">[1]!DCRefersToSheetName()</f>
        <v>#NAME?</v>
      </c>
    </row>
    <row r="45" spans="1:5" hidden="1" x14ac:dyDescent="0.2">
      <c r="A45" t="s">
        <v>18</v>
      </c>
      <c r="B45" t="e">
        <f ca="1">SheetName</f>
        <v>#NAME?</v>
      </c>
    </row>
    <row r="46" spans="1:5" hidden="1" x14ac:dyDescent="0.2">
      <c r="A46" t="s">
        <v>1534</v>
      </c>
      <c r="B46">
        <f>SUM(D4:D39)</f>
        <v>0</v>
      </c>
    </row>
    <row r="47" spans="1:5" hidden="1" x14ac:dyDescent="0.2">
      <c r="A47" t="s">
        <v>1535</v>
      </c>
      <c r="B47" t="str" cm="1">
        <f t="array" ref="B47">_VALIDATIONSMESSAGE2(Validation_Count,E4:E39,)</f>
        <v/>
      </c>
    </row>
    <row r="48" spans="1:5" hidden="1" x14ac:dyDescent="0.2">
      <c r="A48" t="s">
        <v>1183</v>
      </c>
    </row>
    <row r="49" spans="1:1" ht="15.75" hidden="1" thickBot="1" x14ac:dyDescent="0.3">
      <c r="A49" s="14" t="s">
        <v>737</v>
      </c>
    </row>
    <row r="50" spans="1:1" hidden="1" x14ac:dyDescent="0.2">
      <c r="A50" t="s">
        <v>738</v>
      </c>
    </row>
    <row r="51" spans="1:1" hidden="1" x14ac:dyDescent="0.2">
      <c r="A51" t="s">
        <v>114</v>
      </c>
    </row>
  </sheetData>
  <sheetProtection sort="0" autoFilter="0" pivotTables="0"/>
  <hyperlinks>
    <hyperlink ref="A3" location="Index!A1" display="Index" xr:uid="{00000000-0004-0000-3100-000000000000}"/>
  </hyperlinks>
  <pageMargins left="0.7" right="0.7" top="0.75" bottom="0.75" header="0.3" footer="0.3"/>
  <pageSetup paperSize="9"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1" id="{05B9BB67-4615-4AB9-842D-0C77D6E94F2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D25</xm:sqref>
        </x14:conditionalFormatting>
        <x14:conditionalFormatting xmlns:xm="http://schemas.microsoft.com/office/excel/2006/main">
          <x14:cfRule type="iconSet" priority="2" id="{10114CBF-0B4F-4637-90B7-0ECCEB004C29}">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D38</xm:sqref>
        </x14:conditionalFormatting>
      </x14:conditionalFormatting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602CF-0F86-4DD6-94AC-AF0477628AFD}">
  <sheetPr>
    <tabColor theme="8" tint="0.79995117038483843"/>
    <pageSetUpPr autoPageBreaks="0" fitToPage="1"/>
  </sheetPr>
  <dimension ref="A1:F22"/>
  <sheetViews>
    <sheetView workbookViewId="0">
      <pane xSplit="2" ySplit="3" topLeftCell="C4" activePane="bottomRight" state="frozen"/>
      <selection pane="topRight"/>
      <selection pane="bottomLeft"/>
      <selection pane="bottomRight" activeCell="B5" sqref="B5"/>
    </sheetView>
  </sheetViews>
  <sheetFormatPr defaultRowHeight="14.25" x14ac:dyDescent="0.2"/>
  <cols>
    <col min="1" max="1" width="7.125" customWidth="1"/>
    <col min="2" max="2" width="76.625" customWidth="1"/>
    <col min="3" max="3" width="15.625" customWidth="1"/>
    <col min="5" max="5" width="57.125" bestFit="1" customWidth="1"/>
    <col min="6" max="6" width="11.625" hidden="1" customWidth="1"/>
  </cols>
  <sheetData>
    <row r="1" spans="1:6" ht="23.25" x14ac:dyDescent="0.35">
      <c r="A1" s="7" t="str">
        <f>+Lists!$L$4</f>
        <v>Entity_0001 - Period end: 30/11/2024</v>
      </c>
    </row>
    <row r="2" spans="1:6" x14ac:dyDescent="0.2">
      <c r="A2" s="13" t="e" cm="1">
        <f t="array" aca="1" ref="A2" ca="1">HYPERLINK("#Help!Navigation_"&amp;SUBSTITUTE(SheetName," ","_"),"Help")</f>
        <v>#NAME?</v>
      </c>
    </row>
    <row r="3" spans="1:6" ht="15.75" thickBot="1" x14ac:dyDescent="0.3">
      <c r="A3" s="11" t="s">
        <v>117</v>
      </c>
      <c r="B3" s="8" t="s">
        <v>785</v>
      </c>
      <c r="C3" s="8" t="s">
        <v>787</v>
      </c>
      <c r="D3" s="8"/>
      <c r="E3" s="8" t="s">
        <v>483</v>
      </c>
      <c r="F3" s="8" t="s">
        <v>7</v>
      </c>
    </row>
    <row r="4" spans="1:6" ht="15.75" x14ac:dyDescent="0.25">
      <c r="A4" s="11"/>
      <c r="B4" s="6"/>
      <c r="C4" s="20" t="str">
        <f t="shared" ref="C4" si="0">+Currency_Symbol</f>
        <v>£</v>
      </c>
      <c r="E4" s="6"/>
      <c r="F4" s="6"/>
    </row>
    <row r="5" spans="1:6" x14ac:dyDescent="0.2">
      <c r="B5" s="234"/>
      <c r="C5" s="235"/>
      <c r="F5" t="s">
        <v>840</v>
      </c>
    </row>
    <row r="6" spans="1:6" x14ac:dyDescent="0.2">
      <c r="B6" s="234"/>
      <c r="C6" s="235"/>
    </row>
    <row r="7" spans="1:6" x14ac:dyDescent="0.2">
      <c r="B7" s="234"/>
      <c r="C7" s="235"/>
    </row>
    <row r="8" spans="1:6" x14ac:dyDescent="0.2">
      <c r="B8" s="234"/>
      <c r="C8" s="235"/>
    </row>
    <row r="9" spans="1:6" x14ac:dyDescent="0.2">
      <c r="B9" s="234"/>
      <c r="C9" s="235"/>
    </row>
    <row r="10" spans="1:6" x14ac:dyDescent="0.2">
      <c r="B10" s="234"/>
      <c r="C10" s="235"/>
    </row>
    <row r="11" spans="1:6" ht="15" thickBot="1" x14ac:dyDescent="0.25">
      <c r="B11" s="234"/>
      <c r="C11" s="235"/>
    </row>
    <row r="12" spans="1:6" ht="15" thickBot="1" x14ac:dyDescent="0.25">
      <c r="C12" s="23">
        <f>SUM(C5:C11)</f>
        <v>0</v>
      </c>
      <c r="D12" s="69" t="str" cm="1">
        <f t="array" ref="D12">IF(C12&lt;&gt;Total_debtors_Other_debtors,_xlfn.HSTACK(1,Message_Analysis_Is_Expected_To_Match_Total_In&amp;" "&amp;_QUOTE('Total debtors'!SheetName)),"")</f>
        <v/>
      </c>
      <c r="E12" s="1"/>
    </row>
    <row r="14" spans="1:6" ht="15.75" hidden="1" thickBot="1" x14ac:dyDescent="0.3">
      <c r="A14" s="14" t="s">
        <v>83</v>
      </c>
    </row>
    <row r="15" spans="1:6" hidden="1" x14ac:dyDescent="0.2">
      <c r="A15" t="s">
        <v>2</v>
      </c>
      <c r="B15" t="e">
        <f ca="1">[1]!DCRefersToSheetName()</f>
        <v>#NAME?</v>
      </c>
    </row>
    <row r="16" spans="1:6" hidden="1" x14ac:dyDescent="0.2">
      <c r="A16" t="s">
        <v>18</v>
      </c>
      <c r="B16" t="e">
        <f ca="1">SheetName</f>
        <v>#NAME?</v>
      </c>
    </row>
    <row r="17" spans="1:2" hidden="1" x14ac:dyDescent="0.2">
      <c r="A17" t="s">
        <v>1183</v>
      </c>
    </row>
    <row r="18" spans="1:2" hidden="1" x14ac:dyDescent="0.2">
      <c r="A18" t="s">
        <v>1536</v>
      </c>
      <c r="B18" t="str" cm="1">
        <f t="array" ref="B18">_VALIDATIONSMESSAGE2(Validation_Count,E4:E12,)</f>
        <v/>
      </c>
    </row>
    <row r="19" spans="1:2" hidden="1" x14ac:dyDescent="0.2">
      <c r="A19" t="s">
        <v>507</v>
      </c>
      <c r="B19">
        <f>SUM(D4:D12)</f>
        <v>0</v>
      </c>
    </row>
    <row r="20" spans="1:2" ht="15.75" hidden="1" thickBot="1" x14ac:dyDescent="0.3">
      <c r="A20" s="14" t="s">
        <v>737</v>
      </c>
    </row>
    <row r="21" spans="1:2" hidden="1" x14ac:dyDescent="0.2">
      <c r="A21" t="s">
        <v>738</v>
      </c>
    </row>
    <row r="22" spans="1:2" hidden="1" x14ac:dyDescent="0.2">
      <c r="A22" t="s">
        <v>114</v>
      </c>
    </row>
  </sheetData>
  <sheetProtection sort="0" autoFilter="0" pivotTables="0"/>
  <hyperlinks>
    <hyperlink ref="A3" location="Index!A1" display="Index" xr:uid="{00000000-0004-0000-32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 id="{493B00A4-C8B8-4EAC-9265-52C2864F45D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D12</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347DD-38EB-4BD2-A312-D35D3DF34AC2}">
  <sheetPr>
    <tabColor theme="8" tint="0.79995117038483843"/>
    <pageSetUpPr autoPageBreaks="0" fitToPage="1"/>
  </sheetPr>
  <dimension ref="A1:F22"/>
  <sheetViews>
    <sheetView workbookViewId="0">
      <pane xSplit="2" ySplit="3" topLeftCell="C4" activePane="bottomRight" state="frozen"/>
      <selection pane="topRight"/>
      <selection pane="bottomLeft"/>
      <selection pane="bottomRight" activeCell="B5" sqref="B5"/>
    </sheetView>
  </sheetViews>
  <sheetFormatPr defaultRowHeight="14.25" x14ac:dyDescent="0.2"/>
  <cols>
    <col min="1" max="1" width="7.125" customWidth="1"/>
    <col min="2" max="2" width="76.625" customWidth="1"/>
    <col min="3" max="3" width="15.625" customWidth="1"/>
    <col min="5" max="5" width="57.125" bestFit="1" customWidth="1"/>
    <col min="6" max="6" width="11.625" hidden="1" customWidth="1"/>
  </cols>
  <sheetData>
    <row r="1" spans="1:6" ht="23.25" x14ac:dyDescent="0.35">
      <c r="A1" s="7" t="str">
        <f>+Lists!$L$4</f>
        <v>Entity_0001 - Period end: 30/11/2024</v>
      </c>
    </row>
    <row r="2" spans="1:6" x14ac:dyDescent="0.2">
      <c r="A2" s="13" t="e" cm="1">
        <f t="array" aca="1" ref="A2" ca="1">HYPERLINK("#Help!Navigation_"&amp;SUBSTITUTE(SheetName," ","_"),"Help")</f>
        <v>#NAME?</v>
      </c>
    </row>
    <row r="3" spans="1:6" ht="15.75" thickBot="1" x14ac:dyDescent="0.3">
      <c r="A3" s="11" t="s">
        <v>117</v>
      </c>
      <c r="B3" s="8" t="s">
        <v>785</v>
      </c>
      <c r="C3" s="8" t="s">
        <v>787</v>
      </c>
      <c r="D3" s="8"/>
      <c r="E3" s="8" t="s">
        <v>483</v>
      </c>
      <c r="F3" s="8" t="s">
        <v>7</v>
      </c>
    </row>
    <row r="4" spans="1:6" ht="15.75" x14ac:dyDescent="0.25">
      <c r="A4" s="11"/>
      <c r="B4" s="6"/>
      <c r="C4" s="20" t="str">
        <f t="shared" ref="C4" si="0">+Currency_Symbol</f>
        <v>£</v>
      </c>
      <c r="E4" s="6"/>
      <c r="F4" s="6"/>
    </row>
    <row r="5" spans="1:6" x14ac:dyDescent="0.2">
      <c r="B5" s="234"/>
      <c r="C5" s="235"/>
      <c r="F5" t="s">
        <v>840</v>
      </c>
    </row>
    <row r="6" spans="1:6" x14ac:dyDescent="0.2">
      <c r="B6" s="234"/>
      <c r="C6" s="235"/>
    </row>
    <row r="7" spans="1:6" x14ac:dyDescent="0.2">
      <c r="B7" s="234"/>
      <c r="C7" s="235"/>
    </row>
    <row r="8" spans="1:6" x14ac:dyDescent="0.2">
      <c r="B8" s="234"/>
      <c r="C8" s="235"/>
    </row>
    <row r="9" spans="1:6" x14ac:dyDescent="0.2">
      <c r="B9" s="234"/>
      <c r="C9" s="235"/>
    </row>
    <row r="10" spans="1:6" x14ac:dyDescent="0.2">
      <c r="B10" s="234"/>
      <c r="C10" s="235"/>
    </row>
    <row r="11" spans="1:6" ht="15" thickBot="1" x14ac:dyDescent="0.25">
      <c r="B11" s="234"/>
      <c r="C11" s="235"/>
    </row>
    <row r="12" spans="1:6" ht="15" thickBot="1" x14ac:dyDescent="0.25">
      <c r="C12" s="23">
        <f>SUM(C5:C11)</f>
        <v>0</v>
      </c>
      <c r="D12" s="69" t="str" cm="1">
        <f t="array" ref="D12">IF($C$12&lt;&gt;Total_debtors_Payments_and_accrued_income,_xlfn.HSTACK(1,Message_Analysis_Is_Expected_To_Match_Total_In&amp;" "&amp;_QUOTE('Total debtors'!SheetName)),"")</f>
        <v/>
      </c>
      <c r="E12" s="1"/>
    </row>
    <row r="14" spans="1:6" ht="15.75" hidden="1" thickBot="1" x14ac:dyDescent="0.3">
      <c r="A14" s="14" t="s">
        <v>83</v>
      </c>
    </row>
    <row r="15" spans="1:6" hidden="1" x14ac:dyDescent="0.2">
      <c r="A15" t="s">
        <v>2</v>
      </c>
      <c r="B15" t="e">
        <f ca="1">[1]!DCRefersToSheetName()</f>
        <v>#NAME?</v>
      </c>
    </row>
    <row r="16" spans="1:6" hidden="1" x14ac:dyDescent="0.2">
      <c r="A16" t="s">
        <v>18</v>
      </c>
      <c r="B16" t="e">
        <f ca="1">SheetName</f>
        <v>#NAME?</v>
      </c>
    </row>
    <row r="17" spans="1:2" hidden="1" x14ac:dyDescent="0.2">
      <c r="A17" t="s">
        <v>1183</v>
      </c>
    </row>
    <row r="18" spans="1:2" hidden="1" x14ac:dyDescent="0.2">
      <c r="A18" t="s">
        <v>801</v>
      </c>
      <c r="B18" t="str" cm="1">
        <f t="array" ref="B18">_VALIDATIONSMESSAGE2(B19,E4:E12,)</f>
        <v/>
      </c>
    </row>
    <row r="19" spans="1:2" hidden="1" x14ac:dyDescent="0.2">
      <c r="A19" t="s">
        <v>507</v>
      </c>
      <c r="B19">
        <f>SUM(D4:D12)</f>
        <v>0</v>
      </c>
    </row>
    <row r="20" spans="1:2" ht="15.75" hidden="1" thickBot="1" x14ac:dyDescent="0.3">
      <c r="A20" s="14" t="s">
        <v>737</v>
      </c>
    </row>
    <row r="21" spans="1:2" hidden="1" x14ac:dyDescent="0.2">
      <c r="A21" t="s">
        <v>738</v>
      </c>
    </row>
    <row r="22" spans="1:2" hidden="1" x14ac:dyDescent="0.2">
      <c r="A22" t="s">
        <v>114</v>
      </c>
    </row>
  </sheetData>
  <sheetProtection sort="0" autoFilter="0" pivotTables="0"/>
  <hyperlinks>
    <hyperlink ref="A3" location="Index!A1" display="Index" xr:uid="{00000000-0004-0000-33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 id="{2AEF1F63-B99A-4A75-B1B6-99B865C7187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D12</xm:sqref>
        </x14:conditionalFormatting>
      </x14:conditionalFormatting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F597E-2CD5-4F58-AEF5-52B252EAE96C}">
  <sheetPr>
    <tabColor theme="8" tint="0.79995117038483843"/>
    <pageSetUpPr autoPageBreaks="0" fitToPage="1"/>
  </sheetPr>
  <dimension ref="A1:E49"/>
  <sheetViews>
    <sheetView workbookViewId="0">
      <pane xSplit="2" ySplit="3" topLeftCell="C4" activePane="bottomRight" state="frozen"/>
      <selection pane="topRight"/>
      <selection pane="bottomLeft"/>
      <selection pane="bottomRight" activeCell="C7" sqref="C7"/>
    </sheetView>
  </sheetViews>
  <sheetFormatPr defaultRowHeight="14.25" x14ac:dyDescent="0.2"/>
  <cols>
    <col min="1" max="1" width="7.125" customWidth="1"/>
    <col min="2" max="2" width="80.125" customWidth="1"/>
    <col min="3" max="3" width="15.625" customWidth="1"/>
    <col min="4" max="4" width="2.625" customWidth="1"/>
    <col min="5" max="5" width="10.5" customWidth="1"/>
  </cols>
  <sheetData>
    <row r="1" spans="1:5" ht="23.25" x14ac:dyDescent="0.35">
      <c r="A1" s="7" t="str">
        <f>+Lists!$L$4</f>
        <v>Entity_0001 - Period end: 30/11/2024</v>
      </c>
    </row>
    <row r="2" spans="1:5" x14ac:dyDescent="0.2">
      <c r="A2" s="13" t="e" cm="1">
        <f t="array" aca="1" ref="A2" ca="1">HYPERLINK("#Help!Navigation_"&amp;SUBSTITUTE(SheetName," ","_"),"Help")</f>
        <v>#NAME?</v>
      </c>
    </row>
    <row r="3" spans="1:5" ht="16.5" thickBot="1" x14ac:dyDescent="0.3">
      <c r="A3" s="11" t="s">
        <v>117</v>
      </c>
      <c r="B3" s="6"/>
      <c r="C3" s="8" t="s">
        <v>787</v>
      </c>
      <c r="E3" s="8" t="str">
        <f>Column_Validation</f>
        <v>Validation</v>
      </c>
    </row>
    <row r="4" spans="1:5" x14ac:dyDescent="0.2">
      <c r="C4" s="20" t="str">
        <f t="shared" ref="C4" si="0">+Currency_Symbol</f>
        <v>£</v>
      </c>
    </row>
    <row r="5" spans="1:5" ht="15.75" x14ac:dyDescent="0.25">
      <c r="B5" s="6" t="s">
        <v>1537</v>
      </c>
    </row>
    <row r="7" spans="1:5" x14ac:dyDescent="0.2">
      <c r="B7" t="s">
        <v>1538</v>
      </c>
      <c r="C7" s="235"/>
    </row>
    <row r="8" spans="1:5" x14ac:dyDescent="0.2">
      <c r="B8" t="s">
        <v>1539</v>
      </c>
      <c r="C8" s="235"/>
    </row>
    <row r="9" spans="1:5" x14ac:dyDescent="0.2">
      <c r="B9" t="s">
        <v>1540</v>
      </c>
      <c r="C9" s="235"/>
    </row>
    <row r="10" spans="1:5" x14ac:dyDescent="0.2">
      <c r="B10" t="s">
        <v>1541</v>
      </c>
      <c r="C10" s="235"/>
    </row>
    <row r="11" spans="1:5" x14ac:dyDescent="0.2">
      <c r="B11" t="s">
        <v>1542</v>
      </c>
      <c r="C11" s="235"/>
    </row>
    <row r="13" spans="1:5" x14ac:dyDescent="0.2">
      <c r="B13" t="s">
        <v>1543</v>
      </c>
    </row>
    <row r="14" spans="1:5" x14ac:dyDescent="0.2">
      <c r="B14" s="234"/>
      <c r="C14" s="235"/>
    </row>
    <row r="15" spans="1:5" x14ac:dyDescent="0.2">
      <c r="B15" s="234"/>
      <c r="C15" s="235"/>
    </row>
    <row r="16" spans="1:5" x14ac:dyDescent="0.2">
      <c r="B16" t="s">
        <v>1524</v>
      </c>
      <c r="C16" s="42">
        <f>SUM(C7:C15)</f>
        <v>0</v>
      </c>
    </row>
    <row r="18" spans="2:4" ht="15.75" x14ac:dyDescent="0.25">
      <c r="B18" s="6" t="s">
        <v>136</v>
      </c>
    </row>
    <row r="20" spans="2:4" x14ac:dyDescent="0.2">
      <c r="B20" t="s">
        <v>1544</v>
      </c>
      <c r="C20" s="235"/>
    </row>
    <row r="21" spans="2:4" x14ac:dyDescent="0.2">
      <c r="B21" t="s">
        <v>1545</v>
      </c>
      <c r="C21" s="235"/>
    </row>
    <row r="22" spans="2:4" x14ac:dyDescent="0.2">
      <c r="B22" t="s">
        <v>1527</v>
      </c>
      <c r="C22" s="235"/>
    </row>
    <row r="23" spans="2:4" x14ac:dyDescent="0.2">
      <c r="B23" t="s">
        <v>1546</v>
      </c>
      <c r="C23" s="235"/>
    </row>
    <row r="24" spans="2:4" x14ac:dyDescent="0.2">
      <c r="B24" t="s">
        <v>1547</v>
      </c>
      <c r="C24" s="235"/>
      <c r="D24" s="9"/>
    </row>
    <row r="25" spans="2:4" x14ac:dyDescent="0.2">
      <c r="B25" t="s">
        <v>1548</v>
      </c>
      <c r="C25" s="235"/>
    </row>
    <row r="27" spans="2:4" x14ac:dyDescent="0.2">
      <c r="B27" t="s">
        <v>1362</v>
      </c>
    </row>
    <row r="28" spans="2:4" x14ac:dyDescent="0.2">
      <c r="B28" s="234"/>
      <c r="C28" s="235"/>
    </row>
    <row r="29" spans="2:4" ht="15" thickBot="1" x14ac:dyDescent="0.25">
      <c r="B29" s="234"/>
      <c r="C29" s="235"/>
    </row>
    <row r="30" spans="2:4" ht="15" thickBot="1" x14ac:dyDescent="0.25">
      <c r="B30" t="s">
        <v>1549</v>
      </c>
      <c r="C30" s="23">
        <f>SUM(C16,,C20:C29)</f>
        <v>0</v>
      </c>
    </row>
    <row r="33" spans="1:5" x14ac:dyDescent="0.2">
      <c r="B33" t="s">
        <v>1550</v>
      </c>
      <c r="C33" s="235"/>
    </row>
    <row r="34" spans="1:5" x14ac:dyDescent="0.2">
      <c r="B34" t="s">
        <v>1551</v>
      </c>
      <c r="C34" s="235"/>
    </row>
    <row r="35" spans="1:5" ht="15" thickBot="1" x14ac:dyDescent="0.25"/>
    <row r="36" spans="1:5" ht="15" thickBot="1" x14ac:dyDescent="0.25">
      <c r="B36" t="s">
        <v>1549</v>
      </c>
      <c r="C36" s="23">
        <f>SUM(C33:C34)</f>
        <v>0</v>
      </c>
      <c r="D36" s="69" t="str" cm="1">
        <f t="array" ref="D36">IF(C30&lt;&gt;C36,_xlfn.HSTACK(1,_QUOTE(B36)&amp;" should agree"),"")</f>
        <v/>
      </c>
      <c r="E36" s="1"/>
    </row>
    <row r="39" spans="1:5" x14ac:dyDescent="0.2">
      <c r="B39" t="s">
        <v>1552</v>
      </c>
    </row>
    <row r="41" spans="1:5" ht="15.75" hidden="1" thickBot="1" x14ac:dyDescent="0.3">
      <c r="A41" s="14" t="s">
        <v>83</v>
      </c>
    </row>
    <row r="42" spans="1:5" hidden="1" x14ac:dyDescent="0.2">
      <c r="A42" t="s">
        <v>2</v>
      </c>
      <c r="B42" t="e">
        <f ca="1">[1]!DCRefersToSheetName()</f>
        <v>#NAME?</v>
      </c>
    </row>
    <row r="43" spans="1:5" hidden="1" x14ac:dyDescent="0.2">
      <c r="A43" t="s">
        <v>18</v>
      </c>
      <c r="B43" t="e">
        <f ca="1">SheetName</f>
        <v>#NAME?</v>
      </c>
    </row>
    <row r="44" spans="1:5" hidden="1" x14ac:dyDescent="0.2">
      <c r="A44" t="s">
        <v>507</v>
      </c>
      <c r="B44">
        <f>SUM(D4:D39)</f>
        <v>0</v>
      </c>
    </row>
    <row r="45" spans="1:5" hidden="1" x14ac:dyDescent="0.2">
      <c r="A45" t="s">
        <v>801</v>
      </c>
      <c r="B45" t="str" cm="1">
        <f t="array" ref="B45">_VALIDATIONSMESSAGE2(Validation_Count,E4:E39,)</f>
        <v/>
      </c>
    </row>
    <row r="46" spans="1:5" hidden="1" x14ac:dyDescent="0.2">
      <c r="A46" t="s">
        <v>1183</v>
      </c>
    </row>
    <row r="47" spans="1:5" ht="15.75" hidden="1" thickBot="1" x14ac:dyDescent="0.3">
      <c r="A47" s="14" t="s">
        <v>737</v>
      </c>
    </row>
    <row r="48" spans="1:5" hidden="1" x14ac:dyDescent="0.2">
      <c r="A48" t="s">
        <v>738</v>
      </c>
    </row>
    <row r="49" spans="1:1" hidden="1" x14ac:dyDescent="0.2">
      <c r="A49" t="s">
        <v>114</v>
      </c>
    </row>
  </sheetData>
  <sheetProtection sort="0" autoFilter="0" pivotTables="0"/>
  <hyperlinks>
    <hyperlink ref="A3" location="Index!A1" display="Index" xr:uid="{00000000-0004-0000-3400-000000000000}"/>
  </hyperlinks>
  <pageMargins left="0.7" right="0.7" top="0.75" bottom="0.75" header="0.3" footer="0.3"/>
  <pageSetup paperSize="9"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2" id="{96E81190-C043-4BF7-8356-C07DBFB0A3BD}">
            <x14:iconSet iconSet="3Symbols" showValue="0" custom="1">
              <x14:cfvo type="percent">
                <xm:f>0</xm:f>
              </x14:cfvo>
              <x14:cfvo type="num">
                <xm:f>0</xm:f>
              </x14:cfvo>
              <x14:cfvo type="num" gte="0">
                <xm:f>0</xm:f>
              </x14:cfvo>
              <x14:cfIcon iconSet="NoIcons" iconId="0"/>
              <x14:cfIcon iconSet="3Symbols" iconId="2"/>
              <x14:cfIcon iconSet="3Symbols" iconId="1"/>
            </x14:iconSet>
          </x14:cfRule>
          <xm:sqref>D24</xm:sqref>
        </x14:conditionalFormatting>
        <x14:conditionalFormatting xmlns:xm="http://schemas.microsoft.com/office/excel/2006/main">
          <x14:cfRule type="iconSet" priority="1" id="{EAC30082-365D-4029-903F-2AE2F39E43E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D36</xm:sqref>
        </x14:conditionalFormatting>
      </x14:conditionalFormatting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79409-B897-42EA-87D1-CAF198719B93}">
  <sheetPr>
    <tabColor theme="8" tint="0.79995117038483843"/>
    <pageSetUpPr autoPageBreaks="0" fitToPage="1"/>
  </sheetPr>
  <dimension ref="A1:G23"/>
  <sheetViews>
    <sheetView workbookViewId="0">
      <pane xSplit="2" ySplit="3" topLeftCell="C4" activePane="bottomRight" state="frozen"/>
      <selection pane="topRight"/>
      <selection pane="bottomLeft"/>
      <selection pane="bottomRight" activeCell="B5" sqref="B5"/>
    </sheetView>
  </sheetViews>
  <sheetFormatPr defaultRowHeight="14.25" x14ac:dyDescent="0.2"/>
  <cols>
    <col min="1" max="1" width="7.125" customWidth="1"/>
    <col min="2" max="2" width="76.625" customWidth="1"/>
    <col min="3" max="3" width="15.625" customWidth="1"/>
    <col min="5" max="5" width="57.125" bestFit="1" customWidth="1"/>
    <col min="6" max="6" width="15.5" customWidth="1"/>
    <col min="7" max="7" width="10.125" hidden="1" customWidth="1"/>
  </cols>
  <sheetData>
    <row r="1" spans="1:7" ht="23.25" x14ac:dyDescent="0.35">
      <c r="A1" s="7" t="str">
        <f>+Lists!$L$4</f>
        <v>Entity_0001 - Period end: 30/11/2024</v>
      </c>
    </row>
    <row r="2" spans="1:7" x14ac:dyDescent="0.2">
      <c r="A2" s="13" t="e" cm="1">
        <f t="array" aca="1" ref="A2" ca="1">HYPERLINK("#Help!Navigation_"&amp;SUBSTITUTE(SheetName," ","_"),"Help")</f>
        <v>#NAME?</v>
      </c>
    </row>
    <row r="3" spans="1:7" ht="16.5" thickBot="1" x14ac:dyDescent="0.3">
      <c r="A3" s="11" t="s">
        <v>117</v>
      </c>
      <c r="B3" s="8" t="s">
        <v>785</v>
      </c>
      <c r="C3" s="8" t="s">
        <v>787</v>
      </c>
      <c r="E3" s="8" t="s">
        <v>483</v>
      </c>
      <c r="G3" s="6" t="s">
        <v>7</v>
      </c>
    </row>
    <row r="4" spans="1:7" ht="15.75" x14ac:dyDescent="0.25">
      <c r="A4" s="11"/>
      <c r="B4" s="6"/>
      <c r="C4" s="20" t="str">
        <f t="shared" ref="C4" si="0">+Currency_Symbol</f>
        <v>£</v>
      </c>
      <c r="E4" s="6"/>
      <c r="G4" s="6"/>
    </row>
    <row r="5" spans="1:7" x14ac:dyDescent="0.2">
      <c r="B5" s="234"/>
      <c r="C5" s="235"/>
      <c r="G5" t="s">
        <v>840</v>
      </c>
    </row>
    <row r="6" spans="1:7" x14ac:dyDescent="0.2">
      <c r="B6" s="234"/>
      <c r="C6" s="235"/>
    </row>
    <row r="7" spans="1:7" x14ac:dyDescent="0.2">
      <c r="B7" s="234"/>
      <c r="C7" s="235"/>
    </row>
    <row r="8" spans="1:7" x14ac:dyDescent="0.2">
      <c r="B8" s="234"/>
      <c r="C8" s="235"/>
    </row>
    <row r="9" spans="1:7" x14ac:dyDescent="0.2">
      <c r="B9" s="234"/>
      <c r="C9" s="235"/>
    </row>
    <row r="10" spans="1:7" x14ac:dyDescent="0.2">
      <c r="B10" s="234"/>
      <c r="C10" s="235"/>
    </row>
    <row r="11" spans="1:7" x14ac:dyDescent="0.2">
      <c r="B11" s="234"/>
      <c r="C11" s="235"/>
    </row>
    <row r="12" spans="1:7" ht="15" thickBot="1" x14ac:dyDescent="0.25"/>
    <row r="13" spans="1:7" ht="15" thickBot="1" x14ac:dyDescent="0.25">
      <c r="C13" s="23">
        <f>SUM(C5:C11)</f>
        <v>0</v>
      </c>
      <c r="D13" s="69" t="str" cm="1">
        <f t="array" ref="D13">IF(C13&lt;&gt;Total_creditors_Other_creditors,_xlfn.HSTACK(1,Message_Analysis_Is_Expected_To_Match_Total_In&amp;" "&amp;_QUOTE('Total creditors'!SheetName)),"")</f>
        <v/>
      </c>
      <c r="E13" s="1"/>
    </row>
    <row r="15" spans="1:7" ht="15.75" hidden="1" thickBot="1" x14ac:dyDescent="0.3">
      <c r="A15" s="14" t="s">
        <v>83</v>
      </c>
    </row>
    <row r="16" spans="1:7" hidden="1" x14ac:dyDescent="0.2">
      <c r="A16" t="s">
        <v>2</v>
      </c>
      <c r="B16" t="e">
        <f ca="1">[1]!DCRefersToSheetName()</f>
        <v>#NAME?</v>
      </c>
    </row>
    <row r="17" spans="1:2" hidden="1" x14ac:dyDescent="0.2">
      <c r="A17" t="s">
        <v>18</v>
      </c>
      <c r="B17" t="e">
        <f ca="1">SheetName</f>
        <v>#NAME?</v>
      </c>
    </row>
    <row r="18" spans="1:2" hidden="1" x14ac:dyDescent="0.2">
      <c r="A18" t="s">
        <v>1183</v>
      </c>
    </row>
    <row r="19" spans="1:2" hidden="1" x14ac:dyDescent="0.2">
      <c r="A19" t="s">
        <v>801</v>
      </c>
      <c r="B19" t="str" cm="1">
        <f t="array" ref="B19">_VALIDATIONSMESSAGE2(Validation_Count,E4:E14,)</f>
        <v/>
      </c>
    </row>
    <row r="20" spans="1:2" hidden="1" x14ac:dyDescent="0.2">
      <c r="A20" t="s">
        <v>1553</v>
      </c>
      <c r="B20">
        <f>SUM(D4:D14)</f>
        <v>0</v>
      </c>
    </row>
    <row r="21" spans="1:2" ht="15.75" hidden="1" thickBot="1" x14ac:dyDescent="0.3">
      <c r="A21" s="14" t="s">
        <v>737</v>
      </c>
    </row>
    <row r="22" spans="1:2" hidden="1" x14ac:dyDescent="0.2">
      <c r="A22" t="s">
        <v>738</v>
      </c>
    </row>
    <row r="23" spans="1:2" hidden="1" x14ac:dyDescent="0.2">
      <c r="A23" t="s">
        <v>114</v>
      </c>
    </row>
  </sheetData>
  <sheetProtection sort="0" autoFilter="0" pivotTables="0"/>
  <hyperlinks>
    <hyperlink ref="A3" location="Index!A1" display="Index" xr:uid="{00000000-0004-0000-35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 id="{83C1E008-333D-45CD-BAC1-C7F0B4E2A22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D13</xm:sqref>
        </x14:conditionalFormatting>
      </x14:conditionalFormatting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FFA92-7CD9-4DDD-9D15-AB4667CD3102}">
  <sheetPr>
    <tabColor theme="8" tint="0.79995117038483843"/>
    <pageSetUpPr autoPageBreaks="0" fitToPage="1"/>
  </sheetPr>
  <dimension ref="A1:F23"/>
  <sheetViews>
    <sheetView workbookViewId="0">
      <pane xSplit="2" ySplit="3" topLeftCell="C4" activePane="bottomRight" state="frozen"/>
      <selection pane="topRight"/>
      <selection pane="bottomLeft"/>
      <selection pane="bottomRight" activeCell="B5" sqref="B5"/>
    </sheetView>
  </sheetViews>
  <sheetFormatPr defaultRowHeight="14.25" x14ac:dyDescent="0.2"/>
  <cols>
    <col min="1" max="1" width="7.125" customWidth="1"/>
    <col min="2" max="2" width="76.625" customWidth="1"/>
    <col min="3" max="3" width="15.625" customWidth="1"/>
    <col min="5" max="5" width="57.125" bestFit="1" customWidth="1"/>
    <col min="6" max="6" width="11.125" hidden="1" customWidth="1"/>
  </cols>
  <sheetData>
    <row r="1" spans="1:6" ht="23.25" x14ac:dyDescent="0.35">
      <c r="A1" s="7" t="str">
        <f>+Lists!$L$4</f>
        <v>Entity_0001 - Period end: 30/11/2024</v>
      </c>
    </row>
    <row r="2" spans="1:6" x14ac:dyDescent="0.2">
      <c r="A2" s="13" t="e" cm="1">
        <f t="array" aca="1" ref="A2" ca="1">HYPERLINK("#Help!Navigation_"&amp;SUBSTITUTE(SheetName," ","_"),"Help")</f>
        <v>#NAME?</v>
      </c>
    </row>
    <row r="3" spans="1:6" ht="16.5" thickBot="1" x14ac:dyDescent="0.3">
      <c r="A3" s="11" t="s">
        <v>117</v>
      </c>
      <c r="B3" s="8" t="s">
        <v>785</v>
      </c>
      <c r="C3" s="8" t="s">
        <v>787</v>
      </c>
      <c r="E3" s="8" t="s">
        <v>483</v>
      </c>
      <c r="F3" s="6" t="s">
        <v>7</v>
      </c>
    </row>
    <row r="4" spans="1:6" ht="15.75" x14ac:dyDescent="0.25">
      <c r="A4" s="11"/>
      <c r="B4" s="6"/>
      <c r="C4" s="47" t="str">
        <f>Currency_Symbol</f>
        <v>£</v>
      </c>
      <c r="E4" s="6"/>
      <c r="F4" s="6"/>
    </row>
    <row r="5" spans="1:6" x14ac:dyDescent="0.2">
      <c r="B5" s="234"/>
      <c r="C5" s="235"/>
      <c r="F5" t="s">
        <v>840</v>
      </c>
    </row>
    <row r="6" spans="1:6" x14ac:dyDescent="0.2">
      <c r="B6" s="234"/>
      <c r="C6" s="235"/>
    </row>
    <row r="7" spans="1:6" x14ac:dyDescent="0.2">
      <c r="B7" s="234"/>
      <c r="C7" s="235"/>
    </row>
    <row r="8" spans="1:6" x14ac:dyDescent="0.2">
      <c r="B8" s="234"/>
      <c r="C8" s="235"/>
    </row>
    <row r="9" spans="1:6" x14ac:dyDescent="0.2">
      <c r="B9" s="234"/>
      <c r="C9" s="235"/>
    </row>
    <row r="10" spans="1:6" x14ac:dyDescent="0.2">
      <c r="B10" s="234"/>
      <c r="C10" s="235"/>
    </row>
    <row r="11" spans="1:6" x14ac:dyDescent="0.2">
      <c r="B11" s="234"/>
      <c r="C11" s="235"/>
    </row>
    <row r="12" spans="1:6" ht="15" thickBot="1" x14ac:dyDescent="0.25"/>
    <row r="13" spans="1:6" ht="15" thickBot="1" x14ac:dyDescent="0.25">
      <c r="C13" s="23">
        <f>SUM(C5:C11)</f>
        <v>0</v>
      </c>
      <c r="D13" s="69" t="str" cm="1">
        <f t="array" ref="D13">IF(C13&lt;&gt;Total_creditors_Accruals_and_deferred_income,_xlfn.HSTACK(1,Message_Analysis_Is_Expected_To_Match_Total_In&amp;" "&amp;_QUOTE('Total creditors'!SheetName)),"")</f>
        <v/>
      </c>
      <c r="E13" s="1"/>
    </row>
    <row r="15" spans="1:6" ht="15.75" hidden="1" thickBot="1" x14ac:dyDescent="0.3">
      <c r="A15" s="14" t="s">
        <v>83</v>
      </c>
    </row>
    <row r="16" spans="1:6" hidden="1" x14ac:dyDescent="0.2">
      <c r="A16" t="s">
        <v>2</v>
      </c>
      <c r="B16" t="e">
        <f ca="1">[1]!DCRefersToSheetName()</f>
        <v>#NAME?</v>
      </c>
    </row>
    <row r="17" spans="1:2" hidden="1" x14ac:dyDescent="0.2">
      <c r="A17" t="s">
        <v>18</v>
      </c>
      <c r="B17" t="e">
        <f ca="1">B16</f>
        <v>#NAME?</v>
      </c>
    </row>
    <row r="18" spans="1:2" hidden="1" x14ac:dyDescent="0.2">
      <c r="A18" t="s">
        <v>1183</v>
      </c>
    </row>
    <row r="19" spans="1:2" hidden="1" x14ac:dyDescent="0.2">
      <c r="A19" t="s">
        <v>801</v>
      </c>
      <c r="B19" t="str" cm="1">
        <f t="array" ref="B19">_VALIDATIONSMESSAGE2(Validation_Count,E4:E13,)</f>
        <v/>
      </c>
    </row>
    <row r="20" spans="1:2" hidden="1" x14ac:dyDescent="0.2">
      <c r="A20" t="s">
        <v>507</v>
      </c>
      <c r="B20">
        <f>SUM(D4:D13)</f>
        <v>0</v>
      </c>
    </row>
    <row r="21" spans="1:2" ht="15.75" hidden="1" thickBot="1" x14ac:dyDescent="0.3">
      <c r="A21" s="14" t="s">
        <v>737</v>
      </c>
    </row>
    <row r="22" spans="1:2" hidden="1" x14ac:dyDescent="0.2">
      <c r="A22" t="s">
        <v>738</v>
      </c>
    </row>
    <row r="23" spans="1:2" hidden="1" x14ac:dyDescent="0.2">
      <c r="A23" t="s">
        <v>114</v>
      </c>
    </row>
  </sheetData>
  <sheetProtection sort="0" autoFilter="0" pivotTables="0"/>
  <hyperlinks>
    <hyperlink ref="A3" location="Index!A1" display="Index" xr:uid="{00000000-0004-0000-36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 id="{33A44BA3-695B-4DF3-8EA8-A79EC952DC3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D13</xm:sqref>
        </x14:conditionalFormatting>
      </x14:conditionalFormatting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47406-DC6D-4ED6-B55B-DE7F556281F0}">
  <sheetPr>
    <tabColor theme="8" tint="0.79995117038483843"/>
    <pageSetUpPr autoPageBreaks="0" fitToPage="1"/>
  </sheetPr>
  <dimension ref="A1:H40"/>
  <sheetViews>
    <sheetView workbookViewId="0">
      <pane xSplit="2" ySplit="3" topLeftCell="C4" activePane="bottomRight" state="frozen"/>
      <selection pane="topRight"/>
      <selection pane="bottomLeft"/>
      <selection pane="bottomRight" activeCell="B7" sqref="B7"/>
    </sheetView>
  </sheetViews>
  <sheetFormatPr defaultRowHeight="14.25" x14ac:dyDescent="0.2"/>
  <cols>
    <col min="1" max="1" width="7.125" customWidth="1"/>
    <col min="2" max="2" width="24.125" customWidth="1"/>
    <col min="3" max="3" width="31.125" customWidth="1"/>
    <col min="4" max="8" width="15.625" customWidth="1"/>
  </cols>
  <sheetData>
    <row r="1" spans="1:8" ht="23.25" x14ac:dyDescent="0.35">
      <c r="A1" s="7" t="str">
        <f>+Lists!$L$4</f>
        <v>Entity_0001 - Period end: 30/11/2024</v>
      </c>
    </row>
    <row r="2" spans="1:8" x14ac:dyDescent="0.2">
      <c r="A2" s="13" t="e" cm="1">
        <f t="array" aca="1" ref="A2" ca="1">HYPERLINK("#Help!Navigation_"&amp;SUBSTITUTE(SheetName," ","_"),"Help")</f>
        <v>#NAME?</v>
      </c>
    </row>
    <row r="3" spans="1:8" ht="30.75" thickBot="1" x14ac:dyDescent="0.3">
      <c r="A3" s="11" t="s">
        <v>117</v>
      </c>
      <c r="B3" s="8" t="s">
        <v>1554</v>
      </c>
      <c r="C3" s="8" t="s">
        <v>1555</v>
      </c>
      <c r="D3" s="8" t="s">
        <v>1556</v>
      </c>
      <c r="E3" s="8" t="s">
        <v>1557</v>
      </c>
      <c r="F3" s="8" t="s">
        <v>1558</v>
      </c>
      <c r="G3" s="8" t="s">
        <v>1559</v>
      </c>
      <c r="H3" s="8" t="s">
        <v>1560</v>
      </c>
    </row>
    <row r="4" spans="1:8" x14ac:dyDescent="0.2">
      <c r="D4" s="48" t="str">
        <f>Currency_Symbol</f>
        <v>£</v>
      </c>
      <c r="E4" s="48" t="str">
        <f>Currency_Symbol</f>
        <v>£</v>
      </c>
      <c r="F4" s="48" t="str">
        <f>Currency_Symbol</f>
        <v>£</v>
      </c>
      <c r="H4" t="str">
        <f>Currency_Symbol</f>
        <v>£</v>
      </c>
    </row>
    <row r="5" spans="1:8" ht="15.75" x14ac:dyDescent="0.25">
      <c r="B5" s="6" t="s">
        <v>1561</v>
      </c>
    </row>
    <row r="7" spans="1:8" x14ac:dyDescent="0.2">
      <c r="B7" s="234"/>
      <c r="C7" s="234"/>
      <c r="D7" s="235"/>
      <c r="E7" s="235"/>
      <c r="F7" s="10">
        <f>SUM(D7:E7)</f>
        <v>0</v>
      </c>
      <c r="G7" s="51"/>
      <c r="H7" s="235"/>
    </row>
    <row r="8" spans="1:8" x14ac:dyDescent="0.2">
      <c r="B8" s="234"/>
      <c r="C8" s="234"/>
      <c r="D8" s="235"/>
      <c r="E8" s="235"/>
      <c r="F8" s="10">
        <f t="shared" ref="F8:F11" si="0">SUM(D8:E8)</f>
        <v>0</v>
      </c>
      <c r="G8" s="51"/>
      <c r="H8" s="235"/>
    </row>
    <row r="9" spans="1:8" x14ac:dyDescent="0.2">
      <c r="B9" s="234"/>
      <c r="C9" s="234"/>
      <c r="D9" s="235"/>
      <c r="E9" s="235"/>
      <c r="F9" s="10">
        <f t="shared" si="0"/>
        <v>0</v>
      </c>
      <c r="G9" s="51"/>
      <c r="H9" s="235"/>
    </row>
    <row r="10" spans="1:8" x14ac:dyDescent="0.2">
      <c r="B10" s="234"/>
      <c r="C10" s="234"/>
      <c r="D10" s="235"/>
      <c r="E10" s="235"/>
      <c r="F10" s="10">
        <f t="shared" si="0"/>
        <v>0</v>
      </c>
      <c r="G10" s="51"/>
      <c r="H10" s="235"/>
    </row>
    <row r="11" spans="1:8" x14ac:dyDescent="0.2">
      <c r="B11" s="234"/>
      <c r="C11" s="234"/>
      <c r="D11" s="235"/>
      <c r="E11" s="235"/>
      <c r="F11" s="10">
        <f t="shared" si="0"/>
        <v>0</v>
      </c>
      <c r="G11" s="51"/>
      <c r="H11" s="235"/>
    </row>
    <row r="12" spans="1:8" ht="15" thickBot="1" x14ac:dyDescent="0.25"/>
    <row r="13" spans="1:8" ht="15" thickBot="1" x14ac:dyDescent="0.25">
      <c r="D13" s="23">
        <f>SUM(D7:D11)</f>
        <v>0</v>
      </c>
      <c r="E13" s="23">
        <f t="shared" ref="E13:F13" si="1">SUM(E7:E11)</f>
        <v>0</v>
      </c>
      <c r="F13" s="23">
        <f t="shared" si="1"/>
        <v>0</v>
      </c>
    </row>
    <row r="14" spans="1:8" ht="15.75" x14ac:dyDescent="0.25">
      <c r="B14" s="6" t="s">
        <v>1562</v>
      </c>
    </row>
    <row r="16" spans="1:8" x14ac:dyDescent="0.2">
      <c r="B16" s="234"/>
      <c r="C16" s="234"/>
      <c r="D16" s="235"/>
      <c r="E16" s="235"/>
      <c r="F16" s="10">
        <f>SUM(D16:E16)</f>
        <v>0</v>
      </c>
      <c r="G16" s="51">
        <f>SUM(D16:E16)</f>
        <v>0</v>
      </c>
      <c r="H16" s="235">
        <f>SUM(D16:E16)</f>
        <v>0</v>
      </c>
    </row>
    <row r="17" spans="2:8" x14ac:dyDescent="0.2">
      <c r="B17" s="251"/>
      <c r="C17" s="251"/>
      <c r="D17" s="235"/>
      <c r="E17" s="235"/>
      <c r="F17" s="10">
        <f t="shared" ref="F17:F20" si="2">SUM(D17:E17)</f>
        <v>0</v>
      </c>
      <c r="G17" s="51">
        <f>SUM(D17:E17)</f>
        <v>0</v>
      </c>
      <c r="H17" s="235">
        <f>SUM(D17:E17)</f>
        <v>0</v>
      </c>
    </row>
    <row r="18" spans="2:8" x14ac:dyDescent="0.2">
      <c r="B18" s="234"/>
      <c r="C18" s="234"/>
      <c r="D18" s="235"/>
      <c r="E18" s="235"/>
      <c r="F18" s="10">
        <f t="shared" si="2"/>
        <v>0</v>
      </c>
      <c r="G18" s="51">
        <f>SUM(D18:E18)</f>
        <v>0</v>
      </c>
      <c r="H18" s="235">
        <f>SUM(D18:E18)</f>
        <v>0</v>
      </c>
    </row>
    <row r="19" spans="2:8" x14ac:dyDescent="0.2">
      <c r="B19" s="234"/>
      <c r="C19" s="234"/>
      <c r="D19" s="235"/>
      <c r="E19" s="235"/>
      <c r="F19" s="10">
        <f t="shared" si="2"/>
        <v>0</v>
      </c>
      <c r="G19" s="51">
        <f>SUM(D19:E19)</f>
        <v>0</v>
      </c>
      <c r="H19" s="235">
        <f>SUM(D19:E19)</f>
        <v>0</v>
      </c>
    </row>
    <row r="20" spans="2:8" x14ac:dyDescent="0.2">
      <c r="B20" s="250"/>
      <c r="C20" s="250"/>
      <c r="D20" s="235"/>
      <c r="E20" s="235"/>
      <c r="F20" s="10">
        <f t="shared" si="2"/>
        <v>0</v>
      </c>
      <c r="G20" s="51">
        <f>SUM(D20:E20)</f>
        <v>0</v>
      </c>
      <c r="H20" s="235">
        <f>SUM(D20:E20)</f>
        <v>0</v>
      </c>
    </row>
    <row r="21" spans="2:8" ht="15" thickBot="1" x14ac:dyDescent="0.25"/>
    <row r="22" spans="2:8" ht="15" thickBot="1" x14ac:dyDescent="0.25">
      <c r="D22" s="23">
        <f>SUM(D16:D20)</f>
        <v>0</v>
      </c>
      <c r="E22" s="23">
        <f t="shared" ref="E22" si="3">SUM(E16:E20)</f>
        <v>0</v>
      </c>
      <c r="F22" s="23">
        <f t="shared" ref="F22" si="4">SUM(F16:F20)</f>
        <v>0</v>
      </c>
    </row>
    <row r="24" spans="2:8" x14ac:dyDescent="0.2">
      <c r="B24" t="s">
        <v>1563</v>
      </c>
    </row>
    <row r="26" spans="2:8" ht="15.75" x14ac:dyDescent="0.25">
      <c r="B26" s="6" t="s">
        <v>785</v>
      </c>
      <c r="D26" s="6" t="s">
        <v>787</v>
      </c>
    </row>
    <row r="27" spans="2:8" x14ac:dyDescent="0.2">
      <c r="D27" s="48" t="str">
        <f>Currency_Symbol</f>
        <v>£</v>
      </c>
    </row>
    <row r="28" spans="2:8" x14ac:dyDescent="0.2">
      <c r="B28" s="354"/>
      <c r="C28" s="354"/>
      <c r="D28" s="235"/>
    </row>
    <row r="29" spans="2:8" x14ac:dyDescent="0.2">
      <c r="B29" s="354"/>
      <c r="C29" s="354"/>
      <c r="D29" s="235"/>
    </row>
    <row r="30" spans="2:8" x14ac:dyDescent="0.2">
      <c r="B30" s="354"/>
      <c r="C30" s="354"/>
      <c r="D30" s="235"/>
    </row>
    <row r="31" spans="2:8" x14ac:dyDescent="0.2">
      <c r="B31" s="354"/>
      <c r="C31" s="354"/>
      <c r="D31" s="235"/>
    </row>
    <row r="32" spans="2:8" x14ac:dyDescent="0.2">
      <c r="B32" s="354"/>
      <c r="C32" s="354"/>
      <c r="D32" s="235"/>
    </row>
    <row r="35" spans="1:2" ht="15.75" hidden="1" thickBot="1" x14ac:dyDescent="0.3">
      <c r="A35" s="14" t="s">
        <v>83</v>
      </c>
    </row>
    <row r="36" spans="1:2" hidden="1" x14ac:dyDescent="0.2">
      <c r="A36" t="s">
        <v>2</v>
      </c>
      <c r="B36" t="e">
        <f ca="1">[1]!DCRefersToSheetName()</f>
        <v>#NAME?</v>
      </c>
    </row>
    <row r="37" spans="1:2" hidden="1" x14ac:dyDescent="0.2">
      <c r="A37" t="s">
        <v>1183</v>
      </c>
    </row>
    <row r="38" spans="1:2" ht="15.75" hidden="1" thickBot="1" x14ac:dyDescent="0.3">
      <c r="A38" s="14" t="s">
        <v>737</v>
      </c>
    </row>
    <row r="39" spans="1:2" hidden="1" x14ac:dyDescent="0.2">
      <c r="A39" t="s">
        <v>738</v>
      </c>
    </row>
    <row r="40" spans="1:2" hidden="1" x14ac:dyDescent="0.2">
      <c r="A40" t="s">
        <v>114</v>
      </c>
    </row>
  </sheetData>
  <sheetProtection sort="0" autoFilter="0" pivotTables="0"/>
  <mergeCells count="5">
    <mergeCell ref="B28:C28"/>
    <mergeCell ref="B29:C29"/>
    <mergeCell ref="B30:C30"/>
    <mergeCell ref="B31:C31"/>
    <mergeCell ref="B32:C32"/>
  </mergeCells>
  <hyperlinks>
    <hyperlink ref="A3" location="Index!A1" display="Index" xr:uid="{00000000-0004-0000-3700-000000000000}"/>
  </hyperlinks>
  <pageMargins left="0.7" right="0.7" top="0.75" bottom="0.75" header="0.3" footer="0.3"/>
  <pageSetup paperSize="9" fitToHeight="0"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02123-5713-43D7-8969-A040431C6A9D}">
  <sheetPr>
    <tabColor theme="5" tint="0.79995117038483843"/>
    <pageSetUpPr autoPageBreaks="0" fitToPage="1"/>
  </sheetPr>
  <dimension ref="A1:AE261"/>
  <sheetViews>
    <sheetView tabSelected="1" topLeftCell="A177" workbookViewId="0">
      <selection activeCell="H213" sqref="H213"/>
    </sheetView>
  </sheetViews>
  <sheetFormatPr defaultColWidth="8.625" defaultRowHeight="14.25" x14ac:dyDescent="0.2"/>
  <cols>
    <col min="1" max="1" width="10.875" style="62" customWidth="1"/>
    <col min="2" max="2" width="70.625" style="74" customWidth="1"/>
    <col min="3" max="3" width="15.625" style="62" customWidth="1"/>
    <col min="4" max="7" width="15.625" style="62" hidden="1" customWidth="1"/>
    <col min="8" max="10" width="88" style="62" customWidth="1"/>
    <col min="11" max="11" width="88" style="121" customWidth="1"/>
    <col min="12" max="12" width="33.5" style="62" customWidth="1"/>
    <col min="13" max="14" width="7.625" style="62" customWidth="1"/>
    <col min="15" max="15" width="21.375" style="62" hidden="1" customWidth="1"/>
    <col min="16" max="26" width="10.125" style="62" hidden="1" customWidth="1"/>
    <col min="27" max="27" width="20.625" style="62" hidden="1" customWidth="1"/>
    <col min="28" max="28" width="8.625" style="62" hidden="1" customWidth="1"/>
    <col min="29" max="29" width="9.625" style="62" hidden="1" customWidth="1"/>
    <col min="30" max="31" width="8.625" style="62" hidden="1" customWidth="1"/>
    <col min="32" max="36" width="8.625" style="62" customWidth="1"/>
    <col min="37" max="16384" width="8.625" style="62"/>
  </cols>
  <sheetData>
    <row r="1" spans="1:31" ht="23.25" x14ac:dyDescent="0.35">
      <c r="A1" s="63" t="str">
        <f>+Lists!$L$4</f>
        <v>Entity_0001 - Period end: 30/11/2024</v>
      </c>
      <c r="J1"/>
    </row>
    <row r="2" spans="1:31" x14ac:dyDescent="0.2">
      <c r="A2" s="13" t="e" cm="1">
        <f t="array" aca="1" ref="A2" ca="1">HYPERLINK("#Help!Navigation_"&amp;SUBSTITUTE(SheetName," ","_"),"Help")</f>
        <v>#NAME?</v>
      </c>
      <c r="B2" s="62"/>
      <c r="J2"/>
      <c r="AC2" s="62" t="s">
        <v>483</v>
      </c>
    </row>
    <row r="3" spans="1:31" ht="30.6" customHeight="1" thickBot="1" x14ac:dyDescent="0.3">
      <c r="A3" s="64" t="s">
        <v>117</v>
      </c>
      <c r="B3" s="65" t="str">
        <f>'TB and map'!B$4</f>
        <v xml:space="preserve">Narrative </v>
      </c>
      <c r="C3" s="65" t="str">
        <f>'TB and map'!C$4</f>
        <v>Amount</v>
      </c>
      <c r="D3" s="65" t="str" cm="1">
        <f t="array" ref="D3">_xlfn.ANCHORARRAY('PwC Setup'!$B$74)</f>
        <v/>
      </c>
      <c r="E3" s="65"/>
      <c r="F3" s="65"/>
      <c r="G3" s="65"/>
      <c r="J3"/>
      <c r="L3" s="65" t="s">
        <v>808</v>
      </c>
      <c r="O3" s="62" t="s">
        <v>1050</v>
      </c>
      <c r="AA3" s="62" t="s">
        <v>1051</v>
      </c>
      <c r="AB3" s="62" t="s">
        <v>7</v>
      </c>
      <c r="AC3" s="62" t="s">
        <v>1072</v>
      </c>
      <c r="AD3" s="62" t="s">
        <v>1053</v>
      </c>
      <c r="AE3" s="62" t="s">
        <v>1054</v>
      </c>
    </row>
    <row r="4" spans="1:31" ht="15" customHeight="1" thickBot="1" x14ac:dyDescent="0.25">
      <c r="A4"/>
      <c r="B4" s="5"/>
      <c r="C4" s="67" t="str">
        <f>+Currency_Symbol</f>
        <v>£</v>
      </c>
      <c r="D4" s="67" t="str">
        <f>+Currency_Symbol</f>
        <v>£</v>
      </c>
      <c r="E4" s="67" t="str">
        <f>+Currency_Symbol</f>
        <v>£</v>
      </c>
      <c r="F4" s="67" t="str">
        <f>+Currency_Symbol</f>
        <v>£</v>
      </c>
      <c r="G4" s="67" t="str">
        <f>+Currency_Symbol</f>
        <v>£</v>
      </c>
      <c r="H4"/>
      <c r="I4"/>
      <c r="J4"/>
      <c r="K4" s="43"/>
      <c r="L4"/>
      <c r="M4"/>
      <c r="N4"/>
      <c r="O4"/>
      <c r="P4"/>
      <c r="Q4"/>
      <c r="R4"/>
      <c r="S4"/>
      <c r="T4"/>
      <c r="U4"/>
      <c r="V4"/>
      <c r="W4"/>
      <c r="X4"/>
      <c r="Y4"/>
      <c r="Z4"/>
      <c r="AA4"/>
      <c r="AB4"/>
      <c r="AC4"/>
    </row>
    <row r="5" spans="1:31" ht="15" customHeight="1" thickBot="1" x14ac:dyDescent="0.25">
      <c r="B5" s="10" t="s">
        <v>1055</v>
      </c>
      <c r="C5" s="68" cm="1">
        <f t="array" ref="C5:G5">+_xlfn.ANCHORARRAY(C129)-C220:G220</f>
        <v>28000</v>
      </c>
      <c r="D5" s="68">
        <v>0</v>
      </c>
      <c r="E5" s="68">
        <v>0</v>
      </c>
      <c r="F5" s="68">
        <v>0</v>
      </c>
      <c r="G5" s="68">
        <v>0</v>
      </c>
      <c r="H5"/>
      <c r="I5"/>
      <c r="J5"/>
      <c r="K5" s="43"/>
      <c r="L5"/>
      <c r="M5"/>
      <c r="N5"/>
      <c r="P5" s="74" t="s">
        <v>1074</v>
      </c>
      <c r="Q5" s="74" t="s">
        <v>1075</v>
      </c>
      <c r="R5" s="74" t="s">
        <v>1076</v>
      </c>
      <c r="S5" s="74" t="s">
        <v>1077</v>
      </c>
      <c r="T5" s="74" t="s">
        <v>1078</v>
      </c>
      <c r="U5" s="74" t="s">
        <v>255</v>
      </c>
      <c r="V5" s="74" t="s">
        <v>2532</v>
      </c>
      <c r="W5" s="74" t="s">
        <v>1079</v>
      </c>
      <c r="X5" s="74" t="s">
        <v>580</v>
      </c>
      <c r="Y5"/>
      <c r="Z5"/>
      <c r="AA5"/>
      <c r="AB5"/>
      <c r="AC5"/>
    </row>
    <row r="6" spans="1:31" ht="15" customHeight="1" x14ac:dyDescent="0.2">
      <c r="A6"/>
      <c r="B6" s="105" t="str">
        <f>IF(OR(C6:G6),+B5&amp;Message_Should_Be_Zero,"")</f>
        <v>Remaining amount to be allocated should be zero</v>
      </c>
      <c r="C6" s="69" cm="1">
        <f t="array" ref="C6:G6">IF(C5:G5=0,0,1)</f>
        <v>1</v>
      </c>
      <c r="D6" s="69">
        <v>0</v>
      </c>
      <c r="E6" s="69">
        <v>0</v>
      </c>
      <c r="F6" s="69">
        <v>0</v>
      </c>
      <c r="G6" s="69">
        <v>0</v>
      </c>
      <c r="H6"/>
      <c r="I6"/>
      <c r="J6"/>
      <c r="K6" s="43"/>
      <c r="L6"/>
      <c r="M6"/>
      <c r="N6"/>
      <c r="O6"/>
      <c r="P6"/>
      <c r="Q6"/>
      <c r="R6"/>
      <c r="S6"/>
      <c r="T6"/>
      <c r="U6"/>
      <c r="V6"/>
      <c r="W6"/>
      <c r="X6"/>
      <c r="Y6"/>
      <c r="Z6"/>
      <c r="AA6"/>
      <c r="AB6"/>
      <c r="AC6"/>
    </row>
    <row r="7" spans="1:31" ht="33" x14ac:dyDescent="0.2">
      <c r="A7"/>
      <c r="B7" s="104" t="str">
        <f>Lists!$BR$4</f>
        <v>The remaining amount to be allocated, above, adjusts as you allocate amounts to the disclosures. Once complete the remaining amount should be zero.</v>
      </c>
      <c r="C7"/>
      <c r="D7"/>
      <c r="E7"/>
      <c r="F7"/>
      <c r="G7"/>
      <c r="H7"/>
      <c r="I7"/>
      <c r="J7"/>
      <c r="K7" s="43"/>
      <c r="L7"/>
      <c r="M7"/>
      <c r="N7"/>
      <c r="O7"/>
      <c r="P7"/>
      <c r="Q7"/>
      <c r="R7"/>
      <c r="S7"/>
      <c r="T7"/>
      <c r="U7"/>
      <c r="V7"/>
      <c r="W7"/>
      <c r="X7"/>
      <c r="Y7"/>
      <c r="Z7"/>
      <c r="AA7"/>
      <c r="AB7"/>
      <c r="AC7"/>
    </row>
    <row r="8" spans="1:31" ht="15" customHeight="1" x14ac:dyDescent="0.2">
      <c r="A8"/>
      <c r="B8" s="5"/>
      <c r="C8"/>
      <c r="D8"/>
      <c r="E8"/>
      <c r="F8"/>
      <c r="G8"/>
      <c r="H8"/>
      <c r="I8"/>
      <c r="J8"/>
      <c r="K8" s="43"/>
      <c r="L8"/>
      <c r="M8"/>
      <c r="N8"/>
      <c r="O8"/>
      <c r="P8"/>
      <c r="Q8"/>
      <c r="R8"/>
      <c r="S8"/>
      <c r="T8"/>
      <c r="U8"/>
      <c r="V8"/>
      <c r="W8"/>
      <c r="X8"/>
      <c r="Y8"/>
      <c r="Z8"/>
      <c r="AA8"/>
      <c r="AB8"/>
      <c r="AC8"/>
    </row>
    <row r="9" spans="1:31" ht="15.75" x14ac:dyDescent="0.25">
      <c r="A9" s="70" t="str">
        <f>$B$232&amp;Lists!$V$7</f>
        <v>Loan relationships to be allocated accounts</v>
      </c>
      <c r="B9" s="187"/>
      <c r="J9"/>
    </row>
    <row r="10" spans="1:31" x14ac:dyDescent="0.2">
      <c r="A10"/>
      <c r="B10" s="5"/>
      <c r="C10"/>
      <c r="D10"/>
      <c r="E10"/>
      <c r="F10"/>
      <c r="G10"/>
      <c r="H10"/>
      <c r="I10"/>
      <c r="J10"/>
      <c r="K10" s="43"/>
      <c r="L10"/>
      <c r="M10"/>
      <c r="N10"/>
      <c r="O10"/>
      <c r="P10"/>
      <c r="Q10"/>
      <c r="R10"/>
      <c r="S10"/>
      <c r="T10"/>
      <c r="U10"/>
      <c r="V10"/>
      <c r="W10"/>
      <c r="X10"/>
      <c r="Y10"/>
      <c r="Z10"/>
      <c r="AA10"/>
      <c r="AB10"/>
      <c r="AC10"/>
    </row>
    <row r="11" spans="1:31" ht="43.5" customHeight="1" thickBot="1" x14ac:dyDescent="0.3">
      <c r="A11" s="65" t="str">
        <f>'TB and map'!A$4</f>
        <v>Code</v>
      </c>
      <c r="B11" s="104" t="s">
        <v>1080</v>
      </c>
      <c r="C11" s="83" t="s">
        <v>1071</v>
      </c>
      <c r="J11"/>
    </row>
    <row r="13" spans="1:31" hidden="1" x14ac:dyDescent="0.2">
      <c r="B13" s="74" t="s">
        <v>785</v>
      </c>
      <c r="C13" s="62" t="s">
        <v>787</v>
      </c>
      <c r="D13" s="62" t="s">
        <v>817</v>
      </c>
      <c r="E13" s="62" t="s">
        <v>818</v>
      </c>
      <c r="F13" s="62" t="s">
        <v>819</v>
      </c>
      <c r="G13" s="62" t="s">
        <v>820</v>
      </c>
      <c r="J13"/>
    </row>
    <row r="14" spans="1:31" ht="14.1" customHeight="1" x14ac:dyDescent="0.2">
      <c r="A14" s="62" t="str" cm="1">
        <f t="array" ref="A14:G15">IFERROR(_xlfn._xlws.FILTER(_xlfn.ANCHORARRAY(Mapped_TB_Non_Zero_Data),_xlfn.XLOOKUP(_xlfn.ANCHORARRAY(Mapped_TB_Non_Zero_Filter_On),_xlfn.ANCHORARRAY($B$240),_xlfn.ANCHORARRAY($C$240),FALSE,0,2),_xlfn.ANCHORARRAY(Mapped_TB_No_Unallocated_Codes)),_xlfn.ANCHORARRAY(Mapped_TB_No_Unallocated_Codes))</f>
        <v>D</v>
      </c>
      <c r="B14" s="74" t="str">
        <v/>
      </c>
      <c r="C14" s="10">
        <v>13000</v>
      </c>
      <c r="D14" s="10">
        <v>0</v>
      </c>
      <c r="E14" s="10">
        <v>0</v>
      </c>
      <c r="F14" s="10">
        <v>0</v>
      </c>
      <c r="G14" s="10">
        <v>0</v>
      </c>
      <c r="J14"/>
      <c r="K14" s="121" t="str" cm="1">
        <f t="array" ref="K14">IF(ISERROR(A14),{1,"Too many codes to be allocated"},"")</f>
        <v/>
      </c>
      <c r="L14" s="1"/>
      <c r="O14" s="62" t="s">
        <v>1056</v>
      </c>
      <c r="P14" s="62">
        <f>ROW()</f>
        <v>14</v>
      </c>
    </row>
    <row r="15" spans="1:31" ht="14.1" customHeight="1" x14ac:dyDescent="0.2">
      <c r="A15" s="62" t="str">
        <v>F</v>
      </c>
      <c r="B15" s="74" t="str">
        <v/>
      </c>
      <c r="C15" s="10">
        <v>15000</v>
      </c>
      <c r="D15" s="10">
        <v>0</v>
      </c>
      <c r="E15" s="10">
        <v>0</v>
      </c>
      <c r="F15" s="10">
        <v>0</v>
      </c>
      <c r="G15" s="10">
        <v>0</v>
      </c>
      <c r="J15"/>
      <c r="O15" s="62" t="s">
        <v>1057</v>
      </c>
      <c r="P15" s="62">
        <f>ROWS(_xlfn.ANCHORARRAY(A14))</f>
        <v>2</v>
      </c>
    </row>
    <row r="16" spans="1:31" ht="14.1" hidden="1" customHeight="1" x14ac:dyDescent="0.2">
      <c r="C16" s="10"/>
      <c r="D16" s="10"/>
      <c r="E16" s="10"/>
      <c r="F16" s="10"/>
      <c r="G16" s="10"/>
      <c r="J16"/>
      <c r="O16" s="62" t="s">
        <v>1058</v>
      </c>
      <c r="P16" s="62" t="e">
        <f ca="1">IF(DataFlow_Hide_Rows_Enabled,[1]!DCHideRow($B$230,P14,FALSE,P15),Message_DataFlow_Disabled)</f>
        <v>#NAME?</v>
      </c>
    </row>
    <row r="17" spans="3:16" ht="14.1" hidden="1" customHeight="1" x14ac:dyDescent="0.2">
      <c r="C17" s="10"/>
      <c r="D17" s="10"/>
      <c r="E17" s="10"/>
      <c r="F17" s="10"/>
      <c r="G17" s="10"/>
      <c r="J17"/>
      <c r="O17" s="62" t="s">
        <v>1059</v>
      </c>
      <c r="P17" s="62">
        <f>ROW($P$113)</f>
        <v>113</v>
      </c>
    </row>
    <row r="18" spans="3:16" ht="14.1" hidden="1" customHeight="1" x14ac:dyDescent="0.2">
      <c r="C18" s="10"/>
      <c r="D18" s="10"/>
      <c r="E18" s="10"/>
      <c r="F18" s="10"/>
      <c r="G18" s="10"/>
      <c r="J18"/>
      <c r="O18" s="62" t="s">
        <v>1060</v>
      </c>
      <c r="P18" s="62">
        <f>P14+P15</f>
        <v>16</v>
      </c>
    </row>
    <row r="19" spans="3:16" ht="14.1" hidden="1" customHeight="1" x14ac:dyDescent="0.2">
      <c r="C19" s="10"/>
      <c r="D19" s="10"/>
      <c r="E19" s="10"/>
      <c r="F19" s="10"/>
      <c r="G19" s="10"/>
      <c r="J19"/>
      <c r="O19" s="62" t="s">
        <v>1061</v>
      </c>
      <c r="P19" s="62">
        <f>P17-P18+1</f>
        <v>98</v>
      </c>
    </row>
    <row r="20" spans="3:16" ht="14.1" hidden="1" customHeight="1" x14ac:dyDescent="0.2">
      <c r="C20" s="10"/>
      <c r="D20" s="10"/>
      <c r="E20" s="10"/>
      <c r="F20" s="10"/>
      <c r="G20" s="10"/>
      <c r="J20"/>
      <c r="O20" s="62" t="s">
        <v>1062</v>
      </c>
      <c r="P20" s="62" t="e">
        <f ca="1">IF(DataFlow_Hide_Rows_Enabled,[1]!DCHideRow($B$230,P18,TRUE,P19),Message_DataFlow_Disabled)</f>
        <v>#NAME?</v>
      </c>
    </row>
    <row r="21" spans="3:16" hidden="1" x14ac:dyDescent="0.2">
      <c r="C21" s="10"/>
      <c r="D21" s="10"/>
      <c r="E21" s="10"/>
      <c r="F21" s="10"/>
      <c r="G21" s="10"/>
      <c r="J21"/>
    </row>
    <row r="22" spans="3:16" hidden="1" x14ac:dyDescent="0.2">
      <c r="C22" s="10"/>
      <c r="D22" s="10"/>
      <c r="E22" s="10"/>
      <c r="F22" s="10"/>
      <c r="G22" s="10"/>
      <c r="J22"/>
    </row>
    <row r="23" spans="3:16" hidden="1" x14ac:dyDescent="0.2">
      <c r="C23" s="10"/>
      <c r="D23" s="10"/>
      <c r="E23" s="10"/>
      <c r="F23" s="10"/>
      <c r="G23" s="10"/>
      <c r="J23"/>
    </row>
    <row r="24" spans="3:16" hidden="1" x14ac:dyDescent="0.2">
      <c r="C24" s="10"/>
      <c r="D24" s="10"/>
      <c r="E24" s="10"/>
      <c r="F24" s="10"/>
      <c r="G24" s="10"/>
      <c r="J24"/>
    </row>
    <row r="25" spans="3:16" hidden="1" x14ac:dyDescent="0.2">
      <c r="C25" s="10"/>
      <c r="D25" s="10"/>
      <c r="E25" s="10"/>
      <c r="F25" s="10"/>
      <c r="G25" s="10"/>
      <c r="J25"/>
    </row>
    <row r="26" spans="3:16" hidden="1" x14ac:dyDescent="0.2">
      <c r="C26" s="10"/>
      <c r="D26" s="10"/>
      <c r="E26" s="10"/>
      <c r="F26" s="10"/>
      <c r="G26" s="10"/>
      <c r="J26"/>
    </row>
    <row r="27" spans="3:16" hidden="1" x14ac:dyDescent="0.2">
      <c r="C27" s="10"/>
      <c r="D27" s="10"/>
      <c r="E27" s="10"/>
      <c r="F27" s="10"/>
      <c r="G27" s="10"/>
      <c r="J27"/>
    </row>
    <row r="28" spans="3:16" hidden="1" x14ac:dyDescent="0.2">
      <c r="C28" s="10"/>
      <c r="D28" s="10"/>
      <c r="E28" s="10"/>
      <c r="F28" s="10"/>
      <c r="G28" s="10"/>
      <c r="J28"/>
    </row>
    <row r="29" spans="3:16" hidden="1" x14ac:dyDescent="0.2">
      <c r="C29" s="10"/>
      <c r="D29" s="10"/>
      <c r="E29" s="10"/>
      <c r="F29" s="10"/>
      <c r="G29" s="10"/>
      <c r="J29"/>
    </row>
    <row r="30" spans="3:16" hidden="1" x14ac:dyDescent="0.2">
      <c r="C30" s="10"/>
      <c r="D30" s="10"/>
      <c r="E30" s="10"/>
      <c r="F30" s="10"/>
      <c r="G30" s="10"/>
      <c r="J30"/>
    </row>
    <row r="31" spans="3:16" hidden="1" x14ac:dyDescent="0.2">
      <c r="C31" s="10"/>
      <c r="D31" s="10"/>
      <c r="E31" s="10"/>
      <c r="F31" s="10"/>
      <c r="G31" s="10"/>
      <c r="J31"/>
    </row>
    <row r="32" spans="3:16" hidden="1" x14ac:dyDescent="0.2">
      <c r="C32" s="10"/>
      <c r="D32" s="10"/>
      <c r="E32" s="10"/>
      <c r="F32" s="10"/>
      <c r="G32" s="10"/>
      <c r="J32"/>
    </row>
    <row r="33" spans="3:10" hidden="1" x14ac:dyDescent="0.2">
      <c r="C33" s="10"/>
      <c r="D33" s="10"/>
      <c r="E33" s="10"/>
      <c r="F33" s="10"/>
      <c r="G33" s="10"/>
      <c r="J33"/>
    </row>
    <row r="34" spans="3:10" hidden="1" x14ac:dyDescent="0.2">
      <c r="C34" s="10"/>
      <c r="D34" s="10"/>
      <c r="E34" s="10"/>
      <c r="F34" s="10"/>
      <c r="G34" s="10"/>
      <c r="J34"/>
    </row>
    <row r="35" spans="3:10" hidden="1" x14ac:dyDescent="0.2">
      <c r="C35" s="10"/>
      <c r="D35" s="10"/>
      <c r="E35" s="10"/>
      <c r="F35" s="10"/>
      <c r="G35" s="10"/>
      <c r="J35"/>
    </row>
    <row r="36" spans="3:10" hidden="1" x14ac:dyDescent="0.2">
      <c r="C36" s="10"/>
      <c r="D36" s="10"/>
      <c r="E36" s="10"/>
      <c r="F36" s="10"/>
      <c r="G36" s="10"/>
      <c r="J36"/>
    </row>
    <row r="37" spans="3:10" hidden="1" x14ac:dyDescent="0.2">
      <c r="C37" s="10"/>
      <c r="D37" s="10"/>
      <c r="E37" s="10"/>
      <c r="F37" s="10"/>
      <c r="G37" s="10"/>
      <c r="J37"/>
    </row>
    <row r="38" spans="3:10" hidden="1" x14ac:dyDescent="0.2">
      <c r="C38" s="10"/>
      <c r="D38" s="10"/>
      <c r="E38" s="10"/>
      <c r="F38" s="10"/>
      <c r="G38" s="10"/>
      <c r="J38"/>
    </row>
    <row r="39" spans="3:10" hidden="1" x14ac:dyDescent="0.2">
      <c r="C39" s="10"/>
      <c r="D39" s="10"/>
      <c r="E39" s="10"/>
      <c r="F39" s="10"/>
      <c r="G39" s="10"/>
      <c r="J39"/>
    </row>
    <row r="40" spans="3:10" hidden="1" x14ac:dyDescent="0.2">
      <c r="C40" s="10"/>
      <c r="D40" s="10"/>
      <c r="E40" s="10"/>
      <c r="F40" s="10"/>
      <c r="G40" s="10"/>
      <c r="J40"/>
    </row>
    <row r="41" spans="3:10" hidden="1" x14ac:dyDescent="0.2">
      <c r="C41" s="10"/>
      <c r="D41" s="10"/>
      <c r="E41" s="10"/>
      <c r="F41" s="10"/>
      <c r="G41" s="10"/>
      <c r="J41"/>
    </row>
    <row r="42" spans="3:10" hidden="1" x14ac:dyDescent="0.2">
      <c r="C42" s="10"/>
      <c r="D42" s="10"/>
      <c r="E42" s="10"/>
      <c r="F42" s="10"/>
      <c r="G42" s="10"/>
      <c r="J42"/>
    </row>
    <row r="43" spans="3:10" hidden="1" x14ac:dyDescent="0.2">
      <c r="C43" s="10"/>
      <c r="D43" s="10"/>
      <c r="E43" s="10"/>
      <c r="F43" s="10"/>
      <c r="G43" s="10"/>
      <c r="J43"/>
    </row>
    <row r="44" spans="3:10" hidden="1" x14ac:dyDescent="0.2">
      <c r="C44" s="10"/>
      <c r="D44" s="10"/>
      <c r="E44" s="10"/>
      <c r="F44" s="10"/>
      <c r="G44" s="10"/>
      <c r="J44"/>
    </row>
    <row r="45" spans="3:10" hidden="1" x14ac:dyDescent="0.2">
      <c r="C45" s="10"/>
      <c r="D45" s="10"/>
      <c r="E45" s="10"/>
      <c r="F45" s="10"/>
      <c r="G45" s="10"/>
      <c r="J45"/>
    </row>
    <row r="46" spans="3:10" hidden="1" x14ac:dyDescent="0.2">
      <c r="C46" s="10"/>
      <c r="D46" s="10"/>
      <c r="E46" s="10"/>
      <c r="F46" s="10"/>
      <c r="G46" s="10"/>
      <c r="J46"/>
    </row>
    <row r="47" spans="3:10" hidden="1" x14ac:dyDescent="0.2">
      <c r="C47" s="10"/>
      <c r="D47" s="10"/>
      <c r="E47" s="10"/>
      <c r="F47" s="10"/>
      <c r="G47" s="10"/>
      <c r="J47"/>
    </row>
    <row r="48" spans="3:10" hidden="1" x14ac:dyDescent="0.2">
      <c r="C48" s="10"/>
      <c r="D48" s="10"/>
      <c r="E48" s="10"/>
      <c r="F48" s="10"/>
      <c r="G48" s="10"/>
      <c r="J48"/>
    </row>
    <row r="49" spans="3:10" hidden="1" x14ac:dyDescent="0.2">
      <c r="C49" s="10"/>
      <c r="D49" s="10"/>
      <c r="E49" s="10"/>
      <c r="F49" s="10"/>
      <c r="G49" s="10"/>
      <c r="J49"/>
    </row>
    <row r="50" spans="3:10" hidden="1" x14ac:dyDescent="0.2">
      <c r="C50" s="10"/>
      <c r="D50" s="10"/>
      <c r="E50" s="10"/>
      <c r="F50" s="10"/>
      <c r="G50" s="10"/>
      <c r="J50"/>
    </row>
    <row r="51" spans="3:10" hidden="1" x14ac:dyDescent="0.2">
      <c r="C51" s="10"/>
      <c r="D51" s="10"/>
      <c r="E51" s="10"/>
      <c r="F51" s="10"/>
      <c r="G51" s="10"/>
      <c r="J51"/>
    </row>
    <row r="52" spans="3:10" hidden="1" x14ac:dyDescent="0.2">
      <c r="C52" s="10"/>
      <c r="D52" s="10"/>
      <c r="E52" s="10"/>
      <c r="F52" s="10"/>
      <c r="G52" s="10"/>
      <c r="J52"/>
    </row>
    <row r="53" spans="3:10" hidden="1" x14ac:dyDescent="0.2">
      <c r="C53" s="10"/>
      <c r="D53" s="10"/>
      <c r="E53" s="10"/>
      <c r="F53" s="10"/>
      <c r="G53" s="10"/>
      <c r="J53"/>
    </row>
    <row r="54" spans="3:10" hidden="1" x14ac:dyDescent="0.2">
      <c r="C54" s="10"/>
      <c r="D54" s="10"/>
      <c r="E54" s="10"/>
      <c r="F54" s="10"/>
      <c r="G54" s="10"/>
      <c r="J54"/>
    </row>
    <row r="55" spans="3:10" hidden="1" x14ac:dyDescent="0.2">
      <c r="C55" s="10"/>
      <c r="D55" s="10"/>
      <c r="E55" s="10"/>
      <c r="F55" s="10"/>
      <c r="G55" s="10"/>
      <c r="J55"/>
    </row>
    <row r="56" spans="3:10" hidden="1" x14ac:dyDescent="0.2">
      <c r="C56" s="10"/>
      <c r="D56" s="10"/>
      <c r="E56" s="10"/>
      <c r="F56" s="10"/>
      <c r="G56" s="10"/>
      <c r="J56"/>
    </row>
    <row r="57" spans="3:10" hidden="1" x14ac:dyDescent="0.2">
      <c r="C57" s="10"/>
      <c r="D57" s="10"/>
      <c r="E57" s="10"/>
      <c r="F57" s="10"/>
      <c r="G57" s="10"/>
      <c r="J57"/>
    </row>
    <row r="58" spans="3:10" hidden="1" x14ac:dyDescent="0.2">
      <c r="C58" s="10"/>
      <c r="D58" s="10"/>
      <c r="E58" s="10"/>
      <c r="F58" s="10"/>
      <c r="G58" s="10"/>
      <c r="J58"/>
    </row>
    <row r="59" spans="3:10" hidden="1" x14ac:dyDescent="0.2">
      <c r="C59" s="10"/>
      <c r="D59" s="10"/>
      <c r="E59" s="10"/>
      <c r="F59" s="10"/>
      <c r="G59" s="10"/>
      <c r="J59"/>
    </row>
    <row r="60" spans="3:10" hidden="1" x14ac:dyDescent="0.2">
      <c r="C60" s="10"/>
      <c r="D60" s="10"/>
      <c r="E60" s="10"/>
      <c r="F60" s="10"/>
      <c r="G60" s="10"/>
      <c r="J60"/>
    </row>
    <row r="61" spans="3:10" hidden="1" x14ac:dyDescent="0.2">
      <c r="C61" s="10"/>
      <c r="D61" s="10"/>
      <c r="E61" s="10"/>
      <c r="F61" s="10"/>
      <c r="G61" s="10"/>
      <c r="J61"/>
    </row>
    <row r="62" spans="3:10" hidden="1" x14ac:dyDescent="0.2">
      <c r="C62" s="10"/>
      <c r="D62" s="10"/>
      <c r="E62" s="10"/>
      <c r="F62" s="10"/>
      <c r="G62" s="10"/>
      <c r="J62"/>
    </row>
    <row r="63" spans="3:10" hidden="1" x14ac:dyDescent="0.2">
      <c r="C63" s="10"/>
      <c r="D63" s="10"/>
      <c r="E63" s="10"/>
      <c r="F63" s="10"/>
      <c r="G63" s="10"/>
      <c r="J63"/>
    </row>
    <row r="64" spans="3:10" hidden="1" x14ac:dyDescent="0.2">
      <c r="C64" s="10"/>
      <c r="D64" s="10"/>
      <c r="E64" s="10"/>
      <c r="F64" s="10"/>
      <c r="G64" s="10"/>
      <c r="J64"/>
    </row>
    <row r="65" spans="3:10" hidden="1" x14ac:dyDescent="0.2">
      <c r="C65" s="10"/>
      <c r="D65" s="10"/>
      <c r="E65" s="10"/>
      <c r="F65" s="10"/>
      <c r="G65" s="10"/>
      <c r="J65"/>
    </row>
    <row r="66" spans="3:10" hidden="1" x14ac:dyDescent="0.2">
      <c r="C66" s="10"/>
      <c r="D66" s="10"/>
      <c r="E66" s="10"/>
      <c r="F66" s="10"/>
      <c r="G66" s="10"/>
      <c r="J66"/>
    </row>
    <row r="67" spans="3:10" hidden="1" x14ac:dyDescent="0.2">
      <c r="C67" s="10"/>
      <c r="D67" s="10"/>
      <c r="E67" s="10"/>
      <c r="F67" s="10"/>
      <c r="G67" s="10"/>
      <c r="J67"/>
    </row>
    <row r="68" spans="3:10" hidden="1" x14ac:dyDescent="0.2">
      <c r="C68" s="10"/>
      <c r="D68" s="10"/>
      <c r="E68" s="10"/>
      <c r="F68" s="10"/>
      <c r="G68" s="10"/>
      <c r="J68"/>
    </row>
    <row r="69" spans="3:10" hidden="1" x14ac:dyDescent="0.2">
      <c r="C69" s="10"/>
      <c r="D69" s="10"/>
      <c r="E69" s="10"/>
      <c r="F69" s="10"/>
      <c r="G69" s="10"/>
      <c r="J69"/>
    </row>
    <row r="70" spans="3:10" hidden="1" x14ac:dyDescent="0.2">
      <c r="C70" s="10"/>
      <c r="D70" s="10"/>
      <c r="E70" s="10"/>
      <c r="F70" s="10"/>
      <c r="G70" s="10"/>
      <c r="J70"/>
    </row>
    <row r="71" spans="3:10" hidden="1" x14ac:dyDescent="0.2">
      <c r="C71" s="10"/>
      <c r="D71" s="10"/>
      <c r="E71" s="10"/>
      <c r="F71" s="10"/>
      <c r="G71" s="10"/>
      <c r="J71"/>
    </row>
    <row r="72" spans="3:10" hidden="1" x14ac:dyDescent="0.2">
      <c r="C72" s="10"/>
      <c r="D72" s="10"/>
      <c r="E72" s="10"/>
      <c r="F72" s="10"/>
      <c r="G72" s="10"/>
      <c r="J72"/>
    </row>
    <row r="73" spans="3:10" hidden="1" x14ac:dyDescent="0.2">
      <c r="C73" s="10"/>
      <c r="D73" s="10"/>
      <c r="E73" s="10"/>
      <c r="F73" s="10"/>
      <c r="G73" s="10"/>
      <c r="J73"/>
    </row>
    <row r="74" spans="3:10" hidden="1" x14ac:dyDescent="0.2">
      <c r="C74" s="10"/>
      <c r="D74" s="10"/>
      <c r="E74" s="10"/>
      <c r="F74" s="10"/>
      <c r="G74" s="10"/>
      <c r="J74"/>
    </row>
    <row r="75" spans="3:10" hidden="1" x14ac:dyDescent="0.2">
      <c r="C75" s="10"/>
      <c r="D75" s="10"/>
      <c r="E75" s="10"/>
      <c r="F75" s="10"/>
      <c r="G75" s="10"/>
      <c r="J75"/>
    </row>
    <row r="76" spans="3:10" hidden="1" x14ac:dyDescent="0.2">
      <c r="C76" s="10"/>
      <c r="D76" s="10"/>
      <c r="E76" s="10"/>
      <c r="F76" s="10"/>
      <c r="G76" s="10"/>
      <c r="J76"/>
    </row>
    <row r="77" spans="3:10" hidden="1" x14ac:dyDescent="0.2">
      <c r="C77" s="10"/>
      <c r="D77" s="10"/>
      <c r="E77" s="10"/>
      <c r="F77" s="10"/>
      <c r="G77" s="10"/>
      <c r="J77"/>
    </row>
    <row r="78" spans="3:10" hidden="1" x14ac:dyDescent="0.2">
      <c r="C78" s="10"/>
      <c r="D78" s="10"/>
      <c r="E78" s="10"/>
      <c r="F78" s="10"/>
      <c r="G78" s="10"/>
      <c r="J78"/>
    </row>
    <row r="79" spans="3:10" hidden="1" x14ac:dyDescent="0.2">
      <c r="C79" s="10"/>
      <c r="D79" s="10"/>
      <c r="E79" s="10"/>
      <c r="F79" s="10"/>
      <c r="G79" s="10"/>
      <c r="J79"/>
    </row>
    <row r="80" spans="3:10" hidden="1" x14ac:dyDescent="0.2">
      <c r="C80" s="10"/>
      <c r="D80" s="10"/>
      <c r="E80" s="10"/>
      <c r="F80" s="10"/>
      <c r="G80" s="10"/>
      <c r="J80"/>
    </row>
    <row r="81" spans="3:10" hidden="1" x14ac:dyDescent="0.2">
      <c r="C81" s="10"/>
      <c r="D81" s="10"/>
      <c r="E81" s="10"/>
      <c r="F81" s="10"/>
      <c r="G81" s="10"/>
      <c r="J81"/>
    </row>
    <row r="82" spans="3:10" hidden="1" x14ac:dyDescent="0.2">
      <c r="C82" s="10"/>
      <c r="D82" s="10"/>
      <c r="E82" s="10"/>
      <c r="F82" s="10"/>
      <c r="G82" s="10"/>
      <c r="J82"/>
    </row>
    <row r="83" spans="3:10" hidden="1" x14ac:dyDescent="0.2">
      <c r="C83" s="10"/>
      <c r="D83" s="10"/>
      <c r="E83" s="10"/>
      <c r="F83" s="10"/>
      <c r="G83" s="10"/>
      <c r="J83"/>
    </row>
    <row r="84" spans="3:10" hidden="1" x14ac:dyDescent="0.2">
      <c r="C84" s="10"/>
      <c r="D84" s="10"/>
      <c r="E84" s="10"/>
      <c r="F84" s="10"/>
      <c r="G84" s="10"/>
      <c r="J84"/>
    </row>
    <row r="85" spans="3:10" hidden="1" x14ac:dyDescent="0.2">
      <c r="C85" s="10"/>
      <c r="D85" s="10"/>
      <c r="E85" s="10"/>
      <c r="F85" s="10"/>
      <c r="G85" s="10"/>
      <c r="J85"/>
    </row>
    <row r="86" spans="3:10" hidden="1" x14ac:dyDescent="0.2">
      <c r="C86" s="10"/>
      <c r="D86" s="10"/>
      <c r="E86" s="10"/>
      <c r="F86" s="10"/>
      <c r="G86" s="10"/>
      <c r="J86"/>
    </row>
    <row r="87" spans="3:10" hidden="1" x14ac:dyDescent="0.2">
      <c r="C87" s="10"/>
      <c r="D87" s="10"/>
      <c r="E87" s="10"/>
      <c r="F87" s="10"/>
      <c r="G87" s="10"/>
      <c r="J87"/>
    </row>
    <row r="88" spans="3:10" hidden="1" x14ac:dyDescent="0.2">
      <c r="C88" s="10"/>
      <c r="D88" s="10"/>
      <c r="E88" s="10"/>
      <c r="F88" s="10"/>
      <c r="G88" s="10"/>
      <c r="J88"/>
    </row>
    <row r="89" spans="3:10" hidden="1" x14ac:dyDescent="0.2">
      <c r="C89" s="10"/>
      <c r="D89" s="10"/>
      <c r="E89" s="10"/>
      <c r="F89" s="10"/>
      <c r="G89" s="10"/>
      <c r="J89"/>
    </row>
    <row r="90" spans="3:10" hidden="1" x14ac:dyDescent="0.2">
      <c r="C90" s="10"/>
      <c r="D90" s="10"/>
      <c r="E90" s="10"/>
      <c r="F90" s="10"/>
      <c r="G90" s="10"/>
      <c r="J90"/>
    </row>
    <row r="91" spans="3:10" hidden="1" x14ac:dyDescent="0.2">
      <c r="C91" s="10"/>
      <c r="D91" s="10"/>
      <c r="E91" s="10"/>
      <c r="F91" s="10"/>
      <c r="G91" s="10"/>
      <c r="J91"/>
    </row>
    <row r="92" spans="3:10" hidden="1" x14ac:dyDescent="0.2">
      <c r="C92" s="10"/>
      <c r="D92" s="10"/>
      <c r="E92" s="10"/>
      <c r="F92" s="10"/>
      <c r="G92" s="10"/>
      <c r="J92"/>
    </row>
    <row r="93" spans="3:10" hidden="1" x14ac:dyDescent="0.2">
      <c r="C93" s="10"/>
      <c r="D93" s="10"/>
      <c r="E93" s="10"/>
      <c r="F93" s="10"/>
      <c r="G93" s="10"/>
      <c r="J93"/>
    </row>
    <row r="94" spans="3:10" hidden="1" x14ac:dyDescent="0.2">
      <c r="C94" s="10"/>
      <c r="D94" s="10"/>
      <c r="E94" s="10"/>
      <c r="F94" s="10"/>
      <c r="G94" s="10"/>
      <c r="J94"/>
    </row>
    <row r="95" spans="3:10" hidden="1" x14ac:dyDescent="0.2">
      <c r="C95" s="10"/>
      <c r="D95" s="10"/>
      <c r="E95" s="10"/>
      <c r="F95" s="10"/>
      <c r="G95" s="10"/>
      <c r="J95"/>
    </row>
    <row r="96" spans="3:10" hidden="1" x14ac:dyDescent="0.2">
      <c r="C96" s="10"/>
      <c r="D96" s="10"/>
      <c r="E96" s="10"/>
      <c r="F96" s="10"/>
      <c r="G96" s="10"/>
      <c r="J96"/>
    </row>
    <row r="97" spans="3:10" hidden="1" x14ac:dyDescent="0.2">
      <c r="C97" s="10"/>
      <c r="D97" s="10"/>
      <c r="E97" s="10"/>
      <c r="F97" s="10"/>
      <c r="G97" s="10"/>
      <c r="J97"/>
    </row>
    <row r="98" spans="3:10" hidden="1" x14ac:dyDescent="0.2">
      <c r="C98" s="10"/>
      <c r="D98" s="10"/>
      <c r="E98" s="10"/>
      <c r="F98" s="10"/>
      <c r="G98" s="10"/>
      <c r="J98"/>
    </row>
    <row r="99" spans="3:10" hidden="1" x14ac:dyDescent="0.2">
      <c r="C99" s="10"/>
      <c r="D99" s="10"/>
      <c r="E99" s="10"/>
      <c r="F99" s="10"/>
      <c r="G99" s="10"/>
      <c r="J99"/>
    </row>
    <row r="100" spans="3:10" hidden="1" x14ac:dyDescent="0.2">
      <c r="C100" s="10"/>
      <c r="D100" s="10"/>
      <c r="E100" s="10"/>
      <c r="F100" s="10"/>
      <c r="G100" s="10"/>
      <c r="J100"/>
    </row>
    <row r="101" spans="3:10" hidden="1" x14ac:dyDescent="0.2">
      <c r="C101" s="10"/>
      <c r="D101" s="10"/>
      <c r="E101" s="10"/>
      <c r="F101" s="10"/>
      <c r="G101" s="10"/>
      <c r="J101"/>
    </row>
    <row r="102" spans="3:10" hidden="1" x14ac:dyDescent="0.2">
      <c r="C102" s="10"/>
      <c r="D102" s="10"/>
      <c r="E102" s="10"/>
      <c r="F102" s="10"/>
      <c r="G102" s="10"/>
      <c r="J102"/>
    </row>
    <row r="103" spans="3:10" hidden="1" x14ac:dyDescent="0.2">
      <c r="C103" s="10"/>
      <c r="D103" s="10"/>
      <c r="E103" s="10"/>
      <c r="F103" s="10"/>
      <c r="G103" s="10"/>
      <c r="J103"/>
    </row>
    <row r="104" spans="3:10" hidden="1" x14ac:dyDescent="0.2">
      <c r="C104" s="10"/>
      <c r="D104" s="10"/>
      <c r="E104" s="10"/>
      <c r="F104" s="10"/>
      <c r="G104" s="10"/>
      <c r="J104"/>
    </row>
    <row r="105" spans="3:10" hidden="1" x14ac:dyDescent="0.2">
      <c r="C105" s="10"/>
      <c r="D105" s="10"/>
      <c r="E105" s="10"/>
      <c r="F105" s="10"/>
      <c r="G105" s="10"/>
      <c r="J105"/>
    </row>
    <row r="106" spans="3:10" hidden="1" x14ac:dyDescent="0.2">
      <c r="C106" s="10"/>
      <c r="D106" s="10"/>
      <c r="E106" s="10"/>
      <c r="F106" s="10"/>
      <c r="G106" s="10"/>
      <c r="J106"/>
    </row>
    <row r="107" spans="3:10" hidden="1" x14ac:dyDescent="0.2">
      <c r="C107" s="10"/>
      <c r="D107" s="10"/>
      <c r="E107" s="10"/>
      <c r="F107" s="10"/>
      <c r="G107" s="10"/>
      <c r="J107"/>
    </row>
    <row r="108" spans="3:10" hidden="1" x14ac:dyDescent="0.2">
      <c r="C108" s="10"/>
      <c r="D108" s="10"/>
      <c r="E108" s="10"/>
      <c r="F108" s="10"/>
      <c r="G108" s="10"/>
      <c r="J108"/>
    </row>
    <row r="109" spans="3:10" hidden="1" x14ac:dyDescent="0.2">
      <c r="C109" s="10"/>
      <c r="D109" s="10"/>
      <c r="E109" s="10"/>
      <c r="F109" s="10"/>
      <c r="G109" s="10"/>
      <c r="J109"/>
    </row>
    <row r="110" spans="3:10" hidden="1" x14ac:dyDescent="0.2">
      <c r="C110" s="10"/>
      <c r="D110" s="10"/>
      <c r="E110" s="10"/>
      <c r="F110" s="10"/>
      <c r="G110" s="10"/>
      <c r="J110"/>
    </row>
    <row r="111" spans="3:10" hidden="1" x14ac:dyDescent="0.2">
      <c r="C111" s="10"/>
      <c r="D111" s="10"/>
      <c r="E111" s="10"/>
      <c r="F111" s="10"/>
      <c r="G111" s="10"/>
      <c r="J111"/>
    </row>
    <row r="112" spans="3:10" hidden="1" x14ac:dyDescent="0.2">
      <c r="C112" s="10"/>
      <c r="D112" s="10"/>
      <c r="E112" s="10"/>
      <c r="F112" s="10"/>
      <c r="G112" s="10"/>
      <c r="J112"/>
    </row>
    <row r="113" spans="1:31" hidden="1" x14ac:dyDescent="0.2">
      <c r="C113" s="10"/>
      <c r="D113" s="10"/>
      <c r="E113" s="10"/>
      <c r="F113" s="10"/>
      <c r="G113" s="10"/>
      <c r="J113"/>
    </row>
    <row r="114" spans="1:31" x14ac:dyDescent="0.2">
      <c r="C114" s="10"/>
      <c r="D114" s="10"/>
      <c r="E114" s="10"/>
      <c r="F114" s="10"/>
      <c r="G114" s="10"/>
      <c r="J114"/>
      <c r="Y114" s="62">
        <f>ROW()</f>
        <v>114</v>
      </c>
    </row>
    <row r="115" spans="1:31" ht="33" hidden="1" x14ac:dyDescent="0.2">
      <c r="B115" s="104" t="s">
        <v>1081</v>
      </c>
      <c r="C115" s="10"/>
      <c r="D115" s="10"/>
      <c r="E115" s="10"/>
      <c r="F115" s="10"/>
      <c r="G115" s="10"/>
      <c r="J115"/>
      <c r="X115" s="62" t="b" cm="1">
        <f t="array" ref="X115">_xlfn.XLOOKUP(FALSE,_xlfn.ANCHORARRAY(X116),_xlfn.ANCHORARRAY(X116),TRUE)</f>
        <v>1</v>
      </c>
      <c r="Y115" s="62">
        <f t="shared" ref="Y115:Y117" si="0">Y114+1</f>
        <v>115</v>
      </c>
      <c r="Z115" s="62" t="e">
        <f ca="1">IF(DataFlow_Hide_Rows_Enabled,[1]!DCHideRow(SheetName,Y115,X115,1),Message_DataFlow_Disabled)</f>
        <v>#NAME?</v>
      </c>
    </row>
    <row r="116" spans="1:31" hidden="1" x14ac:dyDescent="0.2">
      <c r="C116" s="10"/>
      <c r="D116" s="10"/>
      <c r="E116" s="10"/>
      <c r="F116" s="10"/>
      <c r="G116" s="10"/>
      <c r="J116"/>
      <c r="X116" s="62" t="b" cm="1">
        <f t="array" ref="X116:X128">(((C116:C128)=0)*((D116:D128)=0)*((E116:E128)=0)*((F116:F128)=0)*((G116:G128)=0))=1</f>
        <v>1</v>
      </c>
      <c r="Y116" s="62">
        <f t="shared" si="0"/>
        <v>116</v>
      </c>
      <c r="Z116" s="62" t="e">
        <f ca="1">IF(DataFlow_Hide_Rows_Enabled,[1]!DCHideRow(SheetName,Y116,X116,1),Message_DataFlow_Disabled)</f>
        <v>#NAME?</v>
      </c>
    </row>
    <row r="117" spans="1:31" s="121" customFormat="1" hidden="1" x14ac:dyDescent="0.2">
      <c r="A117" s="62"/>
      <c r="B117" s="137" t="str">
        <f>'Income statement disclosures'!$B$117</f>
        <v xml:space="preserve">Bad debts / impairments - third party - specific </v>
      </c>
      <c r="C117" s="10">
        <f>'Income statement disclosures'!D117</f>
        <v>0</v>
      </c>
      <c r="D117" s="10" cm="1">
        <f t="array" ref="D117:G117">'Income statement disclosures'!AA117:AD117</f>
        <v>0</v>
      </c>
      <c r="E117" s="10">
        <v>0</v>
      </c>
      <c r="F117" s="10">
        <v>0</v>
      </c>
      <c r="G117" s="10">
        <v>0</v>
      </c>
      <c r="H117" s="62"/>
      <c r="I117" s="62"/>
      <c r="J117" s="62"/>
      <c r="L117" s="62"/>
      <c r="M117" s="62"/>
      <c r="N117" s="62"/>
      <c r="Q117" s="62"/>
      <c r="R117" s="10">
        <f>'Income statement disclosures'!E117</f>
        <v>0</v>
      </c>
      <c r="S117" s="62"/>
      <c r="T117" s="62"/>
      <c r="U117" s="62"/>
      <c r="V117" s="62"/>
      <c r="W117" s="62"/>
      <c r="X117" s="62" t="b">
        <v>1</v>
      </c>
      <c r="Y117" s="62">
        <f t="shared" si="0"/>
        <v>117</v>
      </c>
      <c r="Z117" s="62" t="e">
        <f ca="1">IF(DataFlow_Hide_Rows_Enabled,[1]!DCHideRow(SheetName,Y117,X117,1),Message_DataFlow_Disabled)</f>
        <v>#NAME?</v>
      </c>
      <c r="AB117" s="62"/>
      <c r="AC117" s="62"/>
      <c r="AD117" s="62"/>
      <c r="AE117" s="62"/>
    </row>
    <row r="118" spans="1:31" s="121" customFormat="1" hidden="1" x14ac:dyDescent="0.2">
      <c r="A118" s="62"/>
      <c r="B118" s="137" t="str">
        <f>'Income statement disclosures'!$B$118</f>
        <v>Bad debts / impairments - connected companies (under common control)</v>
      </c>
      <c r="C118" s="10">
        <f>'Income statement disclosures'!D118</f>
        <v>0</v>
      </c>
      <c r="D118" s="10" cm="1">
        <f t="array" ref="D118:G118">'Income statement disclosures'!AA118:AD118</f>
        <v>0</v>
      </c>
      <c r="E118" s="10">
        <v>0</v>
      </c>
      <c r="F118" s="10">
        <v>0</v>
      </c>
      <c r="G118" s="10">
        <v>0</v>
      </c>
      <c r="H118" s="62"/>
      <c r="I118" s="62"/>
      <c r="J118" s="62"/>
      <c r="L118" s="62"/>
      <c r="M118" s="62"/>
      <c r="N118" s="62"/>
      <c r="Q118" s="62"/>
      <c r="R118" s="10">
        <f>'Income statement disclosures'!E118</f>
        <v>0</v>
      </c>
      <c r="S118" s="62"/>
      <c r="T118" s="62"/>
      <c r="U118" s="62"/>
      <c r="V118" s="62"/>
      <c r="W118" s="62"/>
      <c r="X118" s="62" t="b">
        <v>1</v>
      </c>
      <c r="Y118" s="62">
        <f>Y117+1</f>
        <v>118</v>
      </c>
      <c r="Z118" s="62" t="e">
        <f ca="1">IF(DataFlow_Hide_Rows_Enabled,[1]!DCHideRow(SheetName,Y118,X118,1),Message_DataFlow_Disabled)</f>
        <v>#NAME?</v>
      </c>
      <c r="AB118" s="62"/>
      <c r="AC118" s="62"/>
      <c r="AD118" s="62"/>
      <c r="AE118" s="62"/>
    </row>
    <row r="119" spans="1:31" s="121" customFormat="1" hidden="1" x14ac:dyDescent="0.2">
      <c r="A119" s="62"/>
      <c r="B119" s="137" t="str">
        <f>'Income statement disclosures'!$B$119</f>
        <v>Bad debts / impairments - other connected parties</v>
      </c>
      <c r="C119" s="10">
        <f>'Income statement disclosures'!D119</f>
        <v>0</v>
      </c>
      <c r="D119" s="10" cm="1">
        <f t="array" ref="D119:G119">'Income statement disclosures'!AA119:AD119</f>
        <v>0</v>
      </c>
      <c r="E119" s="10">
        <v>0</v>
      </c>
      <c r="F119" s="10">
        <v>0</v>
      </c>
      <c r="G119" s="10">
        <v>0</v>
      </c>
      <c r="H119" s="62"/>
      <c r="I119" s="62"/>
      <c r="J119" s="62"/>
      <c r="L119" s="62"/>
      <c r="M119" s="62"/>
      <c r="N119" s="62"/>
      <c r="Q119" s="62"/>
      <c r="R119" s="10">
        <f>'Income statement disclosures'!E119</f>
        <v>0</v>
      </c>
      <c r="S119" s="62"/>
      <c r="T119" s="62"/>
      <c r="U119" s="62"/>
      <c r="V119" s="62"/>
      <c r="W119" s="62"/>
      <c r="X119" s="62" t="b">
        <v>1</v>
      </c>
      <c r="Y119" s="62">
        <f>Y118+1</f>
        <v>119</v>
      </c>
      <c r="Z119" s="62" t="e">
        <f ca="1">IF(DataFlow_Hide_Rows_Enabled,[1]!DCHideRow(SheetName,Y119,X119,1),Message_DataFlow_Disabled)</f>
        <v>#NAME?</v>
      </c>
      <c r="AB119" s="62"/>
      <c r="AC119" s="62"/>
      <c r="AD119" s="62"/>
      <c r="AE119" s="62"/>
    </row>
    <row r="120" spans="1:31" s="121" customFormat="1" hidden="1" x14ac:dyDescent="0.2">
      <c r="A120" s="62"/>
      <c r="B120" s="137" t="str">
        <f>'Income statement disclosures'!$B$138</f>
        <v>Bank charges related to loan relationships</v>
      </c>
      <c r="C120" s="10">
        <f>'Income statement disclosures'!D138</f>
        <v>0</v>
      </c>
      <c r="D120" s="10" cm="1">
        <f t="array" ref="D120:G120">'Income statement disclosures'!AA138:AD138</f>
        <v>0</v>
      </c>
      <c r="E120" s="10">
        <v>0</v>
      </c>
      <c r="F120" s="10">
        <v>0</v>
      </c>
      <c r="G120" s="10">
        <v>0</v>
      </c>
      <c r="H120" s="62"/>
      <c r="I120" s="62"/>
      <c r="J120" s="62"/>
      <c r="L120" s="62"/>
      <c r="M120" s="62"/>
      <c r="N120" s="62"/>
      <c r="Q120" s="62"/>
      <c r="R120" s="62"/>
      <c r="S120" s="10">
        <f>'Income statement disclosures'!E138</f>
        <v>0</v>
      </c>
      <c r="T120" s="62"/>
      <c r="U120" s="62"/>
      <c r="V120" s="62"/>
      <c r="W120" s="62"/>
      <c r="X120" s="62" t="b">
        <v>1</v>
      </c>
      <c r="Y120" s="62">
        <f t="shared" ref="Y120:Y122" si="1">Y119+1</f>
        <v>120</v>
      </c>
      <c r="Z120" s="62" t="e">
        <f ca="1">IF(DataFlow_Hide_Rows_Enabled,[1]!DCHideRow(SheetName,Y120,X120,1),Message_DataFlow_Disabled)</f>
        <v>#NAME?</v>
      </c>
      <c r="AB120" s="62"/>
      <c r="AC120" s="62"/>
      <c r="AD120" s="62"/>
      <c r="AE120" s="62"/>
    </row>
    <row r="121" spans="1:31" s="121" customFormat="1" hidden="1" x14ac:dyDescent="0.2">
      <c r="A121" s="62"/>
      <c r="B121" s="137" t="str">
        <f>'Income statement disclosures'!$B$140</f>
        <v>Other bank charges</v>
      </c>
      <c r="C121" s="10">
        <f>'Income statement disclosures'!D140</f>
        <v>0</v>
      </c>
      <c r="D121" s="10" cm="1">
        <f t="array" ref="D121:G121">'Income statement disclosures'!AA140:AD140</f>
        <v>0</v>
      </c>
      <c r="E121" s="10">
        <v>0</v>
      </c>
      <c r="F121" s="10">
        <v>0</v>
      </c>
      <c r="G121" s="10">
        <v>0</v>
      </c>
      <c r="H121" s="62"/>
      <c r="I121" s="62"/>
      <c r="J121" s="62"/>
      <c r="L121" s="62"/>
      <c r="M121" s="62"/>
      <c r="N121" s="62"/>
      <c r="Q121" s="62"/>
      <c r="R121" s="62"/>
      <c r="S121" s="10">
        <f>'Income statement disclosures'!E140</f>
        <v>0</v>
      </c>
      <c r="T121" s="62"/>
      <c r="U121" s="62"/>
      <c r="V121" s="62"/>
      <c r="W121" s="62"/>
      <c r="X121" s="62" t="b">
        <v>1</v>
      </c>
      <c r="Y121" s="62">
        <f t="shared" si="1"/>
        <v>121</v>
      </c>
      <c r="Z121" s="62" t="e">
        <f ca="1">IF(DataFlow_Hide_Rows_Enabled,[1]!DCHideRow(SheetName,Y121,X121,1),Message_DataFlow_Disabled)</f>
        <v>#NAME?</v>
      </c>
      <c r="AB121" s="62"/>
      <c r="AC121" s="62"/>
      <c r="AD121" s="62"/>
      <c r="AE121" s="62"/>
    </row>
    <row r="122" spans="1:31" s="121" customFormat="1" hidden="1" x14ac:dyDescent="0.2">
      <c r="A122" s="62"/>
      <c r="B122" s="137" t="str">
        <f>'Income statement disclosures'!$B$182</f>
        <v>Derivative contracts</v>
      </c>
      <c r="C122" s="10">
        <f>'Income statement disclosures'!D182</f>
        <v>0</v>
      </c>
      <c r="D122" s="10" cm="1">
        <f t="array" ref="D122:G122">'Income statement disclosures'!AA182:AD182</f>
        <v>0</v>
      </c>
      <c r="E122" s="10">
        <v>0</v>
      </c>
      <c r="F122" s="10">
        <v>0</v>
      </c>
      <c r="G122" s="10">
        <v>0</v>
      </c>
      <c r="H122" s="62"/>
      <c r="I122" s="62"/>
      <c r="J122" s="62"/>
      <c r="L122" s="62"/>
      <c r="M122" s="62"/>
      <c r="N122" s="62"/>
      <c r="Q122" s="62"/>
      <c r="R122" s="62"/>
      <c r="S122" s="62"/>
      <c r="T122" s="62"/>
      <c r="U122" s="62"/>
      <c r="V122" s="62"/>
      <c r="W122" s="62"/>
      <c r="X122" s="62" t="b">
        <v>1</v>
      </c>
      <c r="Y122" s="62">
        <f t="shared" si="1"/>
        <v>122</v>
      </c>
      <c r="Z122" s="62" t="e">
        <f ca="1">IF(DataFlow_Hide_Rows_Enabled,[1]!DCHideRow(SheetName,Y122,X122,1),Message_DataFlow_Disabled)</f>
        <v>#NAME?</v>
      </c>
      <c r="AB122" s="62"/>
      <c r="AC122" s="62"/>
      <c r="AD122" s="62"/>
      <c r="AE122" s="62"/>
    </row>
    <row r="123" spans="1:31" s="121" customFormat="1" hidden="1" x14ac:dyDescent="0.2">
      <c r="A123" s="62"/>
      <c r="B123" s="137" t="str">
        <f>'Income statement disclosures'!$B$121</f>
        <v>Debit / credit arising on release of debt</v>
      </c>
      <c r="C123" s="10">
        <f>'Income statement disclosures'!D121</f>
        <v>0</v>
      </c>
      <c r="D123" s="10" cm="1">
        <f t="array" ref="D123:G123">'Income statement disclosures'!AA121:AD121</f>
        <v>0</v>
      </c>
      <c r="E123" s="10">
        <v>0</v>
      </c>
      <c r="F123" s="10">
        <v>0</v>
      </c>
      <c r="G123" s="10">
        <v>0</v>
      </c>
      <c r="H123" s="62"/>
      <c r="I123" s="62"/>
      <c r="J123" s="62"/>
      <c r="L123" s="62"/>
      <c r="M123" s="62"/>
      <c r="N123" s="62"/>
      <c r="Q123" s="62"/>
      <c r="R123" s="62"/>
      <c r="S123" s="62"/>
      <c r="T123" s="62"/>
      <c r="U123" s="62"/>
      <c r="V123" s="62"/>
      <c r="W123" s="62"/>
      <c r="X123" s="62" t="b">
        <v>1</v>
      </c>
      <c r="Y123" s="62">
        <f>Y122+1</f>
        <v>123</v>
      </c>
      <c r="Z123" s="62" t="e">
        <f ca="1">IF(DataFlow_Hide_Rows_Enabled,[1]!DCHideRow(SheetName,Y123,X123,1),Message_DataFlow_Disabled)</f>
        <v>#NAME?</v>
      </c>
      <c r="AB123" s="62"/>
      <c r="AC123" s="62"/>
      <c r="AD123" s="62"/>
      <c r="AE123" s="62"/>
    </row>
    <row r="124" spans="1:31" s="121" customFormat="1" hidden="1" x14ac:dyDescent="0.2">
      <c r="A124" s="62"/>
      <c r="B124" s="74" t="str">
        <f>'Income statement disclosures'!$B$14</f>
        <v>Legal and professional - expenses incurred on loan relationships</v>
      </c>
      <c r="C124" s="71">
        <f>'Income statement disclosures'!D$14</f>
        <v>0</v>
      </c>
      <c r="D124" s="10" cm="1">
        <f t="array" ref="D124:G124">'Income statement disclosures'!AA14:AD14</f>
        <v>0</v>
      </c>
      <c r="E124" s="10">
        <v>0</v>
      </c>
      <c r="F124" s="10">
        <v>0</v>
      </c>
      <c r="G124" s="10">
        <v>0</v>
      </c>
      <c r="H124" s="62"/>
      <c r="I124" s="62"/>
      <c r="J124" s="62"/>
      <c r="L124" s="62"/>
      <c r="M124" s="62"/>
      <c r="N124" s="62"/>
      <c r="Q124" s="62"/>
      <c r="R124" s="62"/>
      <c r="S124" s="62"/>
      <c r="T124" s="71">
        <f>'Income statement disclosures'!E$14</f>
        <v>0</v>
      </c>
      <c r="U124" s="71"/>
      <c r="V124" s="71"/>
      <c r="W124" s="62"/>
      <c r="X124" s="62" t="b">
        <v>1</v>
      </c>
      <c r="Y124" s="62">
        <f t="shared" ref="Y124:Y126" si="2">Y123+1</f>
        <v>124</v>
      </c>
      <c r="Z124" s="62" t="e">
        <f ca="1">IF(DataFlow_Hide_Rows_Enabled,[1]!DCHideRow(SheetName,Y124,X124,1),Message_DataFlow_Disabled)</f>
        <v>#NAME?</v>
      </c>
      <c r="AB124" s="62"/>
      <c r="AC124" s="62"/>
      <c r="AD124" s="62"/>
      <c r="AE124" s="62"/>
    </row>
    <row r="125" spans="1:31" s="121" customFormat="1" hidden="1" x14ac:dyDescent="0.2">
      <c r="A125" s="62"/>
      <c r="B125" s="74" t="str">
        <f>'Income statement disclosures'!$B$15</f>
        <v>Legal and professional - expenses incurred on derivative contracts</v>
      </c>
      <c r="C125" s="71">
        <f>'Income statement disclosures'!D$15</f>
        <v>0</v>
      </c>
      <c r="D125" s="10" cm="1">
        <f t="array" ref="D125:G125">'Income statement disclosures'!AA15:AD15</f>
        <v>0</v>
      </c>
      <c r="E125" s="10">
        <v>0</v>
      </c>
      <c r="F125" s="10">
        <v>0</v>
      </c>
      <c r="G125" s="10">
        <v>0</v>
      </c>
      <c r="H125" s="62"/>
      <c r="I125" s="62"/>
      <c r="J125" s="62"/>
      <c r="L125" s="62"/>
      <c r="M125" s="62"/>
      <c r="N125" s="62"/>
      <c r="Q125" s="62"/>
      <c r="R125" s="62"/>
      <c r="S125" s="62"/>
      <c r="T125" s="71">
        <f>'Income statement disclosures'!E$15</f>
        <v>0</v>
      </c>
      <c r="U125" s="71"/>
      <c r="V125" s="71"/>
      <c r="W125" s="62"/>
      <c r="X125" s="62" t="b">
        <v>1</v>
      </c>
      <c r="Y125" s="62">
        <f t="shared" si="2"/>
        <v>125</v>
      </c>
      <c r="Z125" s="62" t="e">
        <f ca="1">IF(DataFlow_Hide_Rows_Enabled,[1]!DCHideRow(SheetName,Y125,X125,1),Message_DataFlow_Disabled)</f>
        <v>#NAME?</v>
      </c>
      <c r="AB125" s="62"/>
      <c r="AC125" s="62"/>
      <c r="AD125" s="62"/>
      <c r="AE125" s="62"/>
    </row>
    <row r="126" spans="1:31" s="121" customFormat="1" hidden="1" x14ac:dyDescent="0.2">
      <c r="A126" s="62"/>
      <c r="B126" s="137" t="str">
        <f>'Income statement disclosures'!$B$181</f>
        <v>Other interest receivable / payable</v>
      </c>
      <c r="C126" s="10">
        <f>'Income statement disclosures'!D181</f>
        <v>0</v>
      </c>
      <c r="D126" s="10" cm="1">
        <f t="array" ref="D126:G126">'Income statement disclosures'!AA181:AD181</f>
        <v>0</v>
      </c>
      <c r="E126" s="10">
        <v>0</v>
      </c>
      <c r="F126" s="10">
        <v>0</v>
      </c>
      <c r="G126" s="10">
        <v>0</v>
      </c>
      <c r="H126" s="62"/>
      <c r="I126" s="62"/>
      <c r="J126" s="62"/>
      <c r="L126" s="62"/>
      <c r="M126" s="62"/>
      <c r="N126" s="62"/>
      <c r="Q126" s="62"/>
      <c r="R126" s="62"/>
      <c r="S126" s="62"/>
      <c r="T126" s="62"/>
      <c r="U126" s="62"/>
      <c r="V126" s="62"/>
      <c r="W126" s="62"/>
      <c r="X126" s="62" t="b">
        <v>1</v>
      </c>
      <c r="Y126" s="62">
        <f t="shared" si="2"/>
        <v>126</v>
      </c>
      <c r="Z126" s="62" t="e">
        <f ca="1">IF(DataFlow_Hide_Rows_Enabled,[1]!DCHideRow(SheetName,Y126,X126,1),Message_DataFlow_Disabled)</f>
        <v>#NAME?</v>
      </c>
      <c r="AB126" s="62"/>
      <c r="AC126" s="62"/>
      <c r="AD126" s="62"/>
      <c r="AE126" s="62"/>
    </row>
    <row r="127" spans="1:31" s="121" customFormat="1" hidden="1" x14ac:dyDescent="0.2">
      <c r="A127" s="62"/>
      <c r="B127" s="137" t="str">
        <f>'Income statement disclosures'!$B$183</f>
        <v>Foreign exchange differences</v>
      </c>
      <c r="C127" s="10">
        <f>'Income statement disclosures'!D183</f>
        <v>0</v>
      </c>
      <c r="D127" s="10" cm="1">
        <f t="array" ref="D127:G127">'Income statement disclosures'!AA183:AD183</f>
        <v>0</v>
      </c>
      <c r="E127" s="10">
        <v>0</v>
      </c>
      <c r="F127" s="10">
        <v>0</v>
      </c>
      <c r="G127" s="10">
        <v>0</v>
      </c>
      <c r="H127" s="62"/>
      <c r="I127" s="62"/>
      <c r="J127" s="62"/>
      <c r="L127" s="62"/>
      <c r="M127" s="62"/>
      <c r="N127" s="62"/>
      <c r="Q127" s="62"/>
      <c r="R127" s="62"/>
      <c r="S127" s="62"/>
      <c r="T127" s="62"/>
      <c r="U127" s="62"/>
      <c r="V127" s="62"/>
      <c r="W127" s="62"/>
      <c r="X127" s="62" t="b">
        <v>1</v>
      </c>
      <c r="Y127" s="62">
        <f>Y126+1</f>
        <v>127</v>
      </c>
      <c r="Z127" s="62" t="e">
        <f ca="1">IF(DataFlow_Hide_Rows_Enabled,[1]!DCHideRow(SheetName,Y127,X127,1),Message_DataFlow_Disabled)</f>
        <v>#NAME?</v>
      </c>
      <c r="AB127" s="62"/>
      <c r="AC127" s="62"/>
      <c r="AD127" s="62"/>
      <c r="AE127" s="62"/>
    </row>
    <row r="128" spans="1:31" ht="15" thickBot="1" x14ac:dyDescent="0.25">
      <c r="X128" s="62" t="b">
        <v>1</v>
      </c>
      <c r="Y128" s="62">
        <f t="shared" ref="Y128:Y194" si="3">Y127+1</f>
        <v>128</v>
      </c>
    </row>
    <row r="129" spans="1:27" ht="15" thickBot="1" x14ac:dyDescent="0.25">
      <c r="B129" s="74" t="s">
        <v>1063</v>
      </c>
      <c r="C129" s="68" cm="1">
        <f t="array" ref="C129:G129">IFERROR(_xlfn.BYCOL(_xlfn.VSTACK(_xlfn.CHOOSECOLS(_xlfn.ANCHORARRAY(A$14),3,4,5,6,7),$C$116:$G$128),_xleta.SUM),{0,0,0,0,0})</f>
        <v>28000</v>
      </c>
      <c r="D129" s="68">
        <v>0</v>
      </c>
      <c r="E129" s="68">
        <v>0</v>
      </c>
      <c r="F129" s="68">
        <v>0</v>
      </c>
      <c r="G129" s="68">
        <v>0</v>
      </c>
      <c r="J129"/>
      <c r="Y129" s="62">
        <f t="shared" si="3"/>
        <v>129</v>
      </c>
    </row>
    <row r="130" spans="1:27" x14ac:dyDescent="0.2">
      <c r="C130" s="71"/>
      <c r="D130" s="71"/>
      <c r="E130" s="71"/>
      <c r="F130" s="71"/>
      <c r="G130" s="71"/>
      <c r="J130"/>
      <c r="Y130" s="62">
        <f t="shared" si="3"/>
        <v>130</v>
      </c>
    </row>
    <row r="131" spans="1:27" x14ac:dyDescent="0.2">
      <c r="A131"/>
      <c r="B131" s="5"/>
      <c r="C131"/>
      <c r="D131"/>
      <c r="E131"/>
      <c r="F131"/>
      <c r="G131"/>
      <c r="H131"/>
      <c r="I131"/>
      <c r="J131"/>
      <c r="K131" s="43"/>
      <c r="L131"/>
      <c r="M131"/>
      <c r="N131"/>
      <c r="O131"/>
      <c r="P131"/>
      <c r="Q131"/>
      <c r="R131"/>
      <c r="S131"/>
      <c r="T131"/>
      <c r="U131"/>
      <c r="V131"/>
      <c r="W131"/>
      <c r="X131"/>
      <c r="Y131" s="62">
        <f t="shared" si="3"/>
        <v>131</v>
      </c>
      <c r="Z131"/>
      <c r="AA131"/>
    </row>
    <row r="132" spans="1:27" ht="15.75" x14ac:dyDescent="0.25">
      <c r="A132" s="70" t="str">
        <f>$B$231&amp;Lists!$V$6</f>
        <v>Loan relationships disclosure table</v>
      </c>
      <c r="B132" s="102"/>
      <c r="C132"/>
      <c r="D132"/>
      <c r="E132"/>
      <c r="F132"/>
      <c r="G132"/>
      <c r="H132"/>
      <c r="I132"/>
      <c r="J132"/>
      <c r="K132" s="43"/>
      <c r="L132"/>
      <c r="M132"/>
      <c r="N132"/>
      <c r="Y132" s="62">
        <f t="shared" si="3"/>
        <v>132</v>
      </c>
      <c r="AA132"/>
    </row>
    <row r="133" spans="1:27" ht="15.75" x14ac:dyDescent="0.25">
      <c r="A133" s="70"/>
      <c r="B133" s="102"/>
      <c r="C133"/>
      <c r="D133"/>
      <c r="E133"/>
      <c r="F133"/>
      <c r="G133"/>
      <c r="H133"/>
      <c r="I133"/>
      <c r="J133"/>
      <c r="K133" s="43"/>
      <c r="L133"/>
      <c r="M133"/>
      <c r="N133"/>
      <c r="P133" s="103"/>
      <c r="Q133" s="103"/>
      <c r="R133" s="103"/>
      <c r="S133" s="103"/>
      <c r="T133" s="103"/>
      <c r="U133" s="103"/>
      <c r="V133" s="103"/>
      <c r="W133" s="103"/>
      <c r="X133" s="103"/>
      <c r="Y133" s="62">
        <f t="shared" si="3"/>
        <v>133</v>
      </c>
      <c r="Z133" s="103"/>
      <c r="AA133"/>
    </row>
    <row r="134" spans="1:27" ht="126" customHeight="1" x14ac:dyDescent="0.25">
      <c r="A134" s="70"/>
      <c r="B134" s="336" t="str">
        <f>Lists!$BR$8</f>
        <v>When analysing and categorising these transactions, please use existing categories whenever possible to maintain consistency and minimise complexity.  
Where an item does not fit into an existing category, please provide detailed descriptions in the rows below to allow correct categorisation and tax treatment.  Note that excessive use of these blank rows can lead to out of scope additional analysis work for PwC, which could lead to additional charges.</v>
      </c>
      <c r="C134" s="336"/>
      <c r="D134"/>
      <c r="E134"/>
      <c r="F134"/>
      <c r="G134"/>
      <c r="H134"/>
      <c r="I134"/>
      <c r="J134"/>
      <c r="K134" s="43"/>
      <c r="L134"/>
      <c r="M134"/>
      <c r="N134"/>
      <c r="Y134" s="62">
        <f t="shared" si="3"/>
        <v>134</v>
      </c>
      <c r="AA134"/>
    </row>
    <row r="135" spans="1:27" ht="15" customHeight="1" x14ac:dyDescent="0.3">
      <c r="A135" s="70"/>
      <c r="B135" s="344" t="s">
        <v>1064</v>
      </c>
      <c r="C135" s="344"/>
      <c r="D135"/>
      <c r="E135"/>
      <c r="F135"/>
      <c r="G135"/>
      <c r="H135"/>
      <c r="I135"/>
      <c r="J135"/>
      <c r="K135" s="43"/>
      <c r="L135"/>
      <c r="M135"/>
      <c r="N135"/>
      <c r="P135" s="62" t="b">
        <f>Trade_for_LR</f>
        <v>0</v>
      </c>
      <c r="Q135" s="62" t="b">
        <f>Questionnaire_Partnerships_interests_question=Yes</f>
        <v>0</v>
      </c>
      <c r="R135" s="62" t="b">
        <f>OR(R$116:R$129,Questionnaire_bad_debt_adjustments_question=Yes)</f>
        <v>0</v>
      </c>
      <c r="S135" s="62" t="b">
        <f>OR(S$116:S$129)</f>
        <v>0</v>
      </c>
      <c r="T135" s="62" t="b">
        <f>OR(T$116:T$129)</f>
        <v>0</v>
      </c>
      <c r="U135" s="62" t="b">
        <f>Questionnaire_Use_Derivatives_question=Yes</f>
        <v>0</v>
      </c>
      <c r="V135" s="62" t="b">
        <f>Questionnaire_Use_Bonds_Gilts_question=Yes</f>
        <v>0</v>
      </c>
      <c r="W135" s="62" t="b">
        <f>Questionnaire_fair_value_debtor_adjustments_question=Yes</f>
        <v>0</v>
      </c>
      <c r="Y135" s="62">
        <f t="shared" si="3"/>
        <v>135</v>
      </c>
      <c r="AA135"/>
    </row>
    <row r="136" spans="1:27" x14ac:dyDescent="0.2">
      <c r="A136"/>
      <c r="B136" s="102"/>
      <c r="C136"/>
      <c r="D136"/>
      <c r="E136"/>
      <c r="F136"/>
      <c r="G136"/>
      <c r="J136"/>
      <c r="K136" s="122" t="str" cm="1">
        <f t="array" ref="K136:L210">IF(Multiple_Business*(C136:C210&lt;&gt;0)*(C136:C210&lt;&gt;_SUMBYROW(D136:G210)),_xlfn.HSTACK(1,Message_Total_Equal_Breakdown),"")</f>
        <v/>
      </c>
      <c r="L136" t="str">
        <v/>
      </c>
      <c r="M136"/>
      <c r="N136"/>
      <c r="U136"/>
      <c r="V136"/>
      <c r="Y136" s="62">
        <f t="shared" si="3"/>
        <v>136</v>
      </c>
    </row>
    <row r="137" spans="1:27" customFormat="1" ht="15.75" hidden="1" x14ac:dyDescent="0.25">
      <c r="A137" s="70" t="s">
        <v>1082</v>
      </c>
      <c r="K137" t="str">
        <v/>
      </c>
      <c r="L137" t="str">
        <v/>
      </c>
      <c r="P137" t="b">
        <f>P$135</f>
        <v>0</v>
      </c>
      <c r="U137" s="62"/>
      <c r="V137" s="62"/>
      <c r="X137" s="62" t="b">
        <f>COUNTIF(P137:W137,"=FALSE")&lt;&gt;0</f>
        <v>1</v>
      </c>
      <c r="Y137" s="62">
        <f t="shared" si="3"/>
        <v>137</v>
      </c>
      <c r="Z137" s="62" t="e">
        <f ca="1">IF(DataFlow_Hide_Rows_Enabled,[1]!DCHideRow(SheetName,Y137,X137,1),Message_DataFlow_Disabled)</f>
        <v>#NAME?</v>
      </c>
    </row>
    <row r="138" spans="1:27" customFormat="1" hidden="1" x14ac:dyDescent="0.2">
      <c r="B138" s="102" t="str" cm="1">
        <f t="array" ref="B138:B171">_xlfn.VSTACK("",'Loan relationships summary'!B$9:B$41)</f>
        <v/>
      </c>
      <c r="K138" t="str">
        <v/>
      </c>
      <c r="L138" t="str">
        <v/>
      </c>
      <c r="P138" t="b">
        <f t="shared" ref="P138:W172" si="4">P$135</f>
        <v>0</v>
      </c>
      <c r="U138" s="62"/>
      <c r="V138" s="62"/>
      <c r="X138" s="62" t="b">
        <f t="shared" ref="X138:X204" si="5">COUNTIF(P138:W138,"=FALSE")&lt;&gt;0</f>
        <v>1</v>
      </c>
      <c r="Y138" s="62">
        <f t="shared" si="3"/>
        <v>138</v>
      </c>
      <c r="Z138" s="62" t="e">
        <f ca="1">IF(DataFlow_Hide_Rows_Enabled,[1]!DCHideRow(SheetName,Y138,X138,1),Message_DataFlow_Disabled)</f>
        <v>#NAME?</v>
      </c>
      <c r="AA138" s="102" t="str" cm="1">
        <f t="array" ref="AA138:AA171">_xlfn.VSTACK("",'Loan relationships summary'!V$9:V$41)</f>
        <v/>
      </c>
    </row>
    <row r="139" spans="1:27" hidden="1" x14ac:dyDescent="0.2">
      <c r="A139"/>
      <c r="B139" s="102" t="str">
        <v>Bank interest payable</v>
      </c>
      <c r="C139" s="235"/>
      <c r="D139" s="235"/>
      <c r="E139" s="235"/>
      <c r="F139" s="235"/>
      <c r="G139" s="235"/>
      <c r="J139"/>
      <c r="K139" s="121" t="str">
        <v/>
      </c>
      <c r="L139" s="1" t="str">
        <v/>
      </c>
      <c r="M139"/>
      <c r="N139"/>
      <c r="P139" t="b">
        <f t="shared" si="4"/>
        <v>0</v>
      </c>
      <c r="X139" s="62" t="b">
        <f t="shared" si="5"/>
        <v>1</v>
      </c>
      <c r="Y139" s="62">
        <f t="shared" si="3"/>
        <v>139</v>
      </c>
      <c r="Z139" s="62" t="e">
        <f ca="1">IF(DataFlow_Hide_Rows_Enabled,[1]!DCHideRow(SheetName,Y139,X139,1),Message_DataFlow_Disabled)</f>
        <v>#NAME?</v>
      </c>
      <c r="AA139" s="62" t="str">
        <v>Trade Bank interest payable</v>
      </c>
    </row>
    <row r="140" spans="1:27" hidden="1" x14ac:dyDescent="0.2">
      <c r="A140"/>
      <c r="B140" s="102" t="str">
        <v>Bank interest taxed as trading income</v>
      </c>
      <c r="C140" s="235"/>
      <c r="D140" s="235"/>
      <c r="E140" s="235"/>
      <c r="F140" s="235"/>
      <c r="G140" s="235"/>
      <c r="J140"/>
      <c r="K140" s="121" t="str">
        <v/>
      </c>
      <c r="L140" s="1" t="str">
        <v/>
      </c>
      <c r="M140"/>
      <c r="N140"/>
      <c r="P140" t="b">
        <f t="shared" si="4"/>
        <v>0</v>
      </c>
      <c r="X140" s="62" t="b">
        <f t="shared" si="5"/>
        <v>1</v>
      </c>
      <c r="Y140" s="62">
        <f t="shared" si="3"/>
        <v>140</v>
      </c>
      <c r="Z140" s="62" t="e">
        <f ca="1">IF(DataFlow_Hide_Rows_Enabled,[1]!DCHideRow(SheetName,Y140,X140,1),Message_DataFlow_Disabled)</f>
        <v>#NAME?</v>
      </c>
      <c r="AA140" s="62" t="str">
        <v>Trade Bank interest taxed as trading income</v>
      </c>
    </row>
    <row r="141" spans="1:27" hidden="1" x14ac:dyDescent="0.2">
      <c r="A141"/>
      <c r="B141" s="102" t="str">
        <v>Intercompany interest payable</v>
      </c>
      <c r="C141" s="235"/>
      <c r="D141" s="235"/>
      <c r="E141" s="235"/>
      <c r="F141" s="235"/>
      <c r="G141" s="235"/>
      <c r="J141"/>
      <c r="K141" s="121" t="str">
        <v/>
      </c>
      <c r="L141" s="1" t="str">
        <v/>
      </c>
      <c r="M141"/>
      <c r="N141"/>
      <c r="P141" t="b">
        <f t="shared" si="4"/>
        <v>0</v>
      </c>
      <c r="X141" s="62" t="b">
        <f t="shared" si="5"/>
        <v>1</v>
      </c>
      <c r="Y141" s="62">
        <f t="shared" si="3"/>
        <v>141</v>
      </c>
      <c r="Z141" s="62" t="e">
        <f ca="1">IF(DataFlow_Hide_Rows_Enabled,[1]!DCHideRow(SheetName,Y141,X141,1),Message_DataFlow_Disabled)</f>
        <v>#NAME?</v>
      </c>
      <c r="AA141" s="62" t="str">
        <v>Trade Intercompany interest payable</v>
      </c>
    </row>
    <row r="142" spans="1:27" hidden="1" x14ac:dyDescent="0.2">
      <c r="B142" s="102" t="str">
        <v>Intercompany interest taxed as trading income</v>
      </c>
      <c r="C142" s="235"/>
      <c r="D142" s="235"/>
      <c r="E142" s="235"/>
      <c r="F142" s="235"/>
      <c r="G142" s="235"/>
      <c r="J142"/>
      <c r="K142" s="121" t="str">
        <v/>
      </c>
      <c r="L142" s="1" t="str">
        <v/>
      </c>
      <c r="M142"/>
      <c r="N142"/>
      <c r="P142" t="b">
        <f t="shared" si="4"/>
        <v>0</v>
      </c>
      <c r="X142" s="62" t="b">
        <f t="shared" si="5"/>
        <v>1</v>
      </c>
      <c r="Y142" s="62">
        <f t="shared" si="3"/>
        <v>142</v>
      </c>
      <c r="Z142" s="62" t="e">
        <f ca="1">IF(DataFlow_Hide_Rows_Enabled,[1]!DCHideRow(SheetName,Y142,X142,1),Message_DataFlow_Disabled)</f>
        <v>#NAME?</v>
      </c>
      <c r="AA142" s="62" t="str">
        <v>Trade Intercompany interest taxed as trading income</v>
      </c>
    </row>
    <row r="143" spans="1:27" hidden="1" x14ac:dyDescent="0.2">
      <c r="B143" s="102" t="str">
        <v>Interest payable in respect of VAT</v>
      </c>
      <c r="C143" s="235"/>
      <c r="D143" s="235"/>
      <c r="E143" s="235"/>
      <c r="F143" s="235"/>
      <c r="G143" s="235"/>
      <c r="J143"/>
      <c r="K143" s="121" t="str">
        <v/>
      </c>
      <c r="L143" s="1" t="str">
        <v/>
      </c>
      <c r="M143"/>
      <c r="N143"/>
      <c r="P143" t="b">
        <f t="shared" si="4"/>
        <v>0</v>
      </c>
      <c r="X143" s="62" t="b">
        <f t="shared" si="5"/>
        <v>1</v>
      </c>
      <c r="Y143" s="62">
        <f t="shared" si="3"/>
        <v>143</v>
      </c>
      <c r="Z143" s="62" t="e">
        <f ca="1">IF(DataFlow_Hide_Rows_Enabled,[1]!DCHideRow(SheetName,Y143,X143,1),Message_DataFlow_Disabled)</f>
        <v>#NAME?</v>
      </c>
      <c r="AA143" s="62" t="str">
        <v>Trade Interest payable in respect of VAT</v>
      </c>
    </row>
    <row r="144" spans="1:27" hidden="1" x14ac:dyDescent="0.2">
      <c r="B144" s="102" t="str">
        <v>Interest receivable in respect of VAT for periods beginning before 1 January 2023</v>
      </c>
      <c r="C144" s="235"/>
      <c r="D144" s="235"/>
      <c r="E144" s="235"/>
      <c r="F144" s="235"/>
      <c r="G144" s="235"/>
      <c r="J144"/>
      <c r="K144" s="121" t="str">
        <v/>
      </c>
      <c r="L144" s="1" t="str">
        <v/>
      </c>
      <c r="M144"/>
      <c r="N144"/>
      <c r="P144" t="b">
        <f t="shared" si="4"/>
        <v>0</v>
      </c>
      <c r="X144" s="62" t="b">
        <f t="shared" si="5"/>
        <v>1</v>
      </c>
      <c r="Y144" s="62">
        <f t="shared" si="3"/>
        <v>144</v>
      </c>
      <c r="Z144" s="62" t="e">
        <f ca="1">IF(DataFlow_Hide_Rows_Enabled,[1]!DCHideRow(SheetName,Y144,X144,1),Message_DataFlow_Disabled)</f>
        <v>#NAME?</v>
      </c>
      <c r="AA144" s="62" t="str">
        <v>Trade Interest receivable in respect of VAT for periods beginning before 1 January 2023</v>
      </c>
    </row>
    <row r="145" spans="2:27" hidden="1" x14ac:dyDescent="0.2">
      <c r="B145" s="102" t="str">
        <v>Interest receivable in respect of VAT for periods beginning after 31 December 2022</v>
      </c>
      <c r="C145" s="235"/>
      <c r="D145" s="235"/>
      <c r="E145" s="235"/>
      <c r="F145" s="235"/>
      <c r="G145" s="235"/>
      <c r="J145"/>
      <c r="K145" s="121" t="str">
        <v/>
      </c>
      <c r="L145" s="1" t="str">
        <v/>
      </c>
      <c r="M145"/>
      <c r="N145"/>
      <c r="P145" t="b">
        <f t="shared" si="4"/>
        <v>0</v>
      </c>
      <c r="X145" s="62" t="b">
        <f t="shared" si="5"/>
        <v>1</v>
      </c>
      <c r="Y145" s="62">
        <f t="shared" si="3"/>
        <v>145</v>
      </c>
      <c r="Z145" s="62" t="e">
        <f ca="1">IF(DataFlow_Hide_Rows_Enabled,[1]!DCHideRow(SheetName,Y145,X145,1),Message_DataFlow_Disabled)</f>
        <v>#NAME?</v>
      </c>
      <c r="AA145" s="62" t="str">
        <v>Trade Interest receivable in respect of VAT for periods beginning after 31 December 2022</v>
      </c>
    </row>
    <row r="146" spans="2:27" hidden="1" x14ac:dyDescent="0.2">
      <c r="B146" s="102" t="str">
        <v>Interest receivable / payable in respect of PAYE</v>
      </c>
      <c r="C146" s="235"/>
      <c r="D146" s="235"/>
      <c r="E146" s="235"/>
      <c r="F146" s="235"/>
      <c r="G146" s="235"/>
      <c r="J146"/>
      <c r="K146" s="121" t="str">
        <v/>
      </c>
      <c r="L146" s="1" t="str">
        <v/>
      </c>
      <c r="M146"/>
      <c r="N146"/>
      <c r="P146" t="b">
        <f t="shared" si="4"/>
        <v>0</v>
      </c>
      <c r="X146" s="62" t="b">
        <f t="shared" si="5"/>
        <v>1</v>
      </c>
      <c r="Y146" s="62">
        <f t="shared" si="3"/>
        <v>146</v>
      </c>
      <c r="Z146" s="62" t="e">
        <f ca="1">IF(DataFlow_Hide_Rows_Enabled,[1]!DCHideRow(SheetName,Y146,X146,1),Message_DataFlow_Disabled)</f>
        <v>#NAME?</v>
      </c>
      <c r="AA146" s="62" t="str">
        <v>Trade Interest receivable / payable in respect of PAYE</v>
      </c>
    </row>
    <row r="147" spans="2:27" hidden="1" x14ac:dyDescent="0.2">
      <c r="B147" s="102" t="str">
        <v>Interest receivable / payable under interest rate or cross currency swap</v>
      </c>
      <c r="C147" s="235"/>
      <c r="D147" s="235"/>
      <c r="E147" s="235"/>
      <c r="F147" s="235"/>
      <c r="G147" s="235"/>
      <c r="J147"/>
      <c r="K147" s="121" t="str">
        <v/>
      </c>
      <c r="L147" s="1" t="str">
        <v/>
      </c>
      <c r="M147"/>
      <c r="N147"/>
      <c r="P147" t="b">
        <f t="shared" si="4"/>
        <v>0</v>
      </c>
      <c r="U147" s="62" t="b">
        <f>$U$135</f>
        <v>0</v>
      </c>
      <c r="X147" s="62" t="b">
        <f t="shared" si="5"/>
        <v>1</v>
      </c>
      <c r="Y147" s="62">
        <f t="shared" si="3"/>
        <v>147</v>
      </c>
      <c r="Z147" s="62" t="e">
        <f ca="1">IF(DataFlow_Hide_Rows_Enabled,[1]!DCHideRow(SheetName,Y147,X147,1),Message_DataFlow_Disabled)</f>
        <v>#NAME?</v>
      </c>
      <c r="AA147" s="62" t="str">
        <v>Trade Interest receivable / payable under interest rate or cross currency swap</v>
      </c>
    </row>
    <row r="148" spans="2:27" hidden="1" x14ac:dyDescent="0.2">
      <c r="B148" s="102" t="str">
        <v>Share of partnership loan relationship debits</v>
      </c>
      <c r="C148" s="235"/>
      <c r="D148" s="235"/>
      <c r="E148" s="235"/>
      <c r="F148" s="235"/>
      <c r="G148" s="235"/>
      <c r="J148"/>
      <c r="K148" s="121" t="str">
        <v/>
      </c>
      <c r="L148" s="1" t="str">
        <v/>
      </c>
      <c r="M148"/>
      <c r="N148"/>
      <c r="P148" t="b">
        <f t="shared" si="4"/>
        <v>0</v>
      </c>
      <c r="Q148" t="b">
        <f t="shared" si="4"/>
        <v>0</v>
      </c>
      <c r="X148" s="62" t="b">
        <f t="shared" si="5"/>
        <v>1</v>
      </c>
      <c r="Y148" s="62">
        <f t="shared" si="3"/>
        <v>148</v>
      </c>
      <c r="Z148" s="62" t="e">
        <f ca="1">IF(DataFlow_Hide_Rows_Enabled,[1]!DCHideRow(SheetName,Y148,X148,1),Message_DataFlow_Disabled)</f>
        <v>#NAME?</v>
      </c>
      <c r="AA148" s="62" t="str">
        <v>Trade Share of partnership loan relationship debits</v>
      </c>
    </row>
    <row r="149" spans="2:27" hidden="1" x14ac:dyDescent="0.2">
      <c r="B149" s="102" t="str">
        <v>Share of partnership loan relationship credits taxed as trading income</v>
      </c>
      <c r="C149" s="235"/>
      <c r="D149" s="235"/>
      <c r="E149" s="235"/>
      <c r="F149" s="235"/>
      <c r="G149" s="235"/>
      <c r="J149"/>
      <c r="K149" s="121" t="str">
        <v/>
      </c>
      <c r="L149" s="1" t="str">
        <v/>
      </c>
      <c r="M149"/>
      <c r="N149"/>
      <c r="P149" t="b">
        <f t="shared" si="4"/>
        <v>0</v>
      </c>
      <c r="Q149" t="b">
        <f t="shared" si="4"/>
        <v>0</v>
      </c>
      <c r="X149" s="62" t="b">
        <f t="shared" si="5"/>
        <v>1</v>
      </c>
      <c r="Y149" s="62">
        <f t="shared" si="3"/>
        <v>149</v>
      </c>
      <c r="Z149" s="62" t="e">
        <f ca="1">IF(DataFlow_Hide_Rows_Enabled,[1]!DCHideRow(SheetName,Y149,X149,1),Message_DataFlow_Disabled)</f>
        <v>#NAME?</v>
      </c>
      <c r="AA149" s="62" t="str">
        <v>Trade Share of partnership loan relationship credits taxed as trading income</v>
      </c>
    </row>
    <row r="150" spans="2:27" hidden="1" x14ac:dyDescent="0.2">
      <c r="B150" s="102" t="str">
        <v>Capitalised interest</v>
      </c>
      <c r="C150" s="235"/>
      <c r="D150" s="235"/>
      <c r="E150" s="235"/>
      <c r="F150" s="235"/>
      <c r="G150" s="235"/>
      <c r="J150"/>
      <c r="K150" s="121" t="str">
        <v/>
      </c>
      <c r="L150" s="1" t="str">
        <v/>
      </c>
      <c r="M150"/>
      <c r="N150"/>
      <c r="P150" t="b">
        <f t="shared" si="4"/>
        <v>0</v>
      </c>
      <c r="X150" s="62" t="b">
        <f t="shared" si="5"/>
        <v>1</v>
      </c>
      <c r="Y150" s="62">
        <f t="shared" si="3"/>
        <v>150</v>
      </c>
      <c r="Z150" s="62" t="e">
        <f ca="1">IF(DataFlow_Hide_Rows_Enabled,[1]!DCHideRow(SheetName,Y150,X150,1),Message_DataFlow_Disabled)</f>
        <v>#NAME?</v>
      </c>
      <c r="AA150" s="62" t="str">
        <v>Trade Capitalised interest</v>
      </c>
    </row>
    <row r="151" spans="2:27" hidden="1" x14ac:dyDescent="0.2">
      <c r="B151" s="102" t="str">
        <v xml:space="preserve">Other interest </v>
      </c>
      <c r="C151" s="235"/>
      <c r="D151" s="235"/>
      <c r="E151" s="235"/>
      <c r="F151" s="235"/>
      <c r="G151" s="235"/>
      <c r="J151"/>
      <c r="K151" s="121" t="str">
        <v/>
      </c>
      <c r="L151" s="1" t="str">
        <v/>
      </c>
      <c r="M151"/>
      <c r="N151"/>
      <c r="P151" t="b">
        <f t="shared" si="4"/>
        <v>0</v>
      </c>
      <c r="X151" s="62" t="b">
        <f t="shared" si="5"/>
        <v>1</v>
      </c>
      <c r="Y151" s="62">
        <f t="shared" si="3"/>
        <v>151</v>
      </c>
      <c r="Z151" s="62" t="e">
        <f ca="1">IF(DataFlow_Hide_Rows_Enabled,[1]!DCHideRow(SheetName,Y151,X151,1),Message_DataFlow_Disabled)</f>
        <v>#NAME?</v>
      </c>
      <c r="AA151" s="62" t="str">
        <v xml:space="preserve">Trade Other interest </v>
      </c>
    </row>
    <row r="152" spans="2:27" hidden="1" x14ac:dyDescent="0.2">
      <c r="B152" s="102" t="str">
        <v>Foreign exchange differences - trading</v>
      </c>
      <c r="C152" s="235"/>
      <c r="D152" s="235"/>
      <c r="E152" s="235"/>
      <c r="F152" s="235"/>
      <c r="G152" s="235"/>
      <c r="J152"/>
      <c r="K152" s="121" t="str">
        <v/>
      </c>
      <c r="L152" s="1" t="str">
        <v/>
      </c>
      <c r="M152"/>
      <c r="N152"/>
      <c r="P152" t="b">
        <f t="shared" si="4"/>
        <v>0</v>
      </c>
      <c r="X152" s="62" t="b">
        <f t="shared" si="5"/>
        <v>1</v>
      </c>
      <c r="Y152" s="62">
        <f t="shared" si="3"/>
        <v>152</v>
      </c>
      <c r="Z152" s="62" t="e">
        <f ca="1">IF(DataFlow_Hide_Rows_Enabled,[1]!DCHideRow(SheetName,Y152,X152,1),Message_DataFlow_Disabled)</f>
        <v>#NAME?</v>
      </c>
      <c r="AA152" s="62" t="str">
        <v>Trade Foreign exchange differences - trading</v>
      </c>
    </row>
    <row r="153" spans="2:27" hidden="1" x14ac:dyDescent="0.2">
      <c r="B153" s="102" t="str">
        <v>Foreign exchange differences - non-taxable / non-deductible</v>
      </c>
      <c r="C153" s="235"/>
      <c r="D153" s="235"/>
      <c r="E153" s="235"/>
      <c r="F153" s="235"/>
      <c r="G153" s="235"/>
      <c r="J153"/>
      <c r="K153" s="121" t="str">
        <v/>
      </c>
      <c r="L153" s="1" t="str">
        <v/>
      </c>
      <c r="M153"/>
      <c r="N153"/>
      <c r="P153" t="b">
        <f t="shared" si="4"/>
        <v>0</v>
      </c>
      <c r="X153" s="62" t="b">
        <f t="shared" si="5"/>
        <v>1</v>
      </c>
      <c r="Y153" s="62">
        <f t="shared" si="3"/>
        <v>153</v>
      </c>
      <c r="Z153" s="62" t="e">
        <f ca="1">IF(DataFlow_Hide_Rows_Enabled,[1]!DCHideRow(SheetName,Y153,X153,1),Message_DataFlow_Disabled)</f>
        <v>#NAME?</v>
      </c>
      <c r="AA153" s="62" t="str">
        <v>Trade Foreign exchange differences - non-taxable / non-deductible</v>
      </c>
    </row>
    <row r="154" spans="2:27" hidden="1" x14ac:dyDescent="0.2">
      <c r="B154" s="102" t="str">
        <v>Bank charges relating to loan relationships</v>
      </c>
      <c r="C154" s="235"/>
      <c r="D154" s="235"/>
      <c r="E154" s="235"/>
      <c r="F154" s="235"/>
      <c r="G154" s="235"/>
      <c r="J154"/>
      <c r="K154" s="121" t="str">
        <v/>
      </c>
      <c r="L154" s="1" t="str">
        <v/>
      </c>
      <c r="M154"/>
      <c r="N154"/>
      <c r="P154" t="b">
        <f t="shared" si="4"/>
        <v>0</v>
      </c>
      <c r="S154" t="b">
        <f t="shared" si="4"/>
        <v>0</v>
      </c>
      <c r="X154" s="62" t="b">
        <f t="shared" si="5"/>
        <v>1</v>
      </c>
      <c r="Y154" s="62">
        <f t="shared" si="3"/>
        <v>154</v>
      </c>
      <c r="Z154" s="62" t="e">
        <f ca="1">IF(DataFlow_Hide_Rows_Enabled,[1]!DCHideRow(SheetName,Y154,X154,1),Message_DataFlow_Disabled)</f>
        <v>#NAME?</v>
      </c>
      <c r="AA154" s="62" t="str">
        <v>Trade Bank charges relating to loan relationships</v>
      </c>
    </row>
    <row r="155" spans="2:27" hidden="1" x14ac:dyDescent="0.2">
      <c r="B155" s="102" t="str">
        <v>Other bank charges</v>
      </c>
      <c r="C155" s="235"/>
      <c r="D155" s="235"/>
      <c r="E155" s="235"/>
      <c r="F155" s="235"/>
      <c r="G155" s="235"/>
      <c r="J155"/>
      <c r="K155" s="121" t="str">
        <v/>
      </c>
      <c r="L155" s="1" t="str">
        <v/>
      </c>
      <c r="M155"/>
      <c r="N155"/>
      <c r="P155" t="b">
        <f t="shared" si="4"/>
        <v>0</v>
      </c>
      <c r="S155" t="b">
        <f t="shared" si="4"/>
        <v>0</v>
      </c>
      <c r="X155" s="62" t="b">
        <f t="shared" si="5"/>
        <v>1</v>
      </c>
      <c r="Y155" s="62">
        <f t="shared" si="3"/>
        <v>155</v>
      </c>
      <c r="Z155" s="62" t="e">
        <f ca="1">IF(DataFlow_Hide_Rows_Enabled,[1]!DCHideRow(SheetName,Y155,X155,1),Message_DataFlow_Disabled)</f>
        <v>#NAME?</v>
      </c>
      <c r="AA155" s="62" t="str">
        <v>Trade Other bank charges</v>
      </c>
    </row>
    <row r="156" spans="2:27" hidden="1" x14ac:dyDescent="0.2">
      <c r="B156" s="102" t="str">
        <v>Amortisation of financing costs</v>
      </c>
      <c r="C156" s="235"/>
      <c r="D156" s="235"/>
      <c r="E156" s="235"/>
      <c r="F156" s="235"/>
      <c r="G156" s="235"/>
      <c r="J156"/>
      <c r="K156" s="121" t="str">
        <v/>
      </c>
      <c r="L156" s="1" t="str">
        <v/>
      </c>
      <c r="M156"/>
      <c r="N156"/>
      <c r="P156" t="b">
        <f t="shared" si="4"/>
        <v>0</v>
      </c>
      <c r="X156" s="62" t="b">
        <f t="shared" si="5"/>
        <v>1</v>
      </c>
      <c r="Y156" s="62">
        <f t="shared" si="3"/>
        <v>156</v>
      </c>
      <c r="Z156" s="62" t="e">
        <f ca="1">IF(DataFlow_Hide_Rows_Enabled,[1]!DCHideRow(SheetName,Y156,X156,1),Message_DataFlow_Disabled)</f>
        <v>#NAME?</v>
      </c>
      <c r="AA156" s="62" t="str">
        <v>Trade Amortisation of financing costs</v>
      </c>
    </row>
    <row r="157" spans="2:27" hidden="1" x14ac:dyDescent="0.2">
      <c r="B157" s="102" t="str">
        <v xml:space="preserve">Bad debts / impairments - third party - specific </v>
      </c>
      <c r="C157" s="235"/>
      <c r="D157" s="235"/>
      <c r="E157" s="235"/>
      <c r="F157" s="235"/>
      <c r="G157" s="235"/>
      <c r="J157"/>
      <c r="K157" s="121" t="str">
        <v/>
      </c>
      <c r="L157" s="1" t="str">
        <v/>
      </c>
      <c r="M157"/>
      <c r="N157"/>
      <c r="P157" t="b">
        <f t="shared" si="4"/>
        <v>0</v>
      </c>
      <c r="R157" t="b">
        <f t="shared" si="4"/>
        <v>0</v>
      </c>
      <c r="X157" s="62" t="b">
        <f t="shared" si="5"/>
        <v>1</v>
      </c>
      <c r="Y157" s="62">
        <f t="shared" si="3"/>
        <v>157</v>
      </c>
      <c r="Z157" s="62" t="e">
        <f ca="1">IF(DataFlow_Hide_Rows_Enabled,[1]!DCHideRow(SheetName,Y157,X157,1),Message_DataFlow_Disabled)</f>
        <v>#NAME?</v>
      </c>
      <c r="AA157" s="62" t="str">
        <v xml:space="preserve">Trade Bad debts / impairments - third party - specific </v>
      </c>
    </row>
    <row r="158" spans="2:27" hidden="1" x14ac:dyDescent="0.2">
      <c r="B158" s="102" t="str">
        <v>Bad debts / impairments - connected companies</v>
      </c>
      <c r="C158" s="235"/>
      <c r="D158" s="235"/>
      <c r="E158" s="235"/>
      <c r="F158" s="235"/>
      <c r="G158" s="235"/>
      <c r="J158"/>
      <c r="K158" s="121" t="str">
        <v/>
      </c>
      <c r="L158" s="1" t="str">
        <v/>
      </c>
      <c r="M158"/>
      <c r="N158"/>
      <c r="P158" t="b">
        <f t="shared" si="4"/>
        <v>0</v>
      </c>
      <c r="R158" t="b">
        <f t="shared" si="4"/>
        <v>0</v>
      </c>
      <c r="X158" s="62" t="b">
        <f t="shared" si="5"/>
        <v>1</v>
      </c>
      <c r="Y158" s="62">
        <f t="shared" si="3"/>
        <v>158</v>
      </c>
      <c r="Z158" s="62" t="e">
        <f ca="1">IF(DataFlow_Hide_Rows_Enabled,[1]!DCHideRow(SheetName,Y158,X158,1),Message_DataFlow_Disabled)</f>
        <v>#NAME?</v>
      </c>
      <c r="AA158" s="62" t="str">
        <v>Trade Bad debts / impairments - connected companies</v>
      </c>
    </row>
    <row r="159" spans="2:27" hidden="1" x14ac:dyDescent="0.2">
      <c r="B159" s="102" t="str">
        <v>Bad debts / impairments - other connected parties</v>
      </c>
      <c r="C159" s="235"/>
      <c r="D159" s="235"/>
      <c r="E159" s="235"/>
      <c r="F159" s="235"/>
      <c r="G159" s="235"/>
      <c r="J159"/>
      <c r="K159" s="121" t="str">
        <v/>
      </c>
      <c r="L159" s="1" t="str">
        <v/>
      </c>
      <c r="M159"/>
      <c r="N159"/>
      <c r="P159" t="b">
        <f t="shared" si="4"/>
        <v>0</v>
      </c>
      <c r="R159" t="b">
        <f t="shared" si="4"/>
        <v>0</v>
      </c>
      <c r="X159" s="62" t="b">
        <f t="shared" si="5"/>
        <v>1</v>
      </c>
      <c r="Y159" s="62">
        <f t="shared" si="3"/>
        <v>159</v>
      </c>
      <c r="Z159" s="62" t="e">
        <f ca="1">IF(DataFlow_Hide_Rows_Enabled,[1]!DCHideRow(SheetName,Y159,X159,1),Message_DataFlow_Disabled)</f>
        <v>#NAME?</v>
      </c>
      <c r="AA159" s="62" t="str">
        <v>Trade Bad debts / impairments - other connected parties</v>
      </c>
    </row>
    <row r="160" spans="2:27" hidden="1" x14ac:dyDescent="0.2">
      <c r="B160" s="102" t="str">
        <v xml:space="preserve">Fair value movements - third party debt </v>
      </c>
      <c r="C160" s="235"/>
      <c r="D160" s="235"/>
      <c r="E160" s="235"/>
      <c r="F160" s="235"/>
      <c r="G160" s="235"/>
      <c r="J160"/>
      <c r="K160" s="121" t="str">
        <v/>
      </c>
      <c r="L160" s="1" t="str">
        <v/>
      </c>
      <c r="M160"/>
      <c r="N160"/>
      <c r="P160" t="b">
        <f t="shared" si="4"/>
        <v>0</v>
      </c>
      <c r="W160" t="b">
        <f t="shared" si="4"/>
        <v>0</v>
      </c>
      <c r="X160" s="62" t="b">
        <f t="shared" si="5"/>
        <v>1</v>
      </c>
      <c r="Y160" s="62">
        <f t="shared" si="3"/>
        <v>160</v>
      </c>
      <c r="Z160" s="62" t="e">
        <f ca="1">IF(DataFlow_Hide_Rows_Enabled,[1]!DCHideRow(SheetName,Y160,X160,1),Message_DataFlow_Disabled)</f>
        <v>#NAME?</v>
      </c>
      <c r="AA160" s="62" t="str">
        <v xml:space="preserve">Trade Fair value movements - third party debt </v>
      </c>
    </row>
    <row r="161" spans="1:27" hidden="1" x14ac:dyDescent="0.2">
      <c r="B161" s="102" t="str">
        <v>Fair value movements - connected company debt</v>
      </c>
      <c r="C161" s="235"/>
      <c r="D161" s="235"/>
      <c r="E161" s="235"/>
      <c r="F161" s="235"/>
      <c r="G161" s="235"/>
      <c r="J161"/>
      <c r="K161" s="121" t="str">
        <v/>
      </c>
      <c r="L161" s="1" t="str">
        <v/>
      </c>
      <c r="M161"/>
      <c r="N161"/>
      <c r="P161" t="b">
        <f t="shared" si="4"/>
        <v>0</v>
      </c>
      <c r="W161" t="b">
        <f t="shared" si="4"/>
        <v>0</v>
      </c>
      <c r="X161" s="62" t="b">
        <f t="shared" si="5"/>
        <v>1</v>
      </c>
      <c r="Y161" s="62">
        <f t="shared" si="3"/>
        <v>161</v>
      </c>
      <c r="Z161" s="62" t="e">
        <f ca="1">IF(DataFlow_Hide_Rows_Enabled,[1]!DCHideRow(SheetName,Y161,X161,1),Message_DataFlow_Disabled)</f>
        <v>#NAME?</v>
      </c>
      <c r="AA161" s="62" t="str">
        <v>Trade Fair value movements - connected company debt</v>
      </c>
    </row>
    <row r="162" spans="1:27" hidden="1" x14ac:dyDescent="0.2">
      <c r="B162" s="102" t="str">
        <v xml:space="preserve">Fair value movements - profit participating loans </v>
      </c>
      <c r="C162" s="235"/>
      <c r="D162" s="235"/>
      <c r="E162" s="235"/>
      <c r="F162" s="235"/>
      <c r="G162" s="235"/>
      <c r="J162"/>
      <c r="K162" s="121" t="str">
        <v/>
      </c>
      <c r="L162" s="1" t="str">
        <v/>
      </c>
      <c r="M162"/>
      <c r="N162"/>
      <c r="P162" t="b">
        <f t="shared" si="4"/>
        <v>0</v>
      </c>
      <c r="W162" t="b">
        <f t="shared" si="4"/>
        <v>0</v>
      </c>
      <c r="X162" s="62" t="b">
        <f t="shared" si="5"/>
        <v>1</v>
      </c>
      <c r="Y162" s="62">
        <f t="shared" si="3"/>
        <v>162</v>
      </c>
      <c r="Z162" s="62" t="e">
        <f ca="1">IF(DataFlow_Hide_Rows_Enabled,[1]!DCHideRow(SheetName,Y162,X162,1),Message_DataFlow_Disabled)</f>
        <v>#NAME?</v>
      </c>
      <c r="AA162" s="62" t="str">
        <v xml:space="preserve">Trade Fair value movements - profit participating loans </v>
      </c>
    </row>
    <row r="163" spans="1:27" hidden="1" x14ac:dyDescent="0.2">
      <c r="B163" s="102" t="str">
        <v>Debit / credit arising on release of debt</v>
      </c>
      <c r="C163" s="235"/>
      <c r="D163" s="235"/>
      <c r="E163" s="235"/>
      <c r="F163" s="235"/>
      <c r="G163" s="235"/>
      <c r="J163"/>
      <c r="K163" s="121" t="str">
        <v/>
      </c>
      <c r="L163" s="1" t="str">
        <v/>
      </c>
      <c r="M163"/>
      <c r="N163"/>
      <c r="P163" t="b">
        <f t="shared" si="4"/>
        <v>0</v>
      </c>
      <c r="X163" s="62" t="b">
        <f t="shared" si="5"/>
        <v>1</v>
      </c>
      <c r="Y163" s="62">
        <f t="shared" si="3"/>
        <v>163</v>
      </c>
      <c r="Z163" s="62" t="e">
        <f ca="1">IF(DataFlow_Hide_Rows_Enabled,[1]!DCHideRow(SheetName,Y163,X163,1),Message_DataFlow_Disabled)</f>
        <v>#NAME?</v>
      </c>
      <c r="AA163" s="62" t="str">
        <v>Trade Debit / credit arising on release of debt</v>
      </c>
    </row>
    <row r="164" spans="1:27" hidden="1" x14ac:dyDescent="0.2">
      <c r="B164" s="102" t="str">
        <v>Fair value movements on derivatives</v>
      </c>
      <c r="C164" s="235"/>
      <c r="D164" s="235"/>
      <c r="E164" s="235"/>
      <c r="F164" s="235"/>
      <c r="G164" s="235"/>
      <c r="J164"/>
      <c r="K164" s="121" t="str">
        <v/>
      </c>
      <c r="L164" s="1" t="str">
        <v/>
      </c>
      <c r="M164"/>
      <c r="N164"/>
      <c r="P164" t="b">
        <f t="shared" si="4"/>
        <v>0</v>
      </c>
      <c r="U164" s="62" t="b">
        <f>$U$135</f>
        <v>0</v>
      </c>
      <c r="W164"/>
      <c r="X164" s="62" t="b">
        <f t="shared" si="5"/>
        <v>1</v>
      </c>
      <c r="Y164" s="62">
        <f t="shared" si="3"/>
        <v>164</v>
      </c>
      <c r="Z164" s="62" t="e">
        <f ca="1">IF(DataFlow_Hide_Rows_Enabled,[1]!DCHideRow(SheetName,Y164,X164,1),Message_DataFlow_Disabled)</f>
        <v>#NAME?</v>
      </c>
      <c r="AA164" s="62" t="str">
        <v>Trade Fair value movements on derivatives</v>
      </c>
    </row>
    <row r="165" spans="1:27" hidden="1" x14ac:dyDescent="0.2">
      <c r="B165" s="102" t="str">
        <v>Fair value movements on bond funds</v>
      </c>
      <c r="C165" s="235"/>
      <c r="D165" s="235"/>
      <c r="E165" s="235"/>
      <c r="F165" s="235"/>
      <c r="G165" s="235"/>
      <c r="J165"/>
      <c r="K165" s="121" t="str">
        <v/>
      </c>
      <c r="L165" s="1" t="str">
        <v/>
      </c>
      <c r="M165"/>
      <c r="N165"/>
      <c r="P165" t="b">
        <f t="shared" si="4"/>
        <v>0</v>
      </c>
      <c r="V165" s="62" t="b">
        <f>$V$135</f>
        <v>0</v>
      </c>
      <c r="W165"/>
      <c r="X165" s="62" t="b">
        <f t="shared" si="5"/>
        <v>1</v>
      </c>
      <c r="Y165" s="62">
        <f t="shared" si="3"/>
        <v>165</v>
      </c>
      <c r="Z165" s="62" t="e">
        <f ca="1">IF(DataFlow_Hide_Rows_Enabled,[1]!DCHideRow(SheetName,Y165,X165,1),Message_DataFlow_Disabled)</f>
        <v>#NAME?</v>
      </c>
      <c r="AA165" s="62" t="str">
        <v>Trade Fair value movements on bond funds</v>
      </c>
    </row>
    <row r="166" spans="1:27" hidden="1" x14ac:dyDescent="0.2">
      <c r="B166" s="102" t="str">
        <v>Fair value movements on Index linked gilts</v>
      </c>
      <c r="C166" s="235"/>
      <c r="D166" s="235"/>
      <c r="E166" s="235"/>
      <c r="F166" s="235"/>
      <c r="G166" s="235"/>
      <c r="J166"/>
      <c r="K166" s="121" t="str">
        <v/>
      </c>
      <c r="L166" s="1" t="str">
        <v/>
      </c>
      <c r="M166"/>
      <c r="N166"/>
      <c r="P166" t="b">
        <f t="shared" si="4"/>
        <v>0</v>
      </c>
      <c r="V166" s="62" t="b">
        <f t="shared" ref="V166:V167" si="6">$V$135</f>
        <v>0</v>
      </c>
      <c r="W166"/>
      <c r="X166" s="62" t="b">
        <f t="shared" si="5"/>
        <v>1</v>
      </c>
      <c r="Y166" s="62">
        <f t="shared" si="3"/>
        <v>166</v>
      </c>
      <c r="Z166" s="62" t="e">
        <f ca="1">IF(DataFlow_Hide_Rows_Enabled,[1]!DCHideRow(SheetName,Y166,X166,1),Message_DataFlow_Disabled)</f>
        <v>#NAME?</v>
      </c>
      <c r="AA166" s="62" t="str">
        <v>Trade Fair value movements on Index linked gilts</v>
      </c>
    </row>
    <row r="167" spans="1:27" hidden="1" x14ac:dyDescent="0.2">
      <c r="B167" s="102" t="str">
        <v>Income from gilts and bonds</v>
      </c>
      <c r="C167" s="235"/>
      <c r="D167" s="235"/>
      <c r="E167" s="235"/>
      <c r="F167" s="235"/>
      <c r="G167" s="235"/>
      <c r="J167"/>
      <c r="K167" s="121" t="str">
        <v/>
      </c>
      <c r="L167" s="1" t="str">
        <v/>
      </c>
      <c r="M167"/>
      <c r="N167"/>
      <c r="P167" t="b">
        <f t="shared" si="4"/>
        <v>0</v>
      </c>
      <c r="V167" s="62" t="b">
        <f t="shared" si="6"/>
        <v>0</v>
      </c>
      <c r="X167" s="62" t="b">
        <f t="shared" si="5"/>
        <v>1</v>
      </c>
      <c r="Y167" s="62">
        <f t="shared" si="3"/>
        <v>167</v>
      </c>
      <c r="Z167" s="62" t="e">
        <f ca="1">IF(DataFlow_Hide_Rows_Enabled,[1]!DCHideRow(SheetName,Y167,X167,1),Message_DataFlow_Disabled)</f>
        <v>#NAME?</v>
      </c>
      <c r="AA167" s="62" t="str">
        <v>Trade Income from gilts and bonds</v>
      </c>
    </row>
    <row r="168" spans="1:27" hidden="1" x14ac:dyDescent="0.2">
      <c r="B168" s="102" t="str">
        <v>Other loan relationship amounts</v>
      </c>
      <c r="C168" s="235"/>
      <c r="D168" s="235"/>
      <c r="E168" s="235"/>
      <c r="F168" s="235"/>
      <c r="G168" s="235"/>
      <c r="J168"/>
      <c r="K168" s="121" t="str">
        <v/>
      </c>
      <c r="L168" s="1" t="str">
        <v/>
      </c>
      <c r="M168"/>
      <c r="N168"/>
      <c r="P168" t="b">
        <f t="shared" si="4"/>
        <v>0</v>
      </c>
      <c r="X168" s="62" t="b">
        <f t="shared" si="5"/>
        <v>1</v>
      </c>
      <c r="Y168" s="62">
        <f t="shared" si="3"/>
        <v>168</v>
      </c>
      <c r="Z168" s="62" t="e">
        <f ca="1">IF(DataFlow_Hide_Rows_Enabled,[1]!DCHideRow(SheetName,Y168,X168,1),Message_DataFlow_Disabled)</f>
        <v>#NAME?</v>
      </c>
      <c r="AA168" s="62" t="str">
        <v>Trade Other loan relationship amounts</v>
      </c>
    </row>
    <row r="169" spans="1:27" hidden="1" x14ac:dyDescent="0.2">
      <c r="B169" s="102" t="str">
        <v>Other non-loan relationship amounts</v>
      </c>
      <c r="C169" s="235"/>
      <c r="D169" s="235"/>
      <c r="E169" s="235"/>
      <c r="F169" s="235"/>
      <c r="G169" s="235"/>
      <c r="J169"/>
      <c r="K169" s="121" t="str">
        <v/>
      </c>
      <c r="L169" s="1" t="str">
        <v/>
      </c>
      <c r="M169"/>
      <c r="N169"/>
      <c r="P169" t="b">
        <f t="shared" si="4"/>
        <v>0</v>
      </c>
      <c r="X169" s="62" t="b">
        <f t="shared" si="5"/>
        <v>1</v>
      </c>
      <c r="Y169" s="62">
        <f t="shared" si="3"/>
        <v>169</v>
      </c>
      <c r="Z169" s="62" t="e">
        <f ca="1">IF(DataFlow_Hide_Rows_Enabled,[1]!DCHideRow(SheetName,Y169,X169,1),Message_DataFlow_Disabled)</f>
        <v>#NAME?</v>
      </c>
      <c r="AA169" s="62" t="str">
        <v>Trade Other non-loan relationship amounts</v>
      </c>
    </row>
    <row r="170" spans="1:27" hidden="1" x14ac:dyDescent="0.2">
      <c r="B170" s="102" t="str">
        <v>Legal and professional - expenses incurred on loan relationships</v>
      </c>
      <c r="C170" s="235"/>
      <c r="D170" s="235"/>
      <c r="E170" s="235"/>
      <c r="F170" s="235"/>
      <c r="G170" s="235"/>
      <c r="J170"/>
      <c r="K170" s="121" t="str">
        <v/>
      </c>
      <c r="L170" s="1" t="str">
        <v/>
      </c>
      <c r="M170"/>
      <c r="N170"/>
      <c r="P170" t="b">
        <f t="shared" si="4"/>
        <v>0</v>
      </c>
      <c r="T170" t="b">
        <f t="shared" si="4"/>
        <v>0</v>
      </c>
      <c r="X170" s="62" t="b">
        <f t="shared" si="5"/>
        <v>1</v>
      </c>
      <c r="Y170" s="62">
        <f t="shared" si="3"/>
        <v>170</v>
      </c>
      <c r="Z170" s="62" t="e">
        <f ca="1">IF(DataFlow_Hide_Rows_Enabled,[1]!DCHideRow(SheetName,Y170,X170,1),Message_DataFlow_Disabled)</f>
        <v>#NAME?</v>
      </c>
      <c r="AA170" s="62" t="str">
        <v>Trade Legal and professional - expenses incurred on loan relationships</v>
      </c>
    </row>
    <row r="171" spans="1:27" hidden="1" x14ac:dyDescent="0.2">
      <c r="B171" s="102" t="str">
        <v>Legal and professional - expenses incurred on derivative contracts</v>
      </c>
      <c r="C171" s="235"/>
      <c r="D171" s="235"/>
      <c r="E171" s="235"/>
      <c r="F171" s="235"/>
      <c r="G171" s="235"/>
      <c r="J171"/>
      <c r="K171" s="121" t="str">
        <v/>
      </c>
      <c r="L171" s="1" t="str">
        <v/>
      </c>
      <c r="M171"/>
      <c r="N171"/>
      <c r="P171" t="b">
        <f t="shared" si="4"/>
        <v>0</v>
      </c>
      <c r="T171" t="b">
        <f t="shared" si="4"/>
        <v>0</v>
      </c>
      <c r="X171" s="62" t="b">
        <f t="shared" si="5"/>
        <v>1</v>
      </c>
      <c r="Y171" s="62">
        <f t="shared" si="3"/>
        <v>171</v>
      </c>
      <c r="Z171" s="62" t="e">
        <f ca="1">IF(DataFlow_Hide_Rows_Enabled,[1]!DCHideRow(SheetName,Y171,X171,1),Message_DataFlow_Disabled)</f>
        <v>#NAME?</v>
      </c>
      <c r="AA171" s="62" t="str">
        <v>Trade Legal and professional - expenses incurred on derivative contracts</v>
      </c>
    </row>
    <row r="172" spans="1:27" customFormat="1" hidden="1" x14ac:dyDescent="0.2">
      <c r="K172" t="str">
        <v/>
      </c>
      <c r="L172" t="str">
        <v/>
      </c>
      <c r="P172" t="b">
        <f t="shared" si="4"/>
        <v>0</v>
      </c>
      <c r="X172" s="62" t="b">
        <f t="shared" si="5"/>
        <v>1</v>
      </c>
      <c r="Y172" s="62">
        <f t="shared" si="3"/>
        <v>172</v>
      </c>
      <c r="Z172" s="62" t="e">
        <f ca="1">IF(DataFlow_Hide_Rows_Enabled,[1]!DCHideRow(SheetName,Y172,X172,1),Message_DataFlow_Disabled)</f>
        <v>#NAME?</v>
      </c>
    </row>
    <row r="173" spans="1:27" customFormat="1" ht="15.75" x14ac:dyDescent="0.25">
      <c r="A173" s="70" t="s">
        <v>1083</v>
      </c>
      <c r="K173" t="str">
        <v/>
      </c>
      <c r="L173" t="str">
        <v/>
      </c>
      <c r="U173" s="62"/>
      <c r="V173" s="62"/>
      <c r="X173" s="62" t="b">
        <f t="shared" si="5"/>
        <v>0</v>
      </c>
      <c r="Y173" s="62">
        <f t="shared" si="3"/>
        <v>173</v>
      </c>
      <c r="Z173" s="62"/>
    </row>
    <row r="174" spans="1:27" customFormat="1" x14ac:dyDescent="0.2">
      <c r="B174" t="str" cm="1">
        <f t="array" ref="B174:B210">_xlfn.VSTACK("",'Loan relationships summary'!B$44:B$79)</f>
        <v/>
      </c>
      <c r="K174" t="str">
        <v/>
      </c>
      <c r="L174" t="str">
        <v/>
      </c>
      <c r="U174" s="62"/>
      <c r="V174" s="62"/>
      <c r="X174" s="62" t="b">
        <f t="shared" si="5"/>
        <v>0</v>
      </c>
      <c r="Y174" s="62">
        <f t="shared" si="3"/>
        <v>174</v>
      </c>
      <c r="Z174" s="62"/>
      <c r="AA174" t="str" cm="1">
        <f t="array" ref="AA174:AA210">_xlfn.VSTACK("",'Loan relationships summary'!V$44:V$79)</f>
        <v/>
      </c>
    </row>
    <row r="175" spans="1:27" x14ac:dyDescent="0.2">
      <c r="B175" s="102" t="str">
        <v>Bank interest payable</v>
      </c>
      <c r="C175" s="235"/>
      <c r="D175" s="235"/>
      <c r="E175" s="235"/>
      <c r="F175" s="235"/>
      <c r="G175" s="235"/>
      <c r="J175"/>
      <c r="K175" s="121" t="str">
        <v/>
      </c>
      <c r="L175" s="1" t="str">
        <v/>
      </c>
      <c r="M175"/>
      <c r="N175"/>
      <c r="X175" s="62" t="b">
        <f t="shared" si="5"/>
        <v>0</v>
      </c>
      <c r="Y175" s="62">
        <f t="shared" si="3"/>
        <v>175</v>
      </c>
      <c r="Z175" s="62" t="e">
        <f ca="1">IF(DataFlow_Hide_Rows_Enabled,[1]!DCHideRow(SheetName,Y175,X175,1),Message_DataFlow_Disabled)</f>
        <v>#NAME?</v>
      </c>
      <c r="AA175" s="62" t="str">
        <v>Non-trade Bank interest payable</v>
      </c>
    </row>
    <row r="176" spans="1:27" x14ac:dyDescent="0.2">
      <c r="B176" s="102" t="str">
        <v>Bank interest receivable</v>
      </c>
      <c r="C176" s="235"/>
      <c r="D176" s="235"/>
      <c r="E176" s="235"/>
      <c r="F176" s="235"/>
      <c r="G176" s="235"/>
      <c r="J176"/>
      <c r="K176" s="121" t="str">
        <v/>
      </c>
      <c r="L176" s="1" t="str">
        <v/>
      </c>
      <c r="M176"/>
      <c r="N176"/>
      <c r="X176" s="62" t="b">
        <f t="shared" si="5"/>
        <v>0</v>
      </c>
      <c r="Y176" s="62">
        <f t="shared" si="3"/>
        <v>176</v>
      </c>
      <c r="Z176" s="62" t="e">
        <f ca="1">IF(DataFlow_Hide_Rows_Enabled,[1]!DCHideRow(SheetName,Y176,X176,1),Message_DataFlow_Disabled)</f>
        <v>#NAME?</v>
      </c>
      <c r="AA176" s="62" t="str">
        <v>Non-trade Bank interest receivable</v>
      </c>
    </row>
    <row r="177" spans="2:27" x14ac:dyDescent="0.2">
      <c r="B177" s="102" t="str">
        <v>Intercompany interest payable</v>
      </c>
      <c r="C177" s="235"/>
      <c r="D177" s="235"/>
      <c r="E177" s="235"/>
      <c r="F177" s="235"/>
      <c r="G177" s="235"/>
      <c r="J177"/>
      <c r="K177" s="121" t="str">
        <v/>
      </c>
      <c r="L177" s="1" t="str">
        <v/>
      </c>
      <c r="M177"/>
      <c r="N177"/>
      <c r="X177" s="62" t="b">
        <f t="shared" si="5"/>
        <v>0</v>
      </c>
      <c r="Y177" s="62">
        <f t="shared" si="3"/>
        <v>177</v>
      </c>
      <c r="Z177" s="62" t="e">
        <f ca="1">IF(DataFlow_Hide_Rows_Enabled,[1]!DCHideRow(SheetName,Y177,X177,1),Message_DataFlow_Disabled)</f>
        <v>#NAME?</v>
      </c>
      <c r="AA177" s="62" t="str">
        <v>Non-trade Intercompany interest payable</v>
      </c>
    </row>
    <row r="178" spans="2:27" x14ac:dyDescent="0.2">
      <c r="B178" s="102" t="str">
        <v>Intercompany interest receivable</v>
      </c>
      <c r="C178" s="235"/>
      <c r="D178" s="235"/>
      <c r="E178" s="235"/>
      <c r="F178" s="235"/>
      <c r="G178" s="235"/>
      <c r="J178"/>
      <c r="K178" s="121" t="str">
        <v/>
      </c>
      <c r="L178" s="1" t="str">
        <v/>
      </c>
      <c r="M178"/>
      <c r="N178"/>
      <c r="X178" s="62" t="b">
        <f t="shared" si="5"/>
        <v>0</v>
      </c>
      <c r="Y178" s="62">
        <f t="shared" si="3"/>
        <v>178</v>
      </c>
      <c r="Z178" s="62" t="e">
        <f ca="1">IF(DataFlow_Hide_Rows_Enabled,[1]!DCHideRow(SheetName,Y178,X178,1),Message_DataFlow_Disabled)</f>
        <v>#NAME?</v>
      </c>
      <c r="AA178" s="62" t="str">
        <v>Non-trade Intercompany interest receivable</v>
      </c>
    </row>
    <row r="179" spans="2:27" x14ac:dyDescent="0.2">
      <c r="B179" s="102" t="str">
        <v>Interest payable in respect of VAT</v>
      </c>
      <c r="C179" s="235"/>
      <c r="D179" s="235"/>
      <c r="E179" s="235"/>
      <c r="F179" s="235"/>
      <c r="G179" s="235"/>
      <c r="J179"/>
      <c r="K179" s="121" t="str">
        <v/>
      </c>
      <c r="L179" s="1" t="str">
        <v/>
      </c>
      <c r="M179"/>
      <c r="N179"/>
      <c r="X179" s="62" t="b">
        <f t="shared" si="5"/>
        <v>0</v>
      </c>
      <c r="Y179" s="62">
        <f t="shared" si="3"/>
        <v>179</v>
      </c>
      <c r="Z179" s="62" t="e">
        <f ca="1">IF(DataFlow_Hide_Rows_Enabled,[1]!DCHideRow(SheetName,Y179,X179,1),Message_DataFlow_Disabled)</f>
        <v>#NAME?</v>
      </c>
      <c r="AA179" s="62" t="str">
        <v>Non-trade Interest payable in respect of VAT</v>
      </c>
    </row>
    <row r="180" spans="2:27" x14ac:dyDescent="0.2">
      <c r="B180" s="102" t="str">
        <v>Interest receivable in respect of VAT for periods beginning before 1 January 2023</v>
      </c>
      <c r="C180" s="235"/>
      <c r="D180" s="235"/>
      <c r="E180" s="235"/>
      <c r="F180" s="235"/>
      <c r="G180" s="235"/>
      <c r="J180"/>
      <c r="K180" s="121" t="str">
        <v/>
      </c>
      <c r="L180" s="1" t="str">
        <v/>
      </c>
      <c r="M180"/>
      <c r="N180"/>
      <c r="X180" s="62" t="b">
        <f t="shared" si="5"/>
        <v>0</v>
      </c>
      <c r="Y180" s="62">
        <f t="shared" si="3"/>
        <v>180</v>
      </c>
      <c r="Z180" s="62" t="e">
        <f ca="1">IF(DataFlow_Hide_Rows_Enabled,[1]!DCHideRow(SheetName,Y180,X180,1),Message_DataFlow_Disabled)</f>
        <v>#NAME?</v>
      </c>
      <c r="AA180" s="62" t="str">
        <v>Non-trade Interest receivable in respect of VAT for periods beginning before 1 January 2023</v>
      </c>
    </row>
    <row r="181" spans="2:27" x14ac:dyDescent="0.2">
      <c r="B181" s="102" t="str">
        <v>Interest receivable in respect of VAT for periods beginning after 31 December 2022</v>
      </c>
      <c r="C181" s="235"/>
      <c r="D181" s="235"/>
      <c r="E181" s="235"/>
      <c r="F181" s="235"/>
      <c r="G181" s="235"/>
      <c r="J181"/>
      <c r="K181" s="121" t="str">
        <v/>
      </c>
      <c r="L181" s="1" t="str">
        <v/>
      </c>
      <c r="M181"/>
      <c r="N181"/>
      <c r="X181" s="62" t="b">
        <f t="shared" si="5"/>
        <v>0</v>
      </c>
      <c r="Y181" s="62">
        <f t="shared" si="3"/>
        <v>181</v>
      </c>
      <c r="Z181" s="62" t="e">
        <f ca="1">IF(DataFlow_Hide_Rows_Enabled,[1]!DCHideRow(SheetName,Y181,X181,1),Message_DataFlow_Disabled)</f>
        <v>#NAME?</v>
      </c>
      <c r="AA181" s="62" t="str">
        <v>Non-trade Interest receivable in respect of VAT for periods beginning after 31 December 2022</v>
      </c>
    </row>
    <row r="182" spans="2:27" x14ac:dyDescent="0.2">
      <c r="B182" s="102" t="str">
        <v>Interest receivable / payable in respect of PAYE</v>
      </c>
      <c r="C182" s="235"/>
      <c r="D182" s="235"/>
      <c r="E182" s="235"/>
      <c r="F182" s="235"/>
      <c r="G182" s="235"/>
      <c r="J182"/>
      <c r="K182" s="121" t="str">
        <v/>
      </c>
      <c r="L182" s="1" t="str">
        <v/>
      </c>
      <c r="M182"/>
      <c r="N182"/>
      <c r="X182" s="62" t="b">
        <f t="shared" si="5"/>
        <v>0</v>
      </c>
      <c r="Y182" s="62">
        <f t="shared" si="3"/>
        <v>182</v>
      </c>
      <c r="Z182" s="62" t="e">
        <f ca="1">IF(DataFlow_Hide_Rows_Enabled,[1]!DCHideRow(SheetName,Y182,X182,1),Message_DataFlow_Disabled)</f>
        <v>#NAME?</v>
      </c>
      <c r="AA182" s="62" t="str">
        <v>Non-trade Interest receivable / payable in respect of PAYE</v>
      </c>
    </row>
    <row r="183" spans="2:27" x14ac:dyDescent="0.2">
      <c r="B183" s="102" t="str">
        <v>Interest receivable / payable in respect of CT</v>
      </c>
      <c r="C183" s="235"/>
      <c r="D183" s="235"/>
      <c r="E183" s="235"/>
      <c r="F183" s="235"/>
      <c r="G183" s="235"/>
      <c r="J183"/>
      <c r="K183" s="121" t="str">
        <v/>
      </c>
      <c r="L183" s="1" t="str">
        <v/>
      </c>
      <c r="M183"/>
      <c r="N183"/>
      <c r="X183" s="62" t="b">
        <f t="shared" si="5"/>
        <v>0</v>
      </c>
      <c r="Y183" s="62">
        <f t="shared" si="3"/>
        <v>183</v>
      </c>
      <c r="Z183" s="62" t="e">
        <f ca="1">IF(DataFlow_Hide_Rows_Enabled,[1]!DCHideRow(SheetName,Y183,X183,1),Message_DataFlow_Disabled)</f>
        <v>#NAME?</v>
      </c>
      <c r="AA183" s="62" t="str">
        <v>Non-trade Interest receivable / payable in respect of CT</v>
      </c>
    </row>
    <row r="184" spans="2:27" x14ac:dyDescent="0.2">
      <c r="B184" s="102" t="str">
        <v>Interest receivable / payable in respect of foreign CT</v>
      </c>
      <c r="C184" s="235"/>
      <c r="D184" s="235"/>
      <c r="E184" s="235"/>
      <c r="F184" s="235"/>
      <c r="G184" s="235"/>
      <c r="J184"/>
      <c r="K184" s="121" t="str">
        <v/>
      </c>
      <c r="L184" s="1" t="str">
        <v/>
      </c>
      <c r="M184"/>
      <c r="N184"/>
      <c r="X184" s="62" t="b">
        <f t="shared" si="5"/>
        <v>0</v>
      </c>
      <c r="Y184" s="62">
        <f t="shared" si="3"/>
        <v>184</v>
      </c>
      <c r="Z184" s="62" t="e">
        <f ca="1">IF(DataFlow_Hide_Rows_Enabled,[1]!DCHideRow(SheetName,Y184,X184,1),Message_DataFlow_Disabled)</f>
        <v>#NAME?</v>
      </c>
      <c r="AA184" s="62" t="str">
        <v>Non-trade Interest receivable / payable in respect of foreign CT</v>
      </c>
    </row>
    <row r="185" spans="2:27" hidden="1" x14ac:dyDescent="0.2">
      <c r="B185" s="102" t="str">
        <v>Interest receivable / payable under interest rate or cross currency swap</v>
      </c>
      <c r="C185" s="235"/>
      <c r="D185" s="235"/>
      <c r="E185" s="235"/>
      <c r="F185" s="235"/>
      <c r="G185" s="235"/>
      <c r="J185"/>
      <c r="K185" s="121" t="str">
        <v/>
      </c>
      <c r="L185" s="1" t="str">
        <v/>
      </c>
      <c r="M185"/>
      <c r="N185"/>
      <c r="U185" s="62" t="b">
        <f>$U$135</f>
        <v>0</v>
      </c>
      <c r="X185" s="62" t="b">
        <f t="shared" si="5"/>
        <v>1</v>
      </c>
      <c r="Y185" s="62">
        <f t="shared" si="3"/>
        <v>185</v>
      </c>
      <c r="Z185" s="62" t="e">
        <f ca="1">IF(DataFlow_Hide_Rows_Enabled,[1]!DCHideRow(SheetName,Y185,X185,1),Message_DataFlow_Disabled)</f>
        <v>#NAME?</v>
      </c>
      <c r="AA185" s="62" t="str">
        <v>Non-trade Interest receivable / payable under interest rate or cross currency swap</v>
      </c>
    </row>
    <row r="186" spans="2:27" hidden="1" x14ac:dyDescent="0.2">
      <c r="B186" s="102" t="str">
        <v>Share of partnership loan relationship debits</v>
      </c>
      <c r="C186" s="235"/>
      <c r="D186" s="235"/>
      <c r="E186" s="235"/>
      <c r="F186" s="235"/>
      <c r="G186" s="235"/>
      <c r="J186"/>
      <c r="K186" s="121" t="str">
        <v/>
      </c>
      <c r="L186" s="1" t="str">
        <v/>
      </c>
      <c r="M186"/>
      <c r="N186"/>
      <c r="Q186" t="b">
        <f t="shared" ref="Q186:Q187" si="7">Q$135</f>
        <v>0</v>
      </c>
      <c r="X186" s="62" t="b">
        <f t="shared" si="5"/>
        <v>1</v>
      </c>
      <c r="Y186" s="62">
        <f t="shared" si="3"/>
        <v>186</v>
      </c>
      <c r="Z186" s="62" t="e">
        <f ca="1">IF(DataFlow_Hide_Rows_Enabled,[1]!DCHideRow(SheetName,Y186,X186,1),Message_DataFlow_Disabled)</f>
        <v>#NAME?</v>
      </c>
      <c r="AA186" s="62" t="str">
        <v>Non-trade Share of partnership loan relationship debits</v>
      </c>
    </row>
    <row r="187" spans="2:27" hidden="1" x14ac:dyDescent="0.2">
      <c r="B187" s="102" t="str">
        <v xml:space="preserve">Share of partnership loan relationship credits  </v>
      </c>
      <c r="C187" s="235"/>
      <c r="D187" s="235"/>
      <c r="E187" s="235"/>
      <c r="F187" s="235"/>
      <c r="G187" s="235"/>
      <c r="J187"/>
      <c r="K187" s="121" t="str">
        <v/>
      </c>
      <c r="L187" s="1" t="str">
        <v/>
      </c>
      <c r="M187"/>
      <c r="N187"/>
      <c r="Q187" t="b">
        <f t="shared" si="7"/>
        <v>0</v>
      </c>
      <c r="X187" s="62" t="b">
        <f t="shared" si="5"/>
        <v>1</v>
      </c>
      <c r="Y187" s="62">
        <f t="shared" si="3"/>
        <v>187</v>
      </c>
      <c r="Z187" s="62" t="e">
        <f ca="1">IF(DataFlow_Hide_Rows_Enabled,[1]!DCHideRow(SheetName,Y187,X187,1),Message_DataFlow_Disabled)</f>
        <v>#NAME?</v>
      </c>
      <c r="AA187" s="62" t="str">
        <v xml:space="preserve">Non-trade Share of partnership loan relationship credits  </v>
      </c>
    </row>
    <row r="188" spans="2:27" x14ac:dyDescent="0.2">
      <c r="B188" s="102" t="str">
        <v>Capitalised interest</v>
      </c>
      <c r="C188" s="235"/>
      <c r="D188" s="235"/>
      <c r="E188" s="235"/>
      <c r="F188" s="235"/>
      <c r="G188" s="235"/>
      <c r="J188"/>
      <c r="K188" s="121" t="str">
        <v/>
      </c>
      <c r="L188" s="1" t="str">
        <v/>
      </c>
      <c r="M188"/>
      <c r="N188"/>
      <c r="X188" s="62" t="b">
        <f t="shared" si="5"/>
        <v>0</v>
      </c>
      <c r="Y188" s="62">
        <f t="shared" si="3"/>
        <v>188</v>
      </c>
      <c r="Z188" s="62" t="e">
        <f ca="1">IF(DataFlow_Hide_Rows_Enabled,[1]!DCHideRow(SheetName,Y188,X188,1),Message_DataFlow_Disabled)</f>
        <v>#NAME?</v>
      </c>
      <c r="AA188" s="62" t="str">
        <v>Non-trade Capitalised interest</v>
      </c>
    </row>
    <row r="189" spans="2:27" x14ac:dyDescent="0.2">
      <c r="B189" s="102" t="str">
        <v xml:space="preserve">Other interest </v>
      </c>
      <c r="C189" s="235"/>
      <c r="D189" s="235"/>
      <c r="E189" s="235"/>
      <c r="F189" s="235"/>
      <c r="G189" s="235"/>
      <c r="J189"/>
      <c r="K189" s="121" t="str">
        <v/>
      </c>
      <c r="L189" s="1" t="str">
        <v/>
      </c>
      <c r="M189"/>
      <c r="N189"/>
      <c r="X189" s="62" t="b">
        <f t="shared" si="5"/>
        <v>0</v>
      </c>
      <c r="Y189" s="62">
        <f t="shared" si="3"/>
        <v>189</v>
      </c>
      <c r="Z189" s="62" t="e">
        <f ca="1">IF(DataFlow_Hide_Rows_Enabled,[1]!DCHideRow(SheetName,Y189,X189,1),Message_DataFlow_Disabled)</f>
        <v>#NAME?</v>
      </c>
      <c r="AA189" s="62" t="str">
        <v xml:space="preserve">Non-trade Other interest </v>
      </c>
    </row>
    <row r="190" spans="2:27" x14ac:dyDescent="0.2">
      <c r="B190" s="102" t="str">
        <v>Foreign exchange differences - non-trading</v>
      </c>
      <c r="C190" s="235"/>
      <c r="D190" s="235"/>
      <c r="E190" s="235"/>
      <c r="F190" s="235"/>
      <c r="G190" s="235"/>
      <c r="J190"/>
      <c r="K190" s="121" t="str">
        <v/>
      </c>
      <c r="L190" s="1" t="str">
        <v/>
      </c>
      <c r="M190"/>
      <c r="N190"/>
      <c r="X190" s="62" t="b">
        <f t="shared" si="5"/>
        <v>0</v>
      </c>
      <c r="Y190" s="62">
        <f t="shared" si="3"/>
        <v>190</v>
      </c>
      <c r="Z190" s="62" t="e">
        <f ca="1">IF(DataFlow_Hide_Rows_Enabled,[1]!DCHideRow(SheetName,Y190,X190,1),Message_DataFlow_Disabled)</f>
        <v>#NAME?</v>
      </c>
      <c r="AA190" s="62" t="str">
        <v>Non-trade Foreign exchange differences - non-trading</v>
      </c>
    </row>
    <row r="191" spans="2:27" x14ac:dyDescent="0.2">
      <c r="B191" s="102" t="str">
        <v>Foreign exchange differences - property business related</v>
      </c>
      <c r="C191" s="235"/>
      <c r="D191" s="235"/>
      <c r="E191" s="235"/>
      <c r="F191" s="235"/>
      <c r="G191" s="235"/>
      <c r="J191"/>
      <c r="K191" s="121" t="str">
        <v/>
      </c>
      <c r="L191" s="1" t="str">
        <v/>
      </c>
      <c r="M191"/>
      <c r="N191"/>
      <c r="X191" s="62" t="b">
        <f t="shared" si="5"/>
        <v>0</v>
      </c>
      <c r="Y191" s="62">
        <f t="shared" si="3"/>
        <v>191</v>
      </c>
      <c r="Z191" s="62" t="e">
        <f ca="1">IF(DataFlow_Hide_Rows_Enabled,[1]!DCHideRow(SheetName,Y191,X191,1),Message_DataFlow_Disabled)</f>
        <v>#NAME?</v>
      </c>
      <c r="AA191" s="62" t="str">
        <v>Non-trade Foreign exchange differences - property business related</v>
      </c>
    </row>
    <row r="192" spans="2:27" x14ac:dyDescent="0.2">
      <c r="B192" s="102" t="str">
        <v>Foreign exchange differences - non-taxable / non-deductible</v>
      </c>
      <c r="C192" s="235"/>
      <c r="D192" s="235"/>
      <c r="E192" s="235"/>
      <c r="F192" s="235"/>
      <c r="G192" s="235"/>
      <c r="J192"/>
      <c r="K192" s="121" t="str">
        <v/>
      </c>
      <c r="L192" s="1" t="str">
        <v/>
      </c>
      <c r="M192"/>
      <c r="N192"/>
      <c r="X192" s="62" t="b">
        <f t="shared" si="5"/>
        <v>0</v>
      </c>
      <c r="Y192" s="62">
        <f t="shared" si="3"/>
        <v>192</v>
      </c>
      <c r="Z192" s="62" t="e">
        <f ca="1">IF(DataFlow_Hide_Rows_Enabled,[1]!DCHideRow(SheetName,Y192,X192,1),Message_DataFlow_Disabled)</f>
        <v>#NAME?</v>
      </c>
      <c r="AA192" s="62" t="str">
        <v>Non-trade Foreign exchange differences - non-taxable / non-deductible</v>
      </c>
    </row>
    <row r="193" spans="2:27" hidden="1" x14ac:dyDescent="0.2">
      <c r="B193" s="102" t="str">
        <v>Bank charges relating to loan relationships</v>
      </c>
      <c r="C193" s="235"/>
      <c r="D193" s="235"/>
      <c r="E193" s="235"/>
      <c r="F193" s="235"/>
      <c r="G193" s="235"/>
      <c r="J193"/>
      <c r="K193" s="121" t="str">
        <v/>
      </c>
      <c r="L193" s="1" t="str">
        <v/>
      </c>
      <c r="M193"/>
      <c r="N193"/>
      <c r="S193" t="b">
        <f t="shared" ref="S193:S194" si="8">S$135</f>
        <v>0</v>
      </c>
      <c r="X193" s="62" t="b">
        <f t="shared" si="5"/>
        <v>1</v>
      </c>
      <c r="Y193" s="62">
        <f t="shared" si="3"/>
        <v>193</v>
      </c>
      <c r="Z193" s="62" t="e">
        <f ca="1">IF(DataFlow_Hide_Rows_Enabled,[1]!DCHideRow(SheetName,Y193,X193,1),Message_DataFlow_Disabled)</f>
        <v>#NAME?</v>
      </c>
      <c r="AA193" s="62" t="str">
        <v>Non-trade Bank charges relating to loan relationships</v>
      </c>
    </row>
    <row r="194" spans="2:27" hidden="1" x14ac:dyDescent="0.2">
      <c r="B194" s="102" t="str">
        <v>Other bank charges</v>
      </c>
      <c r="C194" s="235"/>
      <c r="D194" s="235"/>
      <c r="E194" s="235"/>
      <c r="F194" s="235"/>
      <c r="G194" s="235"/>
      <c r="J194"/>
      <c r="K194" s="121" t="str">
        <v/>
      </c>
      <c r="L194" s="1" t="str">
        <v/>
      </c>
      <c r="M194"/>
      <c r="N194"/>
      <c r="S194" t="b">
        <f t="shared" si="8"/>
        <v>0</v>
      </c>
      <c r="X194" s="62" t="b">
        <f t="shared" si="5"/>
        <v>1</v>
      </c>
      <c r="Y194" s="62">
        <f t="shared" si="3"/>
        <v>194</v>
      </c>
      <c r="Z194" s="62" t="e">
        <f ca="1">IF(DataFlow_Hide_Rows_Enabled,[1]!DCHideRow(SheetName,Y194,X194,1),Message_DataFlow_Disabled)</f>
        <v>#NAME?</v>
      </c>
      <c r="AA194" s="62" t="str">
        <v>Non-trade Other bank charges</v>
      </c>
    </row>
    <row r="195" spans="2:27" x14ac:dyDescent="0.2">
      <c r="B195" s="102" t="str">
        <v>Amortisation of financing costs</v>
      </c>
      <c r="C195" s="235"/>
      <c r="D195" s="235"/>
      <c r="E195" s="235"/>
      <c r="F195" s="235"/>
      <c r="G195" s="235"/>
      <c r="J195"/>
      <c r="K195" s="121" t="str">
        <v/>
      </c>
      <c r="L195" s="1" t="str">
        <v/>
      </c>
      <c r="M195"/>
      <c r="N195"/>
      <c r="X195" s="62" t="b">
        <f t="shared" si="5"/>
        <v>0</v>
      </c>
      <c r="Y195" s="62">
        <f t="shared" ref="Y195:Y211" si="9">Y194+1</f>
        <v>195</v>
      </c>
      <c r="Z195" s="62" t="e">
        <f ca="1">IF(DataFlow_Hide_Rows_Enabled,[1]!DCHideRow(SheetName,Y195,X195,1),Message_DataFlow_Disabled)</f>
        <v>#NAME?</v>
      </c>
      <c r="AA195" s="62" t="str">
        <v>Non-trade Amortisation of financing costs</v>
      </c>
    </row>
    <row r="196" spans="2:27" hidden="1" x14ac:dyDescent="0.2">
      <c r="B196" s="102" t="str">
        <v xml:space="preserve">Bad debts / impairments - third party - specific </v>
      </c>
      <c r="C196" s="235"/>
      <c r="D196" s="235"/>
      <c r="E196" s="235"/>
      <c r="F196" s="235"/>
      <c r="G196" s="235"/>
      <c r="J196"/>
      <c r="K196" s="121" t="str">
        <v/>
      </c>
      <c r="L196" s="1" t="str">
        <v/>
      </c>
      <c r="M196"/>
      <c r="N196"/>
      <c r="R196" t="b">
        <f t="shared" ref="R196:R198" si="10">R$135</f>
        <v>0</v>
      </c>
      <c r="X196" s="62" t="b">
        <f t="shared" si="5"/>
        <v>1</v>
      </c>
      <c r="Y196" s="62">
        <f t="shared" si="9"/>
        <v>196</v>
      </c>
      <c r="Z196" s="62" t="e">
        <f ca="1">IF(DataFlow_Hide_Rows_Enabled,[1]!DCHideRow(SheetName,Y196,X196,1),Message_DataFlow_Disabled)</f>
        <v>#NAME?</v>
      </c>
      <c r="AA196" s="62" t="str">
        <v xml:space="preserve">Non-trade Bad debts / impairments - third party - specific </v>
      </c>
    </row>
    <row r="197" spans="2:27" hidden="1" x14ac:dyDescent="0.2">
      <c r="B197" s="102" t="str">
        <v>Bad debts / impairments - connected companies</v>
      </c>
      <c r="C197" s="235"/>
      <c r="D197" s="235"/>
      <c r="E197" s="235"/>
      <c r="F197" s="235"/>
      <c r="G197" s="235"/>
      <c r="J197"/>
      <c r="K197" s="121" t="str">
        <v/>
      </c>
      <c r="L197" s="1" t="str">
        <v/>
      </c>
      <c r="M197"/>
      <c r="N197"/>
      <c r="R197" t="b">
        <f t="shared" si="10"/>
        <v>0</v>
      </c>
      <c r="X197" s="62" t="b">
        <f t="shared" si="5"/>
        <v>1</v>
      </c>
      <c r="Y197" s="62">
        <f t="shared" si="9"/>
        <v>197</v>
      </c>
      <c r="Z197" s="62" t="e">
        <f ca="1">IF(DataFlow_Hide_Rows_Enabled,[1]!DCHideRow(SheetName,Y197,X197,1),Message_DataFlow_Disabled)</f>
        <v>#NAME?</v>
      </c>
      <c r="AA197" s="62" t="str">
        <v>Non-trade Bad debts / impairments - connected companies</v>
      </c>
    </row>
    <row r="198" spans="2:27" hidden="1" x14ac:dyDescent="0.2">
      <c r="B198" s="102" t="str">
        <v>Bad debts / impairments - other connected party</v>
      </c>
      <c r="C198" s="235"/>
      <c r="D198" s="235"/>
      <c r="E198" s="235"/>
      <c r="F198" s="235"/>
      <c r="G198" s="235"/>
      <c r="J198"/>
      <c r="K198" s="121" t="str">
        <v/>
      </c>
      <c r="L198" s="1" t="str">
        <v/>
      </c>
      <c r="M198"/>
      <c r="N198"/>
      <c r="R198" t="b">
        <f t="shared" si="10"/>
        <v>0</v>
      </c>
      <c r="X198" s="62" t="b">
        <f t="shared" si="5"/>
        <v>1</v>
      </c>
      <c r="Y198" s="62">
        <f t="shared" si="9"/>
        <v>198</v>
      </c>
      <c r="Z198" s="62" t="e">
        <f ca="1">IF(DataFlow_Hide_Rows_Enabled,[1]!DCHideRow(SheetName,Y198,X198,1),Message_DataFlow_Disabled)</f>
        <v>#NAME?</v>
      </c>
      <c r="AA198" s="62" t="str">
        <v>Non-trade Bad debts / impairments - other connected party</v>
      </c>
    </row>
    <row r="199" spans="2:27" hidden="1" x14ac:dyDescent="0.2">
      <c r="B199" s="102" t="str">
        <v xml:space="preserve">Fair value movements - third party debt </v>
      </c>
      <c r="C199" s="235"/>
      <c r="D199" s="235"/>
      <c r="E199" s="235"/>
      <c r="F199" s="235"/>
      <c r="G199" s="235"/>
      <c r="J199"/>
      <c r="K199" s="121" t="str">
        <v/>
      </c>
      <c r="L199" s="1" t="str">
        <v/>
      </c>
      <c r="M199"/>
      <c r="N199"/>
      <c r="W199" t="b">
        <f t="shared" ref="W199:W201" si="11">W$135</f>
        <v>0</v>
      </c>
      <c r="X199" s="62" t="b">
        <f t="shared" si="5"/>
        <v>1</v>
      </c>
      <c r="Y199" s="62">
        <f t="shared" si="9"/>
        <v>199</v>
      </c>
      <c r="Z199" s="62" t="e">
        <f ca="1">IF(DataFlow_Hide_Rows_Enabled,[1]!DCHideRow(SheetName,Y199,X199,1),Message_DataFlow_Disabled)</f>
        <v>#NAME?</v>
      </c>
      <c r="AA199" s="62" t="str">
        <v xml:space="preserve">Non-trade Fair value movements - third party debt </v>
      </c>
    </row>
    <row r="200" spans="2:27" hidden="1" x14ac:dyDescent="0.2">
      <c r="B200" s="102" t="str">
        <v>Fair value movements - connected company debt</v>
      </c>
      <c r="C200" s="235"/>
      <c r="D200" s="235"/>
      <c r="E200" s="235"/>
      <c r="F200" s="235"/>
      <c r="G200" s="235"/>
      <c r="J200"/>
      <c r="K200" s="121" t="str">
        <v/>
      </c>
      <c r="L200" s="1" t="str">
        <v/>
      </c>
      <c r="M200"/>
      <c r="N200"/>
      <c r="W200" t="b">
        <f t="shared" si="11"/>
        <v>0</v>
      </c>
      <c r="X200" s="62" t="b">
        <f t="shared" si="5"/>
        <v>1</v>
      </c>
      <c r="Y200" s="62">
        <f t="shared" si="9"/>
        <v>200</v>
      </c>
      <c r="Z200" s="62" t="e">
        <f ca="1">IF(DataFlow_Hide_Rows_Enabled,[1]!DCHideRow(SheetName,Y200,X200,1),Message_DataFlow_Disabled)</f>
        <v>#NAME?</v>
      </c>
      <c r="AA200" s="62" t="str">
        <v>Non-trade Fair value movements - connected company debt</v>
      </c>
    </row>
    <row r="201" spans="2:27" hidden="1" x14ac:dyDescent="0.2">
      <c r="B201" s="102" t="str">
        <v xml:space="preserve">Fair value movements - profit participating loans </v>
      </c>
      <c r="C201" s="235"/>
      <c r="D201" s="235"/>
      <c r="E201" s="235"/>
      <c r="F201" s="235"/>
      <c r="G201" s="235"/>
      <c r="J201"/>
      <c r="K201" s="121" t="str">
        <v/>
      </c>
      <c r="L201" s="1" t="str">
        <v/>
      </c>
      <c r="M201"/>
      <c r="N201"/>
      <c r="W201" t="b">
        <f t="shared" si="11"/>
        <v>0</v>
      </c>
      <c r="X201" s="62" t="b">
        <f t="shared" si="5"/>
        <v>1</v>
      </c>
      <c r="Y201" s="62">
        <f t="shared" si="9"/>
        <v>201</v>
      </c>
      <c r="Z201" s="62" t="e">
        <f ca="1">IF(DataFlow_Hide_Rows_Enabled,[1]!DCHideRow(SheetName,Y201,X201,1),Message_DataFlow_Disabled)</f>
        <v>#NAME?</v>
      </c>
      <c r="AA201" s="62" t="str">
        <v xml:space="preserve">Non-trade Fair value movements - profit participating loans </v>
      </c>
    </row>
    <row r="202" spans="2:27" x14ac:dyDescent="0.2">
      <c r="B202" s="102" t="str">
        <v>Debit / credit arising on release of debt</v>
      </c>
      <c r="C202" s="235"/>
      <c r="D202" s="235"/>
      <c r="E202" s="235"/>
      <c r="F202" s="235"/>
      <c r="G202" s="235"/>
      <c r="J202"/>
      <c r="K202" s="121" t="str">
        <v/>
      </c>
      <c r="L202" s="1" t="str">
        <v/>
      </c>
      <c r="M202"/>
      <c r="N202"/>
      <c r="X202" s="62" t="b">
        <f t="shared" si="5"/>
        <v>0</v>
      </c>
      <c r="Y202" s="62">
        <f t="shared" si="9"/>
        <v>202</v>
      </c>
      <c r="Z202" s="62" t="e">
        <f ca="1">IF(DataFlow_Hide_Rows_Enabled,[1]!DCHideRow(SheetName,Y202,X202,1),Message_DataFlow_Disabled)</f>
        <v>#NAME?</v>
      </c>
      <c r="AA202" s="62" t="str">
        <v>Non-trade Debit / credit arising on release of debt</v>
      </c>
    </row>
    <row r="203" spans="2:27" hidden="1" x14ac:dyDescent="0.2">
      <c r="B203" s="102" t="str">
        <v>Fair value movements on derivatives</v>
      </c>
      <c r="C203" s="235"/>
      <c r="D203" s="235"/>
      <c r="E203" s="235"/>
      <c r="F203" s="235"/>
      <c r="G203" s="235"/>
      <c r="J203"/>
      <c r="K203" s="121" t="str">
        <v/>
      </c>
      <c r="L203" s="1" t="str">
        <v/>
      </c>
      <c r="M203"/>
      <c r="N203"/>
      <c r="U203" s="62" t="b">
        <f>$U$135</f>
        <v>0</v>
      </c>
      <c r="W203"/>
      <c r="X203" s="62" t="b">
        <f t="shared" si="5"/>
        <v>1</v>
      </c>
      <c r="Y203" s="62">
        <f t="shared" si="9"/>
        <v>203</v>
      </c>
      <c r="Z203" s="62" t="e">
        <f ca="1">IF(DataFlow_Hide_Rows_Enabled,[1]!DCHideRow(SheetName,Y203,X203,1),Message_DataFlow_Disabled)</f>
        <v>#NAME?</v>
      </c>
      <c r="AA203" s="62" t="str">
        <v>Non-trade Fair value movements on derivatives</v>
      </c>
    </row>
    <row r="204" spans="2:27" hidden="1" x14ac:dyDescent="0.2">
      <c r="B204" s="102" t="str">
        <v>Fair value movements on bond funds</v>
      </c>
      <c r="C204" s="235"/>
      <c r="D204" s="235"/>
      <c r="E204" s="235"/>
      <c r="F204" s="235"/>
      <c r="G204" s="235"/>
      <c r="J204"/>
      <c r="K204" s="121" t="str">
        <v/>
      </c>
      <c r="L204" s="1" t="str">
        <v/>
      </c>
      <c r="M204"/>
      <c r="N204"/>
      <c r="V204" s="62" t="b">
        <f>$V$135</f>
        <v>0</v>
      </c>
      <c r="W204"/>
      <c r="X204" s="62" t="b">
        <f t="shared" si="5"/>
        <v>1</v>
      </c>
      <c r="Y204" s="62">
        <f t="shared" si="9"/>
        <v>204</v>
      </c>
      <c r="Z204" s="62" t="e">
        <f ca="1">IF(DataFlow_Hide_Rows_Enabled,[1]!DCHideRow(SheetName,Y204,X204,1),Message_DataFlow_Disabled)</f>
        <v>#NAME?</v>
      </c>
      <c r="AA204" s="62" t="str">
        <v>Non-trade Fair value movements on bond funds</v>
      </c>
    </row>
    <row r="205" spans="2:27" hidden="1" x14ac:dyDescent="0.2">
      <c r="B205" s="102" t="str">
        <v>Fair value movements on index linked gilts</v>
      </c>
      <c r="C205" s="235"/>
      <c r="D205" s="235"/>
      <c r="E205" s="235"/>
      <c r="F205" s="235"/>
      <c r="G205" s="235"/>
      <c r="J205"/>
      <c r="K205" s="121" t="str">
        <v/>
      </c>
      <c r="L205" s="1" t="str">
        <v/>
      </c>
      <c r="M205"/>
      <c r="N205"/>
      <c r="V205" s="62" t="b">
        <f t="shared" ref="V205:V206" si="12">$V$135</f>
        <v>0</v>
      </c>
      <c r="W205"/>
      <c r="X205" s="62" t="b">
        <f t="shared" ref="X205:X210" si="13">COUNTIF(P205:W205,"=FALSE")&lt;&gt;0</f>
        <v>1</v>
      </c>
      <c r="Y205" s="62">
        <f t="shared" si="9"/>
        <v>205</v>
      </c>
      <c r="Z205" s="62" t="e">
        <f ca="1">IF(DataFlow_Hide_Rows_Enabled,[1]!DCHideRow(SheetName,Y205,X205,1),Message_DataFlow_Disabled)</f>
        <v>#NAME?</v>
      </c>
      <c r="AA205" s="62" t="str">
        <v>Non-trade Fair value movements on index linked gilts</v>
      </c>
    </row>
    <row r="206" spans="2:27" hidden="1" x14ac:dyDescent="0.2">
      <c r="B206" s="102" t="str">
        <v>Income from gilts and bonds</v>
      </c>
      <c r="C206" s="235"/>
      <c r="D206" s="235"/>
      <c r="E206" s="235"/>
      <c r="F206" s="235"/>
      <c r="G206" s="235"/>
      <c r="J206"/>
      <c r="K206" s="121" t="str">
        <v/>
      </c>
      <c r="L206" s="1" t="str">
        <v/>
      </c>
      <c r="M206"/>
      <c r="N206"/>
      <c r="V206" s="62" t="b">
        <f t="shared" si="12"/>
        <v>0</v>
      </c>
      <c r="X206" s="62" t="b">
        <f t="shared" si="13"/>
        <v>1</v>
      </c>
      <c r="Y206" s="62">
        <f t="shared" si="9"/>
        <v>206</v>
      </c>
      <c r="Z206" s="62" t="e">
        <f ca="1">IF(DataFlow_Hide_Rows_Enabled,[1]!DCHideRow(SheetName,Y206,X206,1),Message_DataFlow_Disabled)</f>
        <v>#NAME?</v>
      </c>
      <c r="AA206" s="62" t="str">
        <v>Non-trade Income from gilts and bonds</v>
      </c>
    </row>
    <row r="207" spans="2:27" x14ac:dyDescent="0.2">
      <c r="B207" s="102" t="str">
        <v>Other loan relationship amounts</v>
      </c>
      <c r="C207" s="235"/>
      <c r="D207" s="235"/>
      <c r="E207" s="235"/>
      <c r="F207" s="235"/>
      <c r="G207" s="235"/>
      <c r="J207"/>
      <c r="K207" s="121" t="str">
        <v/>
      </c>
      <c r="L207" s="1" t="str">
        <v/>
      </c>
      <c r="M207"/>
      <c r="N207"/>
      <c r="X207" s="62" t="b">
        <f t="shared" si="13"/>
        <v>0</v>
      </c>
      <c r="Y207" s="62">
        <f t="shared" si="9"/>
        <v>207</v>
      </c>
      <c r="Z207" s="62" t="e">
        <f ca="1">IF(DataFlow_Hide_Rows_Enabled,[1]!DCHideRow(SheetName,Y207,X207,1),Message_DataFlow_Disabled)</f>
        <v>#NAME?</v>
      </c>
      <c r="AA207" s="62" t="str">
        <v>Non-trade Other loan relationship amounts</v>
      </c>
    </row>
    <row r="208" spans="2:27" x14ac:dyDescent="0.2">
      <c r="B208" s="102" t="str">
        <v>Other non-loan relationship amounts</v>
      </c>
      <c r="C208" s="235"/>
      <c r="D208" s="235"/>
      <c r="E208" s="235"/>
      <c r="F208" s="235"/>
      <c r="G208" s="235"/>
      <c r="J208"/>
      <c r="K208" s="121" t="str">
        <v/>
      </c>
      <c r="L208" s="1" t="str">
        <v/>
      </c>
      <c r="M208"/>
      <c r="N208"/>
      <c r="X208" s="62" t="b">
        <f t="shared" si="13"/>
        <v>0</v>
      </c>
      <c r="Y208" s="62">
        <f t="shared" si="9"/>
        <v>208</v>
      </c>
      <c r="Z208" s="62" t="e">
        <f ca="1">IF(DataFlow_Hide_Rows_Enabled,[1]!DCHideRow(SheetName,Y208,X208,1),Message_DataFlow_Disabled)</f>
        <v>#NAME?</v>
      </c>
      <c r="AA208" s="62" t="str">
        <v>Non-trade Other non-loan relationship amounts</v>
      </c>
    </row>
    <row r="209" spans="1:31" hidden="1" x14ac:dyDescent="0.2">
      <c r="B209" s="102" t="str">
        <v>Legal and professional - expenses incurred on loan relationships</v>
      </c>
      <c r="C209" s="235"/>
      <c r="D209" s="235"/>
      <c r="E209" s="235"/>
      <c r="F209" s="235"/>
      <c r="G209" s="235"/>
      <c r="J209"/>
      <c r="K209" s="121" t="str">
        <v/>
      </c>
      <c r="L209" s="1" t="str">
        <v/>
      </c>
      <c r="M209"/>
      <c r="N209"/>
      <c r="T209" t="b">
        <f t="shared" ref="T209:T210" si="14">T$135</f>
        <v>0</v>
      </c>
      <c r="X209" s="62" t="b">
        <f t="shared" si="13"/>
        <v>1</v>
      </c>
      <c r="Y209" s="62">
        <f t="shared" si="9"/>
        <v>209</v>
      </c>
      <c r="Z209" s="62" t="e">
        <f ca="1">IF(DataFlow_Hide_Rows_Enabled,[1]!DCHideRow(SheetName,Y209,X209,1),Message_DataFlow_Disabled)</f>
        <v>#NAME?</v>
      </c>
      <c r="AA209" s="62" t="str">
        <v>Non-trade Legal and professional - expenses incurred on loan relationships</v>
      </c>
    </row>
    <row r="210" spans="1:31" hidden="1" x14ac:dyDescent="0.2">
      <c r="B210" s="102" t="str">
        <v>Legal and professional - expenses incurred on derivative contracts</v>
      </c>
      <c r="C210" s="235"/>
      <c r="D210" s="235"/>
      <c r="E210" s="235"/>
      <c r="F210" s="235"/>
      <c r="G210" s="235"/>
      <c r="J210"/>
      <c r="K210" s="121" t="str">
        <v/>
      </c>
      <c r="L210" s="1" t="str">
        <v/>
      </c>
      <c r="M210"/>
      <c r="N210"/>
      <c r="T210" t="b">
        <f t="shared" si="14"/>
        <v>0</v>
      </c>
      <c r="X210" s="62" t="b">
        <f t="shared" si="13"/>
        <v>1</v>
      </c>
      <c r="Y210" s="62">
        <f t="shared" si="9"/>
        <v>210</v>
      </c>
      <c r="Z210" s="62" t="e">
        <f ca="1">IF(DataFlow_Hide_Rows_Enabled,[1]!DCHideRow(SheetName,Y210,X210,1),Message_DataFlow_Disabled)</f>
        <v>#NAME?</v>
      </c>
      <c r="AA210" s="62" t="str">
        <v>Non-trade Legal and professional - expenses incurred on derivative contracts</v>
      </c>
    </row>
    <row r="211" spans="1:31" ht="17.25" thickBot="1" x14ac:dyDescent="0.3">
      <c r="A211" s="189"/>
      <c r="B211" s="104"/>
      <c r="C211" s="71"/>
      <c r="D211" s="71"/>
      <c r="E211" s="71"/>
      <c r="F211" s="71"/>
      <c r="G211" s="71"/>
      <c r="H211" s="65" t="s">
        <v>1065</v>
      </c>
      <c r="I211" s="8" t="s">
        <v>1066</v>
      </c>
      <c r="J211"/>
      <c r="O211" s="62" t="s">
        <v>1067</v>
      </c>
      <c r="Y211" s="62">
        <f t="shared" si="9"/>
        <v>211</v>
      </c>
      <c r="AC211" s="62" t="s">
        <v>1072</v>
      </c>
      <c r="AD211" s="62" t="s">
        <v>1053</v>
      </c>
      <c r="AE211" s="62" t="s">
        <v>1054</v>
      </c>
    </row>
    <row r="212" spans="1:31" ht="15" x14ac:dyDescent="0.25">
      <c r="A212" s="87"/>
      <c r="B212" s="87"/>
      <c r="C212" s="87"/>
      <c r="D212" s="87"/>
      <c r="E212" s="87"/>
      <c r="F212" s="87"/>
      <c r="G212" s="87"/>
      <c r="H212" s="87"/>
      <c r="J212"/>
      <c r="K212" s="88" t="str" cm="1">
        <f t="array" ref="K212:L218">_xlfn.SWITCH(AE212:AE218,21,_xlfn.HSTACK(1,Message_Select_From_Dropdown_Or_Add_New_Disclosure),11,_xlfn.HSTACK(1,Message_Total_Equal_Breakdown),"")</f>
        <v/>
      </c>
      <c r="L212" s="79" t="str">
        <v/>
      </c>
      <c r="O212" s="62" t="s">
        <v>1068</v>
      </c>
      <c r="Q212" s="103"/>
      <c r="R212" s="103"/>
      <c r="S212" s="103"/>
      <c r="T212" s="103"/>
      <c r="U212" s="103"/>
      <c r="V212" s="103"/>
      <c r="W212" s="103"/>
      <c r="X212" s="103"/>
      <c r="Y212" s="103">
        <v>2</v>
      </c>
      <c r="Z212" s="103"/>
      <c r="AA212" s="62" t="str" cm="1">
        <f t="array" ref="AA212:AA218">IF(I212:I218=Yes,B212:B218,IF(H212:H218&lt;&gt;"",H212:H218,""))</f>
        <v/>
      </c>
      <c r="AC212" s="62" cm="1">
        <f t="array" ref="AC212:AC218">IF(NOT(IsClient)*ISNUMBER($C212:$C218)*(LEN($H212:$H218)=0)*(LEN($I212:$I218)=0),21,0)</f>
        <v>0</v>
      </c>
      <c r="AD212" s="62" cm="1">
        <f t="array" ref="AD212:AD218">IF(Multiple_Business*ISNUMBER(C212:C218)*(C212:C218&lt;&gt;_SUMBYROW(D212:G218)),11,0)</f>
        <v>0</v>
      </c>
      <c r="AE212" s="62" cm="1">
        <f t="array" ref="AE212:AE218">_xlfn.BYROW(AC212:AD218,_xlfn.LAMBDA(_xlpm.row,MAX(_xlpm.row)))</f>
        <v>0</v>
      </c>
    </row>
    <row r="213" spans="1:31" x14ac:dyDescent="0.2">
      <c r="B213" s="247"/>
      <c r="C213" s="235"/>
      <c r="D213" s="235"/>
      <c r="E213" s="235"/>
      <c r="F213" s="235"/>
      <c r="G213" s="235"/>
      <c r="H213" s="232"/>
      <c r="I213" s="232"/>
      <c r="J213"/>
      <c r="K213" s="88" t="str">
        <v/>
      </c>
      <c r="L213" s="1" t="str">
        <v/>
      </c>
      <c r="O213" s="62" t="s">
        <v>1062</v>
      </c>
      <c r="Y213" s="62" t="e">
        <f ca="1">IF(DataFlow_Hide_Rows_Enabled,[1]!DCHideRow(SheetName,Y211,IsClient,Y212),Message_DataFlow_Disabled)</f>
        <v>#NAME?</v>
      </c>
      <c r="AA213" s="62" t="str">
        <v/>
      </c>
      <c r="AC213" s="62">
        <v>0</v>
      </c>
      <c r="AD213" s="62">
        <v>0</v>
      </c>
      <c r="AE213" s="62">
        <v>0</v>
      </c>
    </row>
    <row r="214" spans="1:31" x14ac:dyDescent="0.2">
      <c r="B214" s="247"/>
      <c r="C214" s="235"/>
      <c r="D214" s="235"/>
      <c r="E214" s="235"/>
      <c r="F214" s="235"/>
      <c r="G214" s="235"/>
      <c r="H214" s="232"/>
      <c r="I214" s="232"/>
      <c r="J214"/>
      <c r="K214" s="88" t="str">
        <v/>
      </c>
      <c r="L214" s="1" t="str">
        <v/>
      </c>
      <c r="AA214" s="62" t="str">
        <v/>
      </c>
      <c r="AC214" s="62">
        <v>0</v>
      </c>
      <c r="AD214" s="62">
        <v>0</v>
      </c>
      <c r="AE214" s="62">
        <v>0</v>
      </c>
    </row>
    <row r="215" spans="1:31" x14ac:dyDescent="0.2">
      <c r="B215" s="247"/>
      <c r="C215" s="235"/>
      <c r="D215" s="235"/>
      <c r="E215" s="235"/>
      <c r="F215" s="235"/>
      <c r="G215" s="235"/>
      <c r="H215" s="232"/>
      <c r="I215" s="232"/>
      <c r="J215"/>
      <c r="K215" s="88" t="str">
        <v/>
      </c>
      <c r="L215" s="1" t="str">
        <v/>
      </c>
      <c r="AA215" s="62" t="str">
        <v/>
      </c>
      <c r="AC215" s="62">
        <v>0</v>
      </c>
      <c r="AD215" s="62">
        <v>0</v>
      </c>
      <c r="AE215" s="62">
        <v>0</v>
      </c>
    </row>
    <row r="216" spans="1:31" x14ac:dyDescent="0.2">
      <c r="B216" s="247"/>
      <c r="C216" s="235" t="s">
        <v>384</v>
      </c>
      <c r="D216" s="235"/>
      <c r="E216" s="235"/>
      <c r="F216" s="235"/>
      <c r="G216" s="235"/>
      <c r="H216" s="232"/>
      <c r="I216" s="232"/>
      <c r="J216"/>
      <c r="K216" s="88" t="str">
        <v/>
      </c>
      <c r="L216" s="1" t="str">
        <v/>
      </c>
      <c r="AA216" s="62" t="str">
        <v/>
      </c>
      <c r="AC216" s="62">
        <v>0</v>
      </c>
      <c r="AD216" s="62">
        <v>0</v>
      </c>
      <c r="AE216" s="62">
        <v>0</v>
      </c>
    </row>
    <row r="217" spans="1:31" x14ac:dyDescent="0.2">
      <c r="B217" s="247"/>
      <c r="C217" s="235"/>
      <c r="D217" s="235"/>
      <c r="E217" s="235"/>
      <c r="F217" s="235"/>
      <c r="G217" s="235"/>
      <c r="H217" s="232"/>
      <c r="I217" s="232"/>
      <c r="J217"/>
      <c r="K217" s="88" t="str">
        <v/>
      </c>
      <c r="L217" s="1" t="str">
        <v/>
      </c>
      <c r="AA217" s="62" t="str">
        <v/>
      </c>
      <c r="AC217" s="62">
        <v>0</v>
      </c>
      <c r="AD217" s="62">
        <v>0</v>
      </c>
      <c r="AE217" s="62">
        <v>0</v>
      </c>
    </row>
    <row r="218" spans="1:31" x14ac:dyDescent="0.2">
      <c r="B218" s="247"/>
      <c r="C218" s="235"/>
      <c r="D218" s="235"/>
      <c r="E218" s="235"/>
      <c r="F218" s="235"/>
      <c r="G218" s="235"/>
      <c r="H218" s="232"/>
      <c r="I218" s="232"/>
      <c r="J218"/>
      <c r="K218" s="88" t="str">
        <v/>
      </c>
      <c r="L218" s="1" t="str">
        <v/>
      </c>
      <c r="AA218" s="62" t="str">
        <v/>
      </c>
      <c r="AC218" s="62">
        <v>0</v>
      </c>
      <c r="AD218" s="62">
        <v>0</v>
      </c>
      <c r="AE218" s="62">
        <v>0</v>
      </c>
    </row>
    <row r="219" spans="1:31" ht="15" thickBot="1" x14ac:dyDescent="0.25">
      <c r="A219"/>
      <c r="B219"/>
      <c r="C219"/>
      <c r="D219"/>
      <c r="E219"/>
      <c r="F219"/>
      <c r="G219"/>
      <c r="H219"/>
      <c r="I219"/>
      <c r="J219"/>
      <c r="K219" s="43"/>
      <c r="L219"/>
      <c r="M219"/>
      <c r="N219"/>
      <c r="O219"/>
      <c r="P219"/>
      <c r="Q219"/>
      <c r="R219"/>
      <c r="S219"/>
      <c r="T219"/>
      <c r="U219"/>
      <c r="V219"/>
      <c r="W219"/>
      <c r="X219"/>
      <c r="Y219"/>
      <c r="Z219"/>
      <c r="AA219"/>
      <c r="AB219"/>
      <c r="AC219"/>
      <c r="AD219"/>
      <c r="AE219"/>
    </row>
    <row r="220" spans="1:31" ht="15" thickBot="1" x14ac:dyDescent="0.25">
      <c r="A220"/>
      <c r="B220" s="74" t="s">
        <v>1069</v>
      </c>
      <c r="C220" s="68">
        <f>SUM(C136:C219)</f>
        <v>0</v>
      </c>
      <c r="D220" s="68">
        <f>SUM(D136:D219)</f>
        <v>0</v>
      </c>
      <c r="E220" s="68">
        <f>SUM(E136:E219)</f>
        <v>0</v>
      </c>
      <c r="F220" s="68">
        <f>SUM(F136:F219)</f>
        <v>0</v>
      </c>
      <c r="G220" s="68">
        <f>SUM(G136:G219)</f>
        <v>0</v>
      </c>
      <c r="H220"/>
      <c r="I220"/>
      <c r="J220"/>
      <c r="K220" s="43"/>
      <c r="L220"/>
      <c r="M220"/>
      <c r="N220"/>
      <c r="O220"/>
      <c r="P220"/>
      <c r="Q220"/>
      <c r="R220"/>
      <c r="S220"/>
      <c r="T220"/>
      <c r="U220"/>
      <c r="V220"/>
      <c r="W220"/>
      <c r="X220"/>
      <c r="Y220"/>
      <c r="Z220"/>
      <c r="AA220" t="s">
        <v>1084</v>
      </c>
      <c r="AB220"/>
      <c r="AC220"/>
      <c r="AD220"/>
      <c r="AE220"/>
    </row>
    <row r="221" spans="1:31" x14ac:dyDescent="0.2">
      <c r="B221" s="1"/>
      <c r="C221" s="120"/>
      <c r="D221" s="71"/>
      <c r="E221" s="71"/>
      <c r="F221" s="71"/>
      <c r="G221" s="71"/>
      <c r="H221" s="69"/>
      <c r="J221"/>
    </row>
    <row r="222" spans="1:31" ht="33" x14ac:dyDescent="0.2">
      <c r="B222" s="104" t="s">
        <v>1085</v>
      </c>
      <c r="C222" s="71"/>
      <c r="E222" s="71"/>
      <c r="F222" s="71"/>
      <c r="G222" s="71"/>
      <c r="J222"/>
    </row>
    <row r="223" spans="1:31" ht="15" x14ac:dyDescent="0.2">
      <c r="B223" s="35" t="s">
        <v>633</v>
      </c>
      <c r="C223" s="71"/>
      <c r="D223" s="71"/>
      <c r="E223" s="71"/>
      <c r="F223" s="71"/>
      <c r="G223" s="71"/>
      <c r="J223"/>
      <c r="K223" s="88"/>
      <c r="L223" s="1"/>
    </row>
    <row r="224" spans="1:31" x14ac:dyDescent="0.2">
      <c r="B224" s="74" t="s">
        <v>936</v>
      </c>
      <c r="C224" s="71"/>
      <c r="D224" s="71"/>
      <c r="E224" s="71"/>
      <c r="F224" s="71"/>
      <c r="G224" s="71"/>
      <c r="J224"/>
    </row>
    <row r="225" spans="1:31" ht="15.6" customHeight="1" x14ac:dyDescent="0.2">
      <c r="B225" s="342"/>
      <c r="C225" s="342"/>
      <c r="D225" s="71"/>
      <c r="E225" s="71"/>
      <c r="F225" s="71"/>
      <c r="G225" s="71"/>
      <c r="H225" s="71"/>
      <c r="J225"/>
    </row>
    <row r="226" spans="1:31" ht="15.6" customHeight="1" x14ac:dyDescent="0.2">
      <c r="B226" s="342"/>
      <c r="C226" s="342"/>
      <c r="D226" s="71"/>
      <c r="E226" s="71"/>
      <c r="F226" s="71"/>
      <c r="G226" s="71"/>
      <c r="H226" s="71"/>
      <c r="J226"/>
    </row>
    <row r="227" spans="1:31" x14ac:dyDescent="0.2">
      <c r="B227" s="342"/>
      <c r="C227" s="342"/>
      <c r="D227" s="71"/>
      <c r="E227" s="71"/>
      <c r="F227" s="71"/>
      <c r="G227" s="71"/>
      <c r="H227" s="71"/>
      <c r="J227"/>
    </row>
    <row r="228" spans="1:31" x14ac:dyDescent="0.2">
      <c r="A228"/>
      <c r="B228"/>
      <c r="C228"/>
      <c r="D228"/>
      <c r="E228"/>
      <c r="F228"/>
      <c r="G228"/>
      <c r="H228"/>
      <c r="I228"/>
      <c r="J228"/>
      <c r="K228" s="43"/>
      <c r="L228"/>
      <c r="M228"/>
      <c r="N228"/>
      <c r="O228"/>
      <c r="P228"/>
      <c r="Q228"/>
      <c r="R228"/>
      <c r="S228"/>
      <c r="T228"/>
      <c r="U228"/>
      <c r="V228"/>
      <c r="W228"/>
      <c r="X228"/>
      <c r="Y228"/>
      <c r="Z228"/>
      <c r="AA228"/>
      <c r="AB228"/>
      <c r="AC228"/>
      <c r="AD228"/>
      <c r="AE228"/>
    </row>
    <row r="229" spans="1:31" s="121" customFormat="1" ht="15.75" hidden="1" thickBot="1" x14ac:dyDescent="0.3">
      <c r="A229" s="65" t="s">
        <v>83</v>
      </c>
      <c r="B229" s="74"/>
      <c r="C229" s="62"/>
      <c r="D229" s="62"/>
      <c r="E229" s="62"/>
      <c r="F229" s="62"/>
      <c r="G229" s="62"/>
      <c r="H229" s="62"/>
      <c r="I229" s="62"/>
      <c r="J229"/>
      <c r="L229" s="62"/>
      <c r="M229" s="62"/>
      <c r="N229" s="62"/>
      <c r="O229" s="62"/>
      <c r="P229" s="62"/>
      <c r="Q229" s="62"/>
      <c r="R229" s="62"/>
      <c r="S229" s="62"/>
      <c r="T229" s="62"/>
      <c r="U229" s="62"/>
      <c r="V229" s="62"/>
      <c r="W229" s="62"/>
      <c r="X229" s="62"/>
      <c r="Y229" s="62"/>
      <c r="Z229" s="62"/>
      <c r="AA229" s="62"/>
      <c r="AB229" s="62"/>
      <c r="AC229" s="62"/>
      <c r="AD229" s="62"/>
      <c r="AE229" s="62"/>
    </row>
    <row r="230" spans="1:31" s="121" customFormat="1" hidden="1" x14ac:dyDescent="0.2">
      <c r="A230" s="62" t="s">
        <v>106</v>
      </c>
      <c r="B230" s="107" t="e">
        <f ca="1">[1]!DCRefersToSheetName()</f>
        <v>#NAME?</v>
      </c>
      <c r="C230" s="62"/>
      <c r="D230" s="62"/>
      <c r="E230" s="62"/>
      <c r="F230" s="62"/>
      <c r="G230" s="62"/>
      <c r="H230" s="62"/>
      <c r="I230" s="62"/>
      <c r="J230"/>
      <c r="L230" s="62"/>
      <c r="M230" s="62"/>
      <c r="N230" s="62"/>
      <c r="O230" s="62"/>
      <c r="P230" s="62"/>
      <c r="Q230" s="62"/>
      <c r="R230" s="62"/>
      <c r="S230" s="62"/>
      <c r="T230" s="62"/>
      <c r="U230" s="62"/>
      <c r="V230" s="62"/>
      <c r="W230" s="62"/>
      <c r="X230" s="62"/>
      <c r="Y230" s="62"/>
      <c r="Z230" s="62"/>
      <c r="AA230" s="62"/>
      <c r="AB230" s="62"/>
      <c r="AC230" s="62"/>
      <c r="AD230" s="62"/>
      <c r="AE230" s="62"/>
    </row>
    <row r="231" spans="1:31" s="121" customFormat="1" hidden="1" x14ac:dyDescent="0.2">
      <c r="A231" s="62" t="s">
        <v>18</v>
      </c>
      <c r="B231" s="107" t="s">
        <v>53</v>
      </c>
      <c r="C231" s="62"/>
      <c r="D231" s="62"/>
      <c r="E231" s="62"/>
      <c r="F231" s="62"/>
      <c r="G231" s="62"/>
      <c r="H231" s="62"/>
      <c r="I231" s="62"/>
      <c r="J231"/>
      <c r="L231" s="62"/>
      <c r="M231" s="62"/>
      <c r="N231" s="62"/>
      <c r="O231" s="62"/>
      <c r="P231" s="62"/>
      <c r="Q231" s="62"/>
      <c r="R231" s="62"/>
      <c r="S231" s="62"/>
      <c r="T231" s="62"/>
      <c r="U231" s="62"/>
      <c r="V231" s="62"/>
      <c r="W231" s="62"/>
      <c r="X231" s="62"/>
      <c r="Y231" s="62"/>
      <c r="Z231" s="62"/>
      <c r="AA231" s="62"/>
      <c r="AB231" s="62"/>
      <c r="AC231" s="62"/>
      <c r="AD231" s="62"/>
      <c r="AE231" s="62"/>
    </row>
    <row r="232" spans="1:31" s="121" customFormat="1" hidden="1" x14ac:dyDescent="0.2">
      <c r="A232" s="62" t="s">
        <v>937</v>
      </c>
      <c r="B232" s="74" t="str">
        <f>+$B$231&amp;Lists!$V$5</f>
        <v>Loan relationships to be allocated</v>
      </c>
      <c r="C232" s="62"/>
      <c r="D232" s="62"/>
      <c r="E232" s="62"/>
      <c r="F232" s="62"/>
      <c r="G232" s="62"/>
      <c r="H232" s="62"/>
      <c r="I232" s="62"/>
      <c r="J232" s="62"/>
      <c r="L232" s="62"/>
      <c r="M232" s="62"/>
      <c r="N232" s="62"/>
      <c r="O232" s="62"/>
      <c r="P232" s="62"/>
      <c r="Q232" s="62"/>
      <c r="R232" s="62"/>
      <c r="S232" s="62"/>
      <c r="T232" s="62"/>
      <c r="U232" s="62"/>
      <c r="V232" s="62"/>
      <c r="W232" s="62"/>
      <c r="X232" s="62"/>
      <c r="Y232" s="62"/>
      <c r="Z232" s="62"/>
      <c r="AA232" s="62"/>
      <c r="AB232" s="62"/>
      <c r="AC232" s="62"/>
      <c r="AD232" s="62"/>
      <c r="AE232" s="62"/>
    </row>
    <row r="233" spans="1:31" s="121" customFormat="1" hidden="1" x14ac:dyDescent="0.2">
      <c r="A233" s="62" t="s">
        <v>507</v>
      </c>
      <c r="B233" s="108">
        <f>SUM(C6:G6,K6:K218)</f>
        <v>1</v>
      </c>
      <c r="C233" s="62"/>
      <c r="D233" s="62"/>
      <c r="E233" s="62"/>
      <c r="F233" s="62"/>
      <c r="G233" s="62"/>
      <c r="H233" s="62"/>
      <c r="I233" s="62"/>
      <c r="J233" s="62"/>
      <c r="L233" s="62"/>
      <c r="M233" s="62"/>
      <c r="N233" s="62"/>
      <c r="O233" s="62"/>
      <c r="P233" s="62"/>
      <c r="Q233" s="62"/>
      <c r="R233" s="62"/>
      <c r="S233" s="62"/>
      <c r="T233" s="62"/>
      <c r="U233" s="62"/>
      <c r="V233" s="62"/>
      <c r="W233" s="62"/>
      <c r="X233" s="62"/>
      <c r="Y233" s="62"/>
      <c r="Z233" s="62"/>
      <c r="AA233" s="62"/>
      <c r="AB233" s="62"/>
      <c r="AC233" s="62"/>
      <c r="AD233" s="62"/>
      <c r="AE233" s="62"/>
    </row>
    <row r="234" spans="1:31" s="121" customFormat="1" hidden="1" x14ac:dyDescent="0.2">
      <c r="A234" s="62" t="s">
        <v>801</v>
      </c>
      <c r="B234" s="108" t="str" cm="1">
        <f t="array" ref="B234">_VALIDATIONSMESSAGE2(B233,_xlfn.VSTACK(B6,L6:L218),)</f>
        <v>Remaining amount to be allocated should be zero</v>
      </c>
      <c r="C234" s="62"/>
      <c r="D234" s="62"/>
      <c r="E234" s="62"/>
      <c r="F234" s="62"/>
      <c r="G234" s="62"/>
      <c r="H234" s="62"/>
      <c r="I234" s="62"/>
      <c r="J234" s="62"/>
      <c r="L234" s="62"/>
      <c r="M234" s="62"/>
      <c r="N234" s="62"/>
      <c r="O234" s="62"/>
      <c r="P234" s="62"/>
      <c r="Q234" s="62"/>
      <c r="R234" s="62"/>
      <c r="S234" s="62"/>
      <c r="T234" s="62"/>
      <c r="U234" s="62"/>
      <c r="V234" s="62"/>
      <c r="W234" s="62"/>
      <c r="X234" s="62"/>
      <c r="Y234" s="62"/>
      <c r="Z234" s="62"/>
      <c r="AA234" s="62"/>
      <c r="AB234" s="62"/>
      <c r="AC234" s="62"/>
      <c r="AD234" s="62"/>
      <c r="AE234" s="62"/>
    </row>
    <row r="235" spans="1:31" s="121" customFormat="1" hidden="1" x14ac:dyDescent="0.2">
      <c r="A235" s="62" t="s">
        <v>1070</v>
      </c>
      <c r="B235" s="108" t="b">
        <f>$C$129&lt;&gt;0</f>
        <v>1</v>
      </c>
      <c r="C235" s="62"/>
      <c r="D235" s="62"/>
      <c r="E235" s="62"/>
      <c r="F235" s="62"/>
      <c r="G235" s="62"/>
      <c r="H235" s="62"/>
      <c r="I235" s="62"/>
      <c r="J235" s="62"/>
      <c r="L235" s="62"/>
      <c r="M235" s="62"/>
      <c r="N235" s="62"/>
      <c r="O235" s="62"/>
      <c r="P235" s="62"/>
      <c r="Q235" s="62"/>
      <c r="R235" s="62"/>
      <c r="S235" s="62"/>
      <c r="T235" s="62"/>
      <c r="U235" s="62"/>
      <c r="V235" s="62"/>
      <c r="W235" s="62"/>
      <c r="X235" s="62"/>
      <c r="Y235" s="62"/>
      <c r="Z235" s="62"/>
      <c r="AA235" s="62"/>
      <c r="AB235" s="62"/>
      <c r="AC235" s="62"/>
      <c r="AD235" s="62"/>
      <c r="AE235" s="62"/>
    </row>
    <row r="236" spans="1:31" s="121" customFormat="1" hidden="1" x14ac:dyDescent="0.2">
      <c r="A236" s="62" t="s">
        <v>107</v>
      </c>
      <c r="B236" s="108" t="e">
        <f ca="1">Admin!G69</f>
        <v>#NAME?</v>
      </c>
      <c r="C236" s="62"/>
      <c r="D236" s="62"/>
      <c r="E236" s="62"/>
      <c r="F236" s="62"/>
      <c r="G236" s="62"/>
      <c r="H236" s="62"/>
      <c r="I236" s="62"/>
      <c r="J236" s="62"/>
      <c r="L236" s="62"/>
      <c r="M236" s="62"/>
      <c r="N236" s="62"/>
      <c r="O236" s="62"/>
      <c r="P236" s="62"/>
      <c r="Q236" s="62"/>
      <c r="R236" s="62"/>
      <c r="S236" s="62"/>
      <c r="T236" s="62"/>
      <c r="U236" s="62"/>
      <c r="V236" s="62"/>
      <c r="W236" s="62"/>
      <c r="X236" s="62"/>
      <c r="Y236" s="62"/>
      <c r="Z236" s="62"/>
      <c r="AA236" s="62"/>
      <c r="AB236" s="62"/>
      <c r="AC236" s="62"/>
      <c r="AD236" s="62"/>
      <c r="AE236" s="62"/>
    </row>
    <row r="237" spans="1:31" s="121" customFormat="1" hidden="1" x14ac:dyDescent="0.2">
      <c r="A237" s="62" t="s">
        <v>108</v>
      </c>
      <c r="B237" s="108" t="e">
        <f ca="1">Admin!H69</f>
        <v>#NAME?</v>
      </c>
      <c r="C237" s="62"/>
      <c r="D237" s="62"/>
      <c r="E237" s="62"/>
      <c r="F237" s="62"/>
      <c r="G237" s="62"/>
      <c r="H237" s="62"/>
      <c r="I237" s="62"/>
      <c r="J237" s="62"/>
      <c r="L237" s="62"/>
      <c r="M237" s="62"/>
      <c r="N237" s="62"/>
      <c r="O237" s="62"/>
      <c r="P237" s="62"/>
      <c r="Q237" s="62"/>
      <c r="R237" s="62"/>
      <c r="S237" s="62"/>
      <c r="T237" s="62"/>
      <c r="U237" s="62"/>
      <c r="V237" s="62"/>
      <c r="W237" s="62"/>
      <c r="X237" s="62"/>
      <c r="Y237" s="62"/>
      <c r="Z237" s="62"/>
      <c r="AA237" s="62"/>
      <c r="AB237" s="62"/>
      <c r="AC237" s="62"/>
      <c r="AD237" s="62"/>
      <c r="AE237" s="62"/>
    </row>
    <row r="238" spans="1:31" s="121" customFormat="1" hidden="1" x14ac:dyDescent="0.2">
      <c r="A238" s="62" t="s">
        <v>109</v>
      </c>
      <c r="B238" s="108" t="b">
        <f>Admin!I69</f>
        <v>1</v>
      </c>
      <c r="C238" s="62"/>
      <c r="D238" s="62"/>
      <c r="E238" s="62"/>
      <c r="F238" s="62"/>
      <c r="G238" s="62"/>
      <c r="H238" s="62"/>
      <c r="I238" s="62"/>
      <c r="J238" s="62"/>
      <c r="L238" s="62"/>
      <c r="M238" s="62"/>
      <c r="N238" s="62"/>
      <c r="O238" s="62"/>
      <c r="P238" s="62"/>
      <c r="Q238" s="62"/>
      <c r="R238" s="62"/>
      <c r="S238" s="62"/>
      <c r="T238" s="62"/>
      <c r="U238" s="62"/>
      <c r="V238" s="62"/>
      <c r="W238" s="62"/>
      <c r="X238" s="62"/>
      <c r="Y238" s="62"/>
      <c r="Z238" s="62"/>
      <c r="AA238" s="62"/>
      <c r="AB238" s="62"/>
      <c r="AC238" s="62"/>
      <c r="AD238" s="62"/>
      <c r="AE238" s="62"/>
    </row>
    <row r="239" spans="1:31" s="121" customFormat="1" hidden="1" x14ac:dyDescent="0.2">
      <c r="A239" s="62" t="s">
        <v>1086</v>
      </c>
      <c r="B239" s="108"/>
      <c r="C239" s="62"/>
      <c r="D239" s="62"/>
      <c r="E239" s="62"/>
      <c r="F239" s="62"/>
      <c r="G239" s="62"/>
      <c r="H239" s="62"/>
      <c r="I239" s="62"/>
      <c r="J239" s="62"/>
      <c r="L239" s="62"/>
      <c r="M239" s="62"/>
      <c r="N239" s="62"/>
      <c r="O239" s="62"/>
      <c r="P239" s="62"/>
      <c r="Q239" s="62"/>
      <c r="R239" s="62"/>
      <c r="S239" s="62"/>
      <c r="T239" s="62"/>
      <c r="U239" s="62"/>
      <c r="V239" s="62"/>
      <c r="W239" s="62"/>
      <c r="X239" s="62"/>
      <c r="Y239" s="62"/>
      <c r="Z239" s="62"/>
      <c r="AA239" s="62"/>
      <c r="AB239" s="62"/>
      <c r="AC239" s="62"/>
      <c r="AD239" s="62"/>
      <c r="AE239" s="62"/>
    </row>
    <row r="240" spans="1:31" s="121" customFormat="1" hidden="1" x14ac:dyDescent="0.2">
      <c r="A240" s="62"/>
      <c r="B240" s="62" t="str" cm="1">
        <f t="array" ref="B240:B250">_xlfn._xlws.SORT(B117:B127)</f>
        <v>Bad debts / impairments - connected companies (under common control)</v>
      </c>
      <c r="C240" s="62" t="b" cm="1">
        <f t="array" ref="C240:C250">IF(LEN(_xlfn.ANCHORARRAY(B240))&gt;0,TRUE,"")</f>
        <v>1</v>
      </c>
      <c r="D240" s="62"/>
      <c r="E240" s="62"/>
      <c r="F240" s="62"/>
      <c r="G240" s="62"/>
      <c r="H240" s="62"/>
      <c r="I240" s="62"/>
      <c r="J240" s="62"/>
      <c r="L240" s="62"/>
      <c r="M240" s="62"/>
      <c r="N240" s="62"/>
      <c r="O240" s="62"/>
      <c r="P240" s="62"/>
      <c r="Q240" s="62"/>
      <c r="R240" s="62"/>
      <c r="S240" s="62"/>
      <c r="T240" s="62"/>
      <c r="U240" s="62"/>
      <c r="V240" s="62"/>
      <c r="W240" s="62"/>
      <c r="X240" s="62"/>
      <c r="Y240" s="62"/>
      <c r="Z240" s="62"/>
      <c r="AA240" s="62"/>
      <c r="AB240" s="62"/>
      <c r="AC240" s="62"/>
      <c r="AD240" s="62"/>
      <c r="AE240" s="62"/>
    </row>
    <row r="241" spans="1:31" s="121" customFormat="1" hidden="1" x14ac:dyDescent="0.2">
      <c r="A241" s="62"/>
      <c r="B241" s="62" t="str">
        <v>Bad debts / impairments - other connected parties</v>
      </c>
      <c r="C241" s="62" t="b">
        <v>1</v>
      </c>
      <c r="D241" s="62"/>
      <c r="E241" s="62"/>
      <c r="F241" s="62"/>
      <c r="G241" s="62"/>
      <c r="H241" s="62"/>
      <c r="I241" s="62"/>
      <c r="J241" s="62"/>
      <c r="L241" s="62"/>
      <c r="M241" s="62"/>
      <c r="N241" s="62"/>
      <c r="O241" s="62"/>
      <c r="P241" s="62"/>
      <c r="Q241" s="62"/>
      <c r="R241" s="62"/>
      <c r="S241" s="62"/>
      <c r="T241" s="62"/>
      <c r="U241" s="62"/>
      <c r="V241" s="62"/>
      <c r="W241" s="62"/>
      <c r="X241" s="62"/>
      <c r="Y241" s="62"/>
      <c r="Z241" s="62"/>
      <c r="AA241" s="62"/>
      <c r="AB241" s="62"/>
      <c r="AC241" s="62"/>
      <c r="AD241" s="62"/>
      <c r="AE241" s="62"/>
    </row>
    <row r="242" spans="1:31" s="121" customFormat="1" hidden="1" x14ac:dyDescent="0.2">
      <c r="A242" s="62"/>
      <c r="B242" s="62" t="str">
        <v xml:space="preserve">Bad debts / impairments - third party - specific </v>
      </c>
      <c r="C242" s="62" t="b">
        <v>1</v>
      </c>
      <c r="D242" s="62"/>
      <c r="E242" s="62"/>
      <c r="F242" s="62"/>
      <c r="G242" s="62"/>
      <c r="H242" s="62"/>
      <c r="I242" s="62"/>
      <c r="J242" s="62"/>
      <c r="L242" s="62"/>
      <c r="M242" s="62"/>
      <c r="N242" s="62"/>
      <c r="O242" s="62"/>
      <c r="P242" s="62"/>
      <c r="Q242" s="62"/>
      <c r="R242" s="62"/>
      <c r="S242" s="62"/>
      <c r="T242" s="62"/>
      <c r="U242" s="62"/>
      <c r="V242" s="62"/>
      <c r="W242" s="62"/>
      <c r="X242" s="62"/>
      <c r="Y242" s="62"/>
      <c r="Z242" s="62"/>
      <c r="AA242" s="62"/>
      <c r="AB242" s="62"/>
      <c r="AC242" s="62"/>
      <c r="AD242" s="62"/>
      <c r="AE242" s="62"/>
    </row>
    <row r="243" spans="1:31" s="121" customFormat="1" hidden="1" x14ac:dyDescent="0.2">
      <c r="A243" s="62"/>
      <c r="B243" s="108" t="str">
        <v>Bank charges related to loan relationships</v>
      </c>
      <c r="C243" s="62" t="b">
        <v>1</v>
      </c>
      <c r="D243" s="62"/>
      <c r="E243" s="62"/>
      <c r="F243" s="62"/>
      <c r="G243" s="62"/>
      <c r="H243" s="62"/>
      <c r="I243" s="62"/>
      <c r="J243" s="62"/>
      <c r="L243" s="62"/>
      <c r="M243" s="62"/>
      <c r="N243" s="62"/>
      <c r="O243" s="62"/>
      <c r="P243" s="62"/>
      <c r="Q243" s="62"/>
      <c r="R243" s="62"/>
      <c r="S243" s="62"/>
      <c r="T243" s="62"/>
      <c r="U243" s="62"/>
      <c r="V243" s="62"/>
      <c r="W243" s="62"/>
      <c r="X243" s="62"/>
      <c r="Y243" s="62"/>
      <c r="Z243" s="62"/>
      <c r="AA243" s="62"/>
      <c r="AB243" s="62"/>
      <c r="AC243" s="62"/>
      <c r="AD243" s="62"/>
      <c r="AE243" s="62"/>
    </row>
    <row r="244" spans="1:31" s="121" customFormat="1" hidden="1" x14ac:dyDescent="0.2">
      <c r="A244" s="62"/>
      <c r="B244" s="108" t="str">
        <v>Debit / credit arising on release of debt</v>
      </c>
      <c r="C244" s="62" t="b">
        <v>1</v>
      </c>
      <c r="D244" s="62"/>
      <c r="E244" s="62"/>
      <c r="F244" s="62"/>
      <c r="G244" s="62"/>
      <c r="H244" s="62"/>
      <c r="I244" s="62"/>
      <c r="J244" s="62"/>
      <c r="L244" s="62"/>
      <c r="M244" s="62"/>
      <c r="N244" s="62"/>
      <c r="O244" s="62"/>
      <c r="P244" s="62"/>
      <c r="Q244" s="62"/>
      <c r="R244" s="62"/>
      <c r="S244" s="62"/>
      <c r="T244" s="62"/>
      <c r="U244" s="62"/>
      <c r="V244" s="62"/>
      <c r="W244" s="62"/>
      <c r="X244" s="62"/>
      <c r="Y244" s="62"/>
      <c r="Z244" s="62"/>
      <c r="AA244" s="62"/>
      <c r="AB244" s="62"/>
      <c r="AC244" s="62"/>
      <c r="AD244" s="62"/>
      <c r="AE244" s="62"/>
    </row>
    <row r="245" spans="1:31" s="121" customFormat="1" hidden="1" x14ac:dyDescent="0.2">
      <c r="A245" s="62"/>
      <c r="B245" s="108" t="str">
        <v>Derivative contracts</v>
      </c>
      <c r="C245" s="62" t="b">
        <v>1</v>
      </c>
      <c r="D245" s="62"/>
      <c r="E245" s="62"/>
      <c r="F245" s="62"/>
      <c r="G245" s="62"/>
      <c r="H245" s="62"/>
      <c r="I245" s="62"/>
      <c r="J245" s="62"/>
      <c r="L245" s="62"/>
      <c r="M245" s="62"/>
      <c r="N245" s="62"/>
      <c r="O245" s="62"/>
      <c r="P245" s="62"/>
      <c r="Q245" s="62"/>
      <c r="R245" s="62"/>
      <c r="S245" s="62"/>
      <c r="T245" s="62"/>
      <c r="U245" s="62"/>
      <c r="V245" s="62"/>
      <c r="W245" s="62"/>
      <c r="X245" s="62"/>
      <c r="Y245" s="62"/>
      <c r="Z245" s="62"/>
      <c r="AA245" s="62"/>
      <c r="AB245" s="62"/>
      <c r="AC245" s="62"/>
      <c r="AD245" s="62"/>
      <c r="AE245" s="62"/>
    </row>
    <row r="246" spans="1:31" s="121" customFormat="1" hidden="1" x14ac:dyDescent="0.2">
      <c r="A246" s="62"/>
      <c r="B246" s="108" t="str">
        <v>Foreign exchange differences</v>
      </c>
      <c r="C246" s="62" t="b">
        <v>1</v>
      </c>
      <c r="D246" s="62"/>
      <c r="E246" s="62"/>
      <c r="F246" s="62"/>
      <c r="G246" s="62"/>
      <c r="H246" s="62"/>
      <c r="I246" s="62"/>
      <c r="J246" s="62"/>
      <c r="L246" s="62"/>
      <c r="M246" s="62"/>
      <c r="N246" s="62"/>
      <c r="O246" s="62"/>
      <c r="P246" s="62"/>
      <c r="Q246" s="62"/>
      <c r="R246" s="62"/>
      <c r="S246" s="62"/>
      <c r="T246" s="62"/>
      <c r="U246" s="62"/>
      <c r="V246" s="62"/>
      <c r="W246" s="62"/>
      <c r="X246" s="62"/>
      <c r="Y246" s="62"/>
      <c r="Z246" s="62"/>
      <c r="AA246" s="62"/>
      <c r="AB246" s="62"/>
      <c r="AC246" s="62"/>
      <c r="AD246" s="62"/>
      <c r="AE246" s="62"/>
    </row>
    <row r="247" spans="1:31" s="121" customFormat="1" hidden="1" x14ac:dyDescent="0.2">
      <c r="A247" s="62"/>
      <c r="B247" s="108" t="str">
        <v>Legal and professional - expenses incurred on derivative contracts</v>
      </c>
      <c r="C247" s="62" t="b">
        <v>1</v>
      </c>
      <c r="D247" s="62"/>
      <c r="E247" s="62"/>
      <c r="F247" s="62"/>
      <c r="G247" s="62"/>
      <c r="H247" s="62"/>
      <c r="I247" s="62"/>
      <c r="J247" s="62"/>
      <c r="L247" s="62"/>
      <c r="M247" s="62"/>
      <c r="N247" s="62"/>
      <c r="O247" s="62"/>
      <c r="P247" s="62"/>
      <c r="Q247" s="62"/>
      <c r="R247" s="62"/>
      <c r="S247" s="62"/>
      <c r="T247" s="62"/>
      <c r="U247" s="62"/>
      <c r="V247" s="62"/>
      <c r="W247" s="62"/>
      <c r="X247" s="62"/>
      <c r="Y247" s="62"/>
      <c r="Z247" s="62"/>
      <c r="AA247" s="62"/>
      <c r="AB247" s="62"/>
      <c r="AC247" s="62"/>
      <c r="AD247" s="62"/>
      <c r="AE247" s="62"/>
    </row>
    <row r="248" spans="1:31" s="121" customFormat="1" hidden="1" x14ac:dyDescent="0.2">
      <c r="A248" s="62"/>
      <c r="B248" s="108" t="str">
        <v>Legal and professional - expenses incurred on loan relationships</v>
      </c>
      <c r="C248" s="62" t="b">
        <v>1</v>
      </c>
      <c r="D248" s="62"/>
      <c r="E248" s="62"/>
      <c r="F248" s="62"/>
      <c r="G248" s="62"/>
      <c r="H248" s="62"/>
      <c r="I248" s="62"/>
      <c r="J248" s="62"/>
      <c r="L248" s="62"/>
      <c r="M248" s="62"/>
      <c r="N248" s="62"/>
      <c r="O248" s="62"/>
      <c r="P248" s="62"/>
      <c r="Q248" s="62"/>
      <c r="R248" s="62"/>
      <c r="S248" s="62"/>
      <c r="T248" s="62"/>
      <c r="U248" s="62"/>
      <c r="V248" s="62"/>
      <c r="W248" s="62"/>
      <c r="X248" s="62"/>
      <c r="Y248" s="62"/>
      <c r="Z248" s="62"/>
      <c r="AA248" s="62"/>
      <c r="AB248" s="62"/>
      <c r="AC248" s="62"/>
      <c r="AD248" s="62"/>
      <c r="AE248" s="62"/>
    </row>
    <row r="249" spans="1:31" s="121" customFormat="1" hidden="1" x14ac:dyDescent="0.2">
      <c r="A249" s="62"/>
      <c r="B249" s="108" t="str">
        <v>Other bank charges</v>
      </c>
      <c r="C249" s="62" t="b">
        <v>1</v>
      </c>
      <c r="D249" s="62"/>
      <c r="E249" s="62"/>
      <c r="F249" s="62"/>
      <c r="G249" s="62"/>
      <c r="H249" s="62"/>
      <c r="I249" s="62"/>
      <c r="J249" s="62"/>
      <c r="L249" s="62"/>
      <c r="M249" s="62"/>
      <c r="N249" s="62"/>
      <c r="O249" s="62"/>
      <c r="P249" s="62"/>
      <c r="Q249" s="62"/>
      <c r="R249" s="62"/>
      <c r="S249" s="62"/>
      <c r="T249" s="62"/>
      <c r="U249" s="62"/>
      <c r="V249" s="62"/>
      <c r="W249" s="62"/>
      <c r="X249" s="62"/>
      <c r="Y249" s="62"/>
      <c r="Z249" s="62"/>
      <c r="AA249" s="62"/>
      <c r="AB249" s="62"/>
      <c r="AC249" s="62"/>
      <c r="AD249" s="62"/>
      <c r="AE249" s="62"/>
    </row>
    <row r="250" spans="1:31" s="121" customFormat="1" hidden="1" x14ac:dyDescent="0.2">
      <c r="A250" s="62" t="s">
        <v>1087</v>
      </c>
      <c r="B250" s="108" t="str">
        <v>Other interest receivable / payable</v>
      </c>
      <c r="C250" s="62" t="b">
        <v>1</v>
      </c>
      <c r="D250" s="62"/>
      <c r="E250" s="62"/>
      <c r="F250" s="62"/>
      <c r="G250" s="62"/>
      <c r="H250" s="62"/>
      <c r="I250" s="62"/>
      <c r="J250" s="62"/>
      <c r="L250" s="62"/>
      <c r="M250" s="62"/>
      <c r="N250" s="62"/>
      <c r="O250" s="62"/>
      <c r="P250" s="62"/>
      <c r="Q250" s="62"/>
      <c r="R250" s="62"/>
      <c r="S250" s="62"/>
      <c r="T250" s="62"/>
      <c r="U250" s="62"/>
      <c r="V250" s="62"/>
      <c r="W250" s="62"/>
      <c r="X250" s="62"/>
      <c r="Y250" s="62"/>
      <c r="Z250" s="62"/>
      <c r="AA250" s="62"/>
      <c r="AB250" s="62"/>
      <c r="AC250" s="62"/>
      <c r="AD250" s="62"/>
      <c r="AE250" s="62"/>
    </row>
    <row r="251" spans="1:31" s="121" customFormat="1" hidden="1" x14ac:dyDescent="0.2">
      <c r="A251" s="62"/>
      <c r="B251" s="108"/>
      <c r="C251" s="62"/>
      <c r="D251" s="62"/>
      <c r="E251" s="62"/>
      <c r="F251" s="62"/>
      <c r="G251" s="62"/>
      <c r="H251" s="62"/>
      <c r="I251" s="62"/>
      <c r="J251" s="62"/>
      <c r="L251" s="62"/>
      <c r="M251" s="62"/>
      <c r="N251" s="62"/>
      <c r="O251" s="62"/>
      <c r="P251" s="62"/>
      <c r="Q251" s="62"/>
      <c r="R251" s="62"/>
      <c r="S251" s="62"/>
      <c r="T251" s="62"/>
      <c r="U251" s="62"/>
      <c r="V251" s="62"/>
      <c r="W251" s="62"/>
      <c r="X251" s="62"/>
      <c r="Y251" s="62"/>
      <c r="Z251" s="62"/>
      <c r="AA251" s="62"/>
      <c r="AB251" s="62"/>
      <c r="AC251" s="62"/>
      <c r="AD251" s="62"/>
      <c r="AE251" s="62"/>
    </row>
    <row r="252" spans="1:31" s="121" customFormat="1" hidden="1" x14ac:dyDescent="0.2">
      <c r="A252" s="62"/>
      <c r="B252" s="108"/>
      <c r="C252" s="62"/>
      <c r="D252" s="62"/>
      <c r="E252" s="62"/>
      <c r="F252" s="62"/>
      <c r="G252" s="62"/>
      <c r="H252" s="62"/>
      <c r="I252" s="62"/>
      <c r="J252" s="62"/>
      <c r="L252" s="62"/>
      <c r="M252" s="62"/>
      <c r="N252" s="62"/>
      <c r="O252" s="62"/>
      <c r="P252" s="62"/>
      <c r="Q252" s="62"/>
      <c r="R252" s="62"/>
      <c r="S252" s="62"/>
      <c r="T252" s="62"/>
      <c r="U252" s="62"/>
      <c r="V252" s="62"/>
      <c r="W252" s="62"/>
      <c r="X252" s="62"/>
      <c r="Y252" s="62"/>
      <c r="Z252" s="62"/>
      <c r="AA252" s="62"/>
      <c r="AB252" s="62"/>
      <c r="AC252" s="62"/>
      <c r="AD252" s="62"/>
      <c r="AE252" s="62"/>
    </row>
    <row r="253" spans="1:31" s="121" customFormat="1" hidden="1" x14ac:dyDescent="0.2">
      <c r="A253" s="62"/>
      <c r="B253" s="108"/>
      <c r="C253" s="62"/>
      <c r="D253" s="62"/>
      <c r="E253" s="62"/>
      <c r="F253" s="62"/>
      <c r="G253" s="62"/>
      <c r="H253" s="62"/>
      <c r="I253" s="62"/>
      <c r="J253" s="62"/>
      <c r="L253" s="62"/>
      <c r="M253" s="62"/>
      <c r="N253" s="62"/>
      <c r="O253" s="62"/>
      <c r="P253" s="62"/>
      <c r="Q253" s="62"/>
      <c r="R253" s="62"/>
      <c r="S253" s="62"/>
      <c r="T253" s="62"/>
      <c r="U253" s="62"/>
      <c r="V253" s="62"/>
      <c r="W253" s="62"/>
      <c r="X253" s="62"/>
      <c r="Y253" s="62"/>
      <c r="Z253" s="62"/>
      <c r="AA253" s="62"/>
      <c r="AB253" s="62"/>
      <c r="AC253" s="62"/>
      <c r="AD253" s="62"/>
      <c r="AE253" s="62"/>
    </row>
    <row r="254" spans="1:31" s="121" customFormat="1" hidden="1" x14ac:dyDescent="0.2">
      <c r="A254" s="62"/>
      <c r="B254" s="108"/>
      <c r="C254" s="62"/>
      <c r="D254" s="62"/>
      <c r="E254" s="62"/>
      <c r="F254" s="62"/>
      <c r="G254" s="62"/>
      <c r="H254" s="62"/>
      <c r="I254" s="62"/>
      <c r="J254" s="62"/>
      <c r="L254" s="62"/>
      <c r="M254" s="62"/>
      <c r="N254" s="62"/>
      <c r="O254" s="62"/>
      <c r="P254" s="62"/>
      <c r="Q254" s="62"/>
      <c r="R254" s="62"/>
      <c r="S254" s="62"/>
      <c r="T254" s="62"/>
      <c r="U254" s="62"/>
      <c r="V254" s="62"/>
      <c r="W254" s="62"/>
      <c r="X254" s="62"/>
      <c r="Y254" s="62"/>
      <c r="Z254" s="62"/>
      <c r="AA254" s="62"/>
      <c r="AB254" s="62"/>
      <c r="AC254" s="62"/>
      <c r="AD254" s="62"/>
      <c r="AE254" s="62"/>
    </row>
    <row r="255" spans="1:31" s="121" customFormat="1" ht="15.75" hidden="1" thickBot="1" x14ac:dyDescent="0.3">
      <c r="A255" s="73" t="s">
        <v>737</v>
      </c>
      <c r="B255" s="74"/>
      <c r="C255" s="62"/>
      <c r="D255" s="62"/>
      <c r="E255" s="62"/>
      <c r="F255" s="62"/>
      <c r="G255" s="62"/>
      <c r="H255" s="62"/>
      <c r="I255" s="62"/>
      <c r="J255" s="62"/>
      <c r="L255" s="62"/>
      <c r="M255" s="62"/>
      <c r="N255" s="62"/>
      <c r="O255" s="62"/>
      <c r="P255" s="62"/>
      <c r="Q255" s="62"/>
      <c r="R255" s="62"/>
      <c r="S255" s="62"/>
      <c r="T255" s="62"/>
      <c r="U255" s="62"/>
      <c r="V255" s="62"/>
      <c r="W255" s="62"/>
      <c r="X255" s="62"/>
      <c r="Y255" s="62"/>
      <c r="Z255" s="62"/>
      <c r="AA255" s="62"/>
      <c r="AB255" s="62"/>
      <c r="AC255" s="62"/>
      <c r="AD255" s="62"/>
      <c r="AE255" s="62"/>
    </row>
    <row r="256" spans="1:31" s="121" customFormat="1" hidden="1" x14ac:dyDescent="0.2">
      <c r="A256" s="62" t="s">
        <v>738</v>
      </c>
      <c r="B256" s="74"/>
      <c r="C256" s="62"/>
      <c r="D256" s="62"/>
      <c r="E256" s="62"/>
      <c r="F256" s="62"/>
      <c r="G256" s="62"/>
      <c r="H256" s="62"/>
      <c r="I256" s="62"/>
      <c r="J256" s="62"/>
      <c r="L256" s="62"/>
      <c r="M256" s="62"/>
      <c r="N256" s="62"/>
      <c r="O256" s="62"/>
      <c r="P256" s="62"/>
      <c r="Q256" s="62"/>
      <c r="R256" s="62"/>
      <c r="S256" s="62"/>
      <c r="T256" s="62"/>
      <c r="U256" s="62"/>
      <c r="V256" s="62"/>
      <c r="W256" s="62"/>
      <c r="X256" s="62"/>
      <c r="Y256" s="62"/>
      <c r="Z256" s="62"/>
      <c r="AA256" s="62"/>
      <c r="AB256" s="62"/>
      <c r="AC256" s="62"/>
      <c r="AD256" s="62"/>
      <c r="AE256" s="62"/>
    </row>
    <row r="257" spans="1:31" s="121" customFormat="1" hidden="1" x14ac:dyDescent="0.2">
      <c r="A257" s="62" t="s">
        <v>828</v>
      </c>
      <c r="B257" s="74"/>
      <c r="C257" s="62"/>
      <c r="D257" s="62" t="e">
        <f ca="1">IF(DataFlow_Hide_Cols_Enabled,[1]!DCHideCol($B$230,COLUMN(D$3),FALSE,Business_show_count),Message_DataFlow_Disabled)</f>
        <v>#NAME?</v>
      </c>
      <c r="E257" s="62" t="e">
        <f ca="1">IF(DataFlow_Hide_Cols_Enabled,[1]!DCHideCol($B$230,COLUMN(D$3)+Business_show_count,TRUE,Business_hide_count),Message_DataFlow_Disabled)</f>
        <v>#NAME?</v>
      </c>
      <c r="F257" s="62"/>
      <c r="G257" s="62"/>
      <c r="H257" s="62"/>
      <c r="I257" s="62"/>
      <c r="J257" s="62"/>
      <c r="L257" s="62"/>
      <c r="M257" s="62"/>
      <c r="N257" s="62"/>
      <c r="O257" s="62"/>
      <c r="P257" s="62"/>
      <c r="Q257" s="62"/>
      <c r="R257" s="62"/>
      <c r="S257" s="62"/>
      <c r="T257" s="62"/>
      <c r="U257" s="62"/>
      <c r="V257" s="62"/>
      <c r="W257" s="62"/>
      <c r="X257" s="62"/>
      <c r="Y257" s="62"/>
      <c r="Z257" s="62"/>
      <c r="AA257" s="62"/>
      <c r="AB257" s="62"/>
      <c r="AC257" s="62"/>
      <c r="AD257" s="62"/>
      <c r="AE257" s="62"/>
    </row>
    <row r="258" spans="1:31" s="121" customFormat="1" hidden="1" x14ac:dyDescent="0.2">
      <c r="A258" s="62" t="s">
        <v>889</v>
      </c>
      <c r="B258" s="74">
        <f>COLUMN($H$1)</f>
        <v>8</v>
      </c>
      <c r="C258" s="62"/>
      <c r="D258" s="62"/>
      <c r="E258" s="62"/>
      <c r="F258" s="62"/>
      <c r="G258" s="62"/>
      <c r="H258" s="62"/>
      <c r="I258" s="62"/>
      <c r="J258" s="62"/>
      <c r="L258" s="62"/>
      <c r="M258" s="62"/>
      <c r="N258" s="62"/>
      <c r="O258" s="62"/>
      <c r="P258" s="62"/>
      <c r="Q258" s="62"/>
      <c r="R258" s="62"/>
      <c r="S258" s="62"/>
      <c r="T258" s="62"/>
      <c r="U258" s="62"/>
      <c r="V258" s="62"/>
      <c r="W258" s="62"/>
      <c r="X258" s="62"/>
      <c r="Y258" s="62"/>
      <c r="Z258" s="62"/>
      <c r="AA258" s="62"/>
      <c r="AB258" s="62"/>
      <c r="AC258" s="62"/>
      <c r="AD258" s="62"/>
      <c r="AE258" s="62"/>
    </row>
    <row r="259" spans="1:31" s="121" customFormat="1" hidden="1" x14ac:dyDescent="0.2">
      <c r="A259" s="62" t="s">
        <v>890</v>
      </c>
      <c r="B259" s="74">
        <v>1</v>
      </c>
      <c r="C259" s="62"/>
      <c r="D259" s="62"/>
      <c r="E259" s="62"/>
      <c r="F259" s="62"/>
      <c r="G259" s="62"/>
      <c r="H259" s="62"/>
      <c r="I259" s="62"/>
      <c r="J259" s="62"/>
      <c r="L259" s="62"/>
      <c r="M259" s="62"/>
      <c r="N259" s="62"/>
      <c r="O259" s="62"/>
      <c r="P259" s="62"/>
      <c r="Q259" s="62"/>
      <c r="R259" s="62"/>
      <c r="S259" s="62"/>
      <c r="T259" s="62"/>
      <c r="U259" s="62"/>
      <c r="V259" s="62"/>
      <c r="W259" s="62"/>
      <c r="X259" s="62"/>
      <c r="Y259" s="62"/>
      <c r="Z259" s="62"/>
      <c r="AA259" s="62"/>
      <c r="AB259" s="62"/>
      <c r="AC259" s="62"/>
      <c r="AD259" s="62"/>
      <c r="AE259" s="62"/>
    </row>
    <row r="260" spans="1:31" s="121" customFormat="1" hidden="1" x14ac:dyDescent="0.2">
      <c r="A260" s="62" t="s">
        <v>113</v>
      </c>
      <c r="B260" s="74" t="e">
        <f ca="1">IF(DataFlow_Hide_Cols_Enabled,[1]!DCHideCol($B$230,B258,IsClient,B259),Message_DataFlow_Disabled)</f>
        <v>#NAME?</v>
      </c>
      <c r="C260" s="62"/>
      <c r="D260" s="62"/>
      <c r="E260" s="62"/>
      <c r="F260" s="62"/>
      <c r="G260" s="62"/>
      <c r="H260" s="62"/>
      <c r="I260" s="62"/>
      <c r="J260" s="62"/>
      <c r="L260" s="62"/>
      <c r="M260" s="62"/>
      <c r="N260" s="62"/>
      <c r="O260" s="62"/>
      <c r="P260" s="62"/>
      <c r="Q260" s="62"/>
      <c r="R260" s="62"/>
      <c r="S260" s="62"/>
      <c r="T260" s="62"/>
      <c r="U260" s="62"/>
      <c r="V260" s="62"/>
      <c r="W260" s="62"/>
      <c r="X260" s="62"/>
      <c r="Y260" s="62"/>
      <c r="Z260" s="62"/>
      <c r="AA260" s="62"/>
      <c r="AB260" s="62"/>
      <c r="AC260" s="62"/>
      <c r="AD260" s="62"/>
      <c r="AE260" s="62"/>
    </row>
    <row r="261" spans="1:31" s="121" customFormat="1" hidden="1" x14ac:dyDescent="0.2">
      <c r="A261" s="62"/>
      <c r="B261" s="62" t="s">
        <v>114</v>
      </c>
      <c r="C261" s="62"/>
      <c r="D261" s="62"/>
      <c r="E261" s="62"/>
      <c r="F261" s="62"/>
      <c r="G261" s="62"/>
      <c r="H261" s="62"/>
      <c r="I261" s="62"/>
      <c r="J261" s="62"/>
      <c r="L261" s="62"/>
      <c r="M261" s="62"/>
      <c r="N261" s="62"/>
      <c r="O261" s="62"/>
      <c r="P261" s="62"/>
      <c r="Q261" s="62"/>
      <c r="R261" s="62"/>
      <c r="S261" s="62"/>
      <c r="T261" s="62"/>
      <c r="U261" s="62"/>
      <c r="V261" s="62"/>
      <c r="W261" s="62"/>
      <c r="X261" s="62"/>
      <c r="Y261" s="62"/>
      <c r="Z261" s="62"/>
      <c r="AA261" s="62"/>
      <c r="AB261" s="62"/>
      <c r="AC261" s="62"/>
      <c r="AD261" s="62"/>
      <c r="AE261" s="62"/>
    </row>
  </sheetData>
  <sheetProtection sort="0" autoFilter="0" pivotTables="0"/>
  <sortState xmlns:xlrd2="http://schemas.microsoft.com/office/spreadsheetml/2017/richdata2" ref="B240:C246">
    <sortCondition ref="B240:B246"/>
  </sortState>
  <mergeCells count="3">
    <mergeCell ref="B225:C227"/>
    <mergeCell ref="B134:C134"/>
    <mergeCell ref="B135:C135"/>
  </mergeCells>
  <conditionalFormatting sqref="C221">
    <cfRule type="iconSet" priority="4">
      <iconSet iconSet="3Symbols" showValue="0" reverse="1">
        <cfvo type="percent" val="0"/>
        <cfvo type="num" val="0" gte="0"/>
        <cfvo type="num" val="1"/>
      </iconSet>
    </cfRule>
  </conditionalFormatting>
  <conditionalFormatting sqref="K213:K218">
    <cfRule type="iconSet" priority="8">
      <iconSet iconSet="3Symbols" showValue="0" reverse="1">
        <cfvo type="percent" val="0"/>
        <cfvo type="num" val="0" gte="0"/>
        <cfvo type="num" val="1"/>
      </iconSet>
    </cfRule>
  </conditionalFormatting>
  <conditionalFormatting sqref="K223">
    <cfRule type="iconSet" priority="6">
      <iconSet iconSet="3Symbols" showValue="0" reverse="1">
        <cfvo type="percent" val="0"/>
        <cfvo type="num" val="0" gte="0"/>
        <cfvo type="num" val="1"/>
      </iconSet>
    </cfRule>
  </conditionalFormatting>
  <conditionalFormatting sqref="K212:L212">
    <cfRule type="iconSet" priority="9">
      <iconSet iconSet="3Symbols" showValue="0" reverse="1">
        <cfvo type="percent" val="0"/>
        <cfvo type="num" val="0" gte="0"/>
        <cfvo type="num" val="1"/>
      </iconSet>
    </cfRule>
  </conditionalFormatting>
  <conditionalFormatting sqref="L223">
    <cfRule type="iconSet" priority="7">
      <iconSet iconSet="3Symbols" showValue="0" reverse="1">
        <cfvo type="percent" val="0"/>
        <cfvo type="num" val="0" gte="0"/>
        <cfvo type="num" val="1"/>
      </iconSet>
    </cfRule>
  </conditionalFormatting>
  <dataValidations count="1">
    <dataValidation type="list" allowBlank="1" showInputMessage="1" showErrorMessage="1" sqref="H213:H218" xr:uid="{00000000-0002-0000-3800-000000000000}">
      <formula1>_xlfn.ANCHORARRAY(Disclosure_List_Loan_relationships)</formula1>
    </dataValidation>
  </dataValidations>
  <hyperlinks>
    <hyperlink ref="A3" location="Index!A1" display="Index" xr:uid="{00000000-0004-0000-3800-000000000000}"/>
    <hyperlink ref="C11" location="'Map adjustments'!A1" display="Go to map adjustments" xr:uid="{00000000-0004-0000-3800-000001000000}"/>
    <hyperlink ref="B135:C135" r:id="rId1" display="For information on how PwC can help to automate this analysis" xr:uid="{00000000-0004-0000-3800-000002000000}"/>
  </hyperlinks>
  <pageMargins left="0.7" right="0.7" top="0.75" bottom="0.75" header="0.3" footer="0.3"/>
  <pageSetup paperSize="9" fitToHeight="0" orientation="portrait" r:id="rId2"/>
  <drawing r:id="rId3"/>
  <extLst>
    <ext xmlns:x14="http://schemas.microsoft.com/office/spreadsheetml/2009/9/main" uri="{78C0D931-6437-407d-A8EE-F0AAD7539E65}">
      <x14:conditionalFormattings>
        <x14:conditionalFormatting xmlns:xm="http://schemas.microsoft.com/office/excel/2006/main">
          <x14:cfRule type="iconSet" priority="2" id="{11AC6BFA-75B1-4265-93AA-9546271AC98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C6</xm:sqref>
        </x14:conditionalFormatting>
        <x14:conditionalFormatting xmlns:xm="http://schemas.microsoft.com/office/excel/2006/main">
          <x14:cfRule type="iconSet" priority="3" id="{AF0F3F18-5874-4BEF-9098-30D0750C54F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D6:G6</xm:sqref>
        </x14:conditionalFormatting>
        <x14:conditionalFormatting xmlns:xm="http://schemas.microsoft.com/office/excel/2006/main">
          <x14:cfRule type="iconSet" priority="13" id="{33DDCCA6-3C4F-4645-B5BD-BDD47A97E13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H221</xm:sqref>
        </x14:conditionalFormatting>
        <x14:conditionalFormatting xmlns:xm="http://schemas.microsoft.com/office/excel/2006/main">
          <x14:cfRule type="iconSet" priority="1" id="{A76B1177-5C2A-4C2D-963B-9E927959A7B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K14</xm:sqref>
        </x14:conditionalFormatting>
        <x14:conditionalFormatting xmlns:xm="http://schemas.microsoft.com/office/excel/2006/main">
          <x14:cfRule type="iconSet" priority="213" id="{B6AD4DCF-4476-4B25-ADB9-A931C97553C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K139:K171 K175:K210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3800-000001000000}">
          <x14:formula1>
            <xm:f>Lists!$B$4:$B$5</xm:f>
          </x14:formula1>
          <xm:sqref>I213:I218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F327-47F6-433B-A58E-B47328FFF27F}">
  <sheetPr>
    <pageSetUpPr autoPageBreaks="0"/>
  </sheetPr>
  <dimension ref="A1:AF112"/>
  <sheetViews>
    <sheetView workbookViewId="0">
      <pane xSplit="4" ySplit="3" topLeftCell="E4" activePane="bottomRight" state="frozen"/>
      <selection pane="topRight" activeCell="A3" sqref="A3"/>
      <selection pane="bottomLeft" activeCell="A3" sqref="A3"/>
      <selection pane="bottomRight" activeCell="B84" sqref="B84:F86"/>
    </sheetView>
  </sheetViews>
  <sheetFormatPr defaultColWidth="8.625" defaultRowHeight="14.25" x14ac:dyDescent="0.2"/>
  <cols>
    <col min="1" max="1" width="7.125" style="62" customWidth="1"/>
    <col min="2" max="2" width="60.625" style="62" customWidth="1"/>
    <col min="3" max="3" width="11.125" style="62" customWidth="1"/>
    <col min="4" max="6" width="15.625" style="62" customWidth="1"/>
    <col min="7" max="10" width="15.625" style="62" hidden="1" customWidth="1"/>
    <col min="11" max="11" width="8.625" style="62"/>
    <col min="12" max="12" width="15.625" style="62" hidden="1" customWidth="1"/>
    <col min="13" max="13" width="8.625" style="62"/>
    <col min="14" max="14" width="13.625" style="62" customWidth="1"/>
    <col min="15" max="15" width="4.375" style="62" customWidth="1"/>
    <col min="16" max="16" width="8.625" style="62" customWidth="1"/>
    <col min="17" max="17" width="18.125" style="62" customWidth="1"/>
    <col min="18" max="18" width="10.625" style="62" customWidth="1"/>
    <col min="19" max="19" width="9.5" style="62" customWidth="1"/>
    <col min="20" max="20" width="25.625" style="62" customWidth="1"/>
    <col min="21" max="21" width="21" style="62" customWidth="1"/>
    <col min="22" max="22" width="56.625" style="62" customWidth="1"/>
    <col min="23" max="23" width="7.625" style="62" customWidth="1"/>
    <col min="24" max="31" width="9.125" style="62" customWidth="1"/>
    <col min="32" max="32" width="28.125" style="62" customWidth="1"/>
    <col min="33" max="16384" width="8.625" style="62"/>
  </cols>
  <sheetData>
    <row r="1" spans="1:32" ht="23.25" x14ac:dyDescent="0.35">
      <c r="A1" s="63" t="str">
        <f>+Lists!$L$4</f>
        <v>Entity_0001 - Period end: 30/11/2024</v>
      </c>
      <c r="N1" s="62" t="s">
        <v>737</v>
      </c>
    </row>
    <row r="2" spans="1:32" x14ac:dyDescent="0.2">
      <c r="A2" s="61" t="s">
        <v>1</v>
      </c>
      <c r="X2" s="62" t="s">
        <v>945</v>
      </c>
      <c r="AB2" s="62" t="s">
        <v>946</v>
      </c>
    </row>
    <row r="3" spans="1:32" ht="40.35" customHeight="1" thickBot="1" x14ac:dyDescent="0.3">
      <c r="A3" s="64" t="s">
        <v>117</v>
      </c>
      <c r="B3" s="65" t="s">
        <v>785</v>
      </c>
      <c r="C3" s="65" t="s">
        <v>1196</v>
      </c>
      <c r="D3" s="65" t="s">
        <v>2080</v>
      </c>
      <c r="E3" s="65" t="s">
        <v>948</v>
      </c>
      <c r="F3" s="65" t="s">
        <v>823</v>
      </c>
      <c r="G3" s="65" t="str" cm="1">
        <f t="array" ref="G3">_xlfn.ANCHORARRAY('PwC Setup'!$B$74)</f>
        <v/>
      </c>
      <c r="H3" s="65"/>
      <c r="I3" s="65"/>
      <c r="J3" s="65"/>
      <c r="L3" s="65" t="s">
        <v>856</v>
      </c>
      <c r="N3" s="62" t="s">
        <v>1117</v>
      </c>
      <c r="O3" s="62" t="s">
        <v>14</v>
      </c>
      <c r="P3" s="62" t="s">
        <v>894</v>
      </c>
      <c r="Q3" s="62" t="s">
        <v>895</v>
      </c>
      <c r="R3" s="62" t="s">
        <v>1088</v>
      </c>
      <c r="S3" s="62" t="s">
        <v>1089</v>
      </c>
      <c r="T3" s="62" t="s">
        <v>1371</v>
      </c>
      <c r="U3" s="65" t="s">
        <v>2081</v>
      </c>
      <c r="V3" s="65" t="s">
        <v>2082</v>
      </c>
      <c r="W3" s="65" t="s">
        <v>857</v>
      </c>
      <c r="X3" s="65" t="str" cm="1">
        <f t="array" ref="X3">IF('PwC Setup'!$C$67,_xlfn.ANCHORARRAY('PwC Setup'!$B$74),"")</f>
        <v/>
      </c>
      <c r="AB3" s="65" t="str" cm="1">
        <f t="array" ref="AB3">IF('PwC Setup'!$C$67,_xlfn.ANCHORARRAY('PwC Setup'!$B$74),"")</f>
        <v/>
      </c>
      <c r="AF3" s="62" t="s">
        <v>7</v>
      </c>
    </row>
    <row r="4" spans="1:32" x14ac:dyDescent="0.2">
      <c r="D4" s="67" t="str">
        <f t="shared" ref="D4:J4" si="0">+Currency_Symbol</f>
        <v>£</v>
      </c>
      <c r="E4" s="67" t="str">
        <f t="shared" si="0"/>
        <v>£</v>
      </c>
      <c r="F4" s="67" t="str">
        <f t="shared" si="0"/>
        <v>£</v>
      </c>
      <c r="G4" s="67" t="str">
        <f t="shared" si="0"/>
        <v>£</v>
      </c>
      <c r="H4" s="67" t="str">
        <f t="shared" si="0"/>
        <v>£</v>
      </c>
      <c r="I4" s="67" t="str">
        <f t="shared" si="0"/>
        <v>£</v>
      </c>
      <c r="J4" s="67" t="str">
        <f t="shared" si="0"/>
        <v>£</v>
      </c>
      <c r="L4" s="67" t="str">
        <f>+Currency_Symbol</f>
        <v>£</v>
      </c>
      <c r="O4" s="62">
        <v>4</v>
      </c>
      <c r="W4" s="71"/>
      <c r="X4" s="71"/>
      <c r="Y4" s="71"/>
      <c r="Z4" s="71"/>
      <c r="AA4" s="71"/>
      <c r="AB4" s="71"/>
      <c r="AC4" s="71"/>
      <c r="AD4" s="71"/>
      <c r="AE4" s="71"/>
    </row>
    <row r="5" spans="1:32" x14ac:dyDescent="0.2">
      <c r="D5" s="71"/>
      <c r="E5" s="71"/>
      <c r="F5" s="71"/>
      <c r="G5" s="71"/>
      <c r="H5" s="71"/>
      <c r="I5" s="71"/>
      <c r="J5" s="71"/>
      <c r="O5" s="62">
        <f>O4+1</f>
        <v>5</v>
      </c>
      <c r="W5" s="71"/>
      <c r="X5" s="71"/>
      <c r="Y5" s="71"/>
      <c r="Z5" s="71"/>
      <c r="AA5" s="71"/>
      <c r="AB5" s="71"/>
      <c r="AC5" s="71"/>
      <c r="AD5" s="71"/>
      <c r="AE5" s="71"/>
    </row>
    <row r="6" spans="1:32" x14ac:dyDescent="0.2">
      <c r="B6" s="83" t="s">
        <v>2083</v>
      </c>
      <c r="C6" s="83"/>
      <c r="D6" s="71">
        <f>'Loan relationships'!$C$129</f>
        <v>28000</v>
      </c>
      <c r="E6" s="71">
        <f>-SUM(E9:E80)</f>
        <v>0</v>
      </c>
      <c r="F6" s="71" cm="1">
        <f t="array" ref="F6:F79">IF(LEN(B6:B79),+D6:D79+E6:E79,"")</f>
        <v>28000</v>
      </c>
      <c r="G6" s="71">
        <f>'Loan relationships'!D$129+AB$6</f>
        <v>0</v>
      </c>
      <c r="H6" s="71">
        <f>'Loan relationships'!E$129+AC$6</f>
        <v>0</v>
      </c>
      <c r="I6" s="71">
        <f>'Loan relationships'!F$129+AD$6</f>
        <v>0</v>
      </c>
      <c r="J6" s="71">
        <f>'Loan relationships'!G$129+AE$6</f>
        <v>0</v>
      </c>
      <c r="L6" s="71" cm="1">
        <f t="array" ref="L6:L79">IF(LEN(B6:B79),W6:W79,"")</f>
        <v>0</v>
      </c>
      <c r="N6" s="62" t="b">
        <f>OR(IFERROR(OR(D6,E6,L6),FALSE),'PwC Setup'!$B$58)</f>
        <v>1</v>
      </c>
      <c r="O6" s="62">
        <f t="shared" ref="O6:O43" si="1">O5+1</f>
        <v>6</v>
      </c>
      <c r="P6" s="84"/>
      <c r="Q6" s="62" t="b" cm="1">
        <f t="array" ref="Q6:Q79">IF(LEN($B$6:$B$79),_xlfn.IFS(+$F$6:$F$79&lt;&gt;0,TRUE,+$G$6:$G$79&lt;&gt;0,TRUE,+$H$6:$H$79&lt;&gt;0,TRUE,+$I$6:$I$79&lt;&gt;0,TRUE,+$J$6:$J$79&lt;&gt;0,TRUE,1,FALSE),FALSE)</f>
        <v>1</v>
      </c>
      <c r="R6" s="62" t="str" cm="1">
        <f t="array" ref="R6:R79">IF(_xlfn.ANCHORARRAY($Q$6),$B$92,"")</f>
        <v>Loan relationships and derivatives</v>
      </c>
      <c r="S6" s="62" t="str">
        <f>IF($Q6,$B$94,"")</f>
        <v>Loan relationships and derivatives Non-trading</v>
      </c>
      <c r="T6" s="62" t="s">
        <v>2084</v>
      </c>
      <c r="W6" s="62" cm="1">
        <f t="array" ref="W6:W79">IF(LEN($B$6:$B$79),IFERROR(VLOOKUP($B$6:$B$79,_xlfn._xlws.FILTER(_xlfn.HSTACK('Combined analysis interface'!$K:$K,'Combined analysis interface'!$M:$M),('Combined analysis interface'!$M:$M&lt;&gt;0),{"",0}),2,FALSE),0),0)</f>
        <v>0</v>
      </c>
      <c r="X6" s="71"/>
      <c r="Y6" s="71"/>
      <c r="Z6" s="71"/>
      <c r="AA6" s="71"/>
      <c r="AB6" s="71">
        <f>-SUM(AB9:AB80)</f>
        <v>0</v>
      </c>
      <c r="AC6" s="71">
        <f>-SUM(AC9:AC80)</f>
        <v>0</v>
      </c>
      <c r="AD6" s="71">
        <f>-SUM(AD9:AD80)</f>
        <v>0</v>
      </c>
      <c r="AE6" s="71">
        <f>-SUM(AE9:AE80)</f>
        <v>0</v>
      </c>
    </row>
    <row r="7" spans="1:32" x14ac:dyDescent="0.2">
      <c r="B7" s="83"/>
      <c r="C7" s="83"/>
      <c r="D7" s="71"/>
      <c r="E7" s="71"/>
      <c r="F7" s="71" t="str">
        <v/>
      </c>
      <c r="G7" s="71"/>
      <c r="H7" s="71"/>
      <c r="I7" s="71"/>
      <c r="J7" s="71"/>
      <c r="L7" s="71" t="str">
        <v/>
      </c>
      <c r="O7" s="62">
        <f t="shared" si="1"/>
        <v>7</v>
      </c>
      <c r="P7" s="84"/>
      <c r="Q7" s="62" t="b">
        <v>0</v>
      </c>
      <c r="R7" s="62" t="str">
        <v/>
      </c>
      <c r="W7" s="62">
        <v>0</v>
      </c>
      <c r="X7" s="71"/>
      <c r="Y7" s="71"/>
      <c r="Z7" s="71"/>
      <c r="AA7" s="71"/>
      <c r="AB7" s="71"/>
      <c r="AC7" s="71"/>
      <c r="AD7" s="71"/>
      <c r="AE7" s="71"/>
    </row>
    <row r="8" spans="1:32" ht="15.75" x14ac:dyDescent="0.25">
      <c r="A8" s="70" t="str">
        <f>+$B93</f>
        <v>Loan relationships and derivatives Trading</v>
      </c>
      <c r="B8" s="83"/>
      <c r="C8" s="83"/>
      <c r="D8" s="71"/>
      <c r="E8" s="71"/>
      <c r="F8" s="71" t="str">
        <v/>
      </c>
      <c r="G8" s="71" t="str" cm="1">
        <f t="array" ref="G8:J79">IF(LEN($B8:$B79),$X8:$AA79+$AB8:$AE79,"")</f>
        <v/>
      </c>
      <c r="H8" s="71" t="str">
        <v/>
      </c>
      <c r="I8" s="71" t="str">
        <v/>
      </c>
      <c r="J8" s="71" t="str">
        <v/>
      </c>
      <c r="L8" s="71" t="str">
        <v/>
      </c>
      <c r="O8" s="62">
        <f t="shared" si="1"/>
        <v>8</v>
      </c>
      <c r="P8" s="84"/>
      <c r="Q8" s="62" t="b">
        <v>0</v>
      </c>
      <c r="R8" s="62" t="str">
        <v/>
      </c>
      <c r="S8" s="62" t="str" cm="1">
        <f t="array" ref="S8:S42">IF($Q8:$Q42,$B$93,"")</f>
        <v/>
      </c>
      <c r="W8" s="62">
        <v>0</v>
      </c>
      <c r="X8" s="71"/>
      <c r="Y8" s="71"/>
      <c r="Z8" s="71"/>
      <c r="AA8" s="71"/>
      <c r="AB8" s="71"/>
      <c r="AC8" s="71"/>
      <c r="AD8" s="71"/>
      <c r="AE8" s="71"/>
    </row>
    <row r="9" spans="1:32" x14ac:dyDescent="0.2">
      <c r="B9" s="74" t="s">
        <v>296</v>
      </c>
      <c r="C9" s="74" t="s">
        <v>1074</v>
      </c>
      <c r="D9" s="71"/>
      <c r="E9" s="71" cm="1">
        <f t="array" ref="E9:E79">IF(LEN($B9:$B79),SUMIFS('Loan relationships'!$C$136:$C$220,'Loan relationships'!$AA$136:$AA$220,$V9:$V79),"")</f>
        <v>0</v>
      </c>
      <c r="F9" s="71">
        <v>0</v>
      </c>
      <c r="G9" s="71">
        <v>0</v>
      </c>
      <c r="H9" s="71">
        <v>0</v>
      </c>
      <c r="I9" s="71">
        <v>0</v>
      </c>
      <c r="J9" s="71">
        <v>0</v>
      </c>
      <c r="L9" s="71">
        <v>0</v>
      </c>
      <c r="N9" s="62" t="b">
        <f>OR(IFERROR(OR(D9,E9,L9),FALSE),'PwC Setup'!$B$58)</f>
        <v>0</v>
      </c>
      <c r="O9" s="62">
        <f t="shared" si="1"/>
        <v>9</v>
      </c>
      <c r="Q9" s="62" t="b">
        <v>0</v>
      </c>
      <c r="R9" s="62" t="str">
        <v/>
      </c>
      <c r="S9" s="62" t="str">
        <v/>
      </c>
      <c r="T9" s="62" t="s">
        <v>2085</v>
      </c>
      <c r="U9" s="62" t="b">
        <v>1</v>
      </c>
      <c r="V9" s="62" t="str" cm="1">
        <f t="array" ref="V9:V79">IF($U$9:$U$79,$C$9:$C$79&amp;" ","")&amp;$B$9:$B$79</f>
        <v>Trade Bank interest payable</v>
      </c>
      <c r="W9" s="62">
        <v>0</v>
      </c>
      <c r="X9" s="71"/>
      <c r="Y9" s="71"/>
      <c r="Z9" s="71"/>
      <c r="AA9" s="71"/>
      <c r="AB9" s="71" cm="1">
        <f t="array" ref="AB9">IF(LEN(G$3),IF(LEN($V9:$V79),SUMIFS('Loan relationships'!D$136:D$220,'Loan relationships'!$AA$136:$AA$220,$V9:$V79),0),0)</f>
        <v>0</v>
      </c>
      <c r="AC9" s="71" cm="1">
        <f t="array" ref="AC9">IF(LEN(H$3),IF(LEN($V9:$V79),SUMIFS('Loan relationships'!E$136:E$220,'Loan relationships'!$AA$136:$AA$220,$V9:$V79),0),0)</f>
        <v>0</v>
      </c>
      <c r="AD9" s="71" cm="1">
        <f t="array" ref="AD9">IF(LEN(I$3),IF(LEN($V9:$V79),SUMIFS('Loan relationships'!F$136:F$220,'Loan relationships'!$AA$136:$AA$220,$V9:$V79),0),0)</f>
        <v>0</v>
      </c>
      <c r="AE9" s="71" cm="1">
        <f t="array" ref="AE9">IF(LEN(J$3),IF(LEN($V9:$V79),SUMIFS('Loan relationships'!G$136:G$220,'Loan relationships'!$AA$136:$AA$220,$V9:$V79),0),0)</f>
        <v>0</v>
      </c>
    </row>
    <row r="10" spans="1:32" ht="15" x14ac:dyDescent="0.2">
      <c r="A10" s="187"/>
      <c r="B10" s="74" t="s">
        <v>303</v>
      </c>
      <c r="C10" s="74" t="s">
        <v>1074</v>
      </c>
      <c r="D10" s="71"/>
      <c r="E10" s="71">
        <v>0</v>
      </c>
      <c r="F10" s="71">
        <v>0</v>
      </c>
      <c r="G10" s="71">
        <v>0</v>
      </c>
      <c r="H10" s="71">
        <v>0</v>
      </c>
      <c r="I10" s="71">
        <v>0</v>
      </c>
      <c r="J10" s="71">
        <v>0</v>
      </c>
      <c r="L10" s="71">
        <v>0</v>
      </c>
      <c r="N10" s="62" t="b">
        <f>OR(IFERROR(OR(D10,E10,L10),FALSE),'PwC Setup'!$B$58)</f>
        <v>0</v>
      </c>
      <c r="O10" s="62">
        <f t="shared" ref="O10:O40" si="2">O9+1</f>
        <v>10</v>
      </c>
      <c r="Q10" s="62" t="b">
        <v>0</v>
      </c>
      <c r="R10" s="62" t="str">
        <v/>
      </c>
      <c r="S10" s="62" t="str">
        <v/>
      </c>
      <c r="T10" s="62" t="s">
        <v>2085</v>
      </c>
      <c r="U10" s="62" t="b">
        <v>1</v>
      </c>
      <c r="V10" s="62" t="str">
        <v>Trade Bank interest taxed as trading income</v>
      </c>
      <c r="W10" s="62">
        <v>0</v>
      </c>
      <c r="X10" s="71"/>
      <c r="Y10" s="71"/>
      <c r="Z10" s="71"/>
      <c r="AA10" s="71"/>
      <c r="AB10" s="71"/>
      <c r="AC10" s="71"/>
      <c r="AD10" s="71"/>
      <c r="AE10" s="71"/>
    </row>
    <row r="11" spans="1:32" x14ac:dyDescent="0.2">
      <c r="B11" s="74" t="s">
        <v>297</v>
      </c>
      <c r="C11" s="74" t="s">
        <v>1074</v>
      </c>
      <c r="D11" s="71"/>
      <c r="E11" s="71">
        <v>0</v>
      </c>
      <c r="F11" s="71">
        <v>0</v>
      </c>
      <c r="G11" s="71">
        <v>0</v>
      </c>
      <c r="H11" s="71">
        <v>0</v>
      </c>
      <c r="I11" s="71">
        <v>0</v>
      </c>
      <c r="J11" s="71">
        <v>0</v>
      </c>
      <c r="L11" s="71">
        <v>0</v>
      </c>
      <c r="N11" s="62" t="b">
        <f>OR(IFERROR(OR(D11,E11,L11),FALSE),'PwC Setup'!$B$58)</f>
        <v>0</v>
      </c>
      <c r="O11" s="62">
        <f t="shared" si="2"/>
        <v>11</v>
      </c>
      <c r="Q11" s="62" t="b">
        <v>0</v>
      </c>
      <c r="R11" s="62" t="str">
        <v/>
      </c>
      <c r="S11" s="62" t="str">
        <v/>
      </c>
      <c r="T11" s="62" t="s">
        <v>2085</v>
      </c>
      <c r="U11" s="62" t="b">
        <v>1</v>
      </c>
      <c r="V11" s="62" t="str">
        <v>Trade Intercompany interest payable</v>
      </c>
      <c r="W11" s="62">
        <v>0</v>
      </c>
      <c r="X11" s="71"/>
      <c r="Y11" s="71"/>
      <c r="Z11" s="71"/>
      <c r="AA11" s="71"/>
      <c r="AB11" s="71"/>
      <c r="AC11" s="71"/>
      <c r="AD11" s="71"/>
      <c r="AE11" s="71"/>
    </row>
    <row r="12" spans="1:32" ht="15" x14ac:dyDescent="0.2">
      <c r="A12" s="187"/>
      <c r="B12" s="74" t="s">
        <v>304</v>
      </c>
      <c r="C12" s="74" t="s">
        <v>1074</v>
      </c>
      <c r="D12" s="71"/>
      <c r="E12" s="71">
        <v>0</v>
      </c>
      <c r="F12" s="71">
        <v>0</v>
      </c>
      <c r="G12" s="71">
        <v>0</v>
      </c>
      <c r="H12" s="71">
        <v>0</v>
      </c>
      <c r="I12" s="71">
        <v>0</v>
      </c>
      <c r="J12" s="71">
        <v>0</v>
      </c>
      <c r="L12" s="71">
        <v>0</v>
      </c>
      <c r="N12" s="62" t="b">
        <f>OR(IFERROR(OR(D12,E12,L12),FALSE),'PwC Setup'!$B$58)</f>
        <v>0</v>
      </c>
      <c r="O12" s="62">
        <f t="shared" si="2"/>
        <v>12</v>
      </c>
      <c r="Q12" s="62" t="b">
        <v>0</v>
      </c>
      <c r="R12" s="62" t="str">
        <v/>
      </c>
      <c r="S12" s="62" t="str">
        <v/>
      </c>
      <c r="T12" s="62" t="s">
        <v>2085</v>
      </c>
      <c r="U12" s="62" t="b">
        <v>1</v>
      </c>
      <c r="V12" s="62" t="str">
        <v>Trade Intercompany interest taxed as trading income</v>
      </c>
      <c r="W12" s="62">
        <v>0</v>
      </c>
      <c r="X12" s="71"/>
      <c r="Y12" s="71"/>
      <c r="Z12" s="71"/>
      <c r="AA12" s="71"/>
      <c r="AB12" s="71"/>
      <c r="AC12" s="71"/>
      <c r="AD12" s="71"/>
      <c r="AE12" s="71"/>
    </row>
    <row r="13" spans="1:32" ht="15" x14ac:dyDescent="0.2">
      <c r="A13" s="187"/>
      <c r="B13" s="74" t="s">
        <v>2500</v>
      </c>
      <c r="C13" s="74" t="s">
        <v>1074</v>
      </c>
      <c r="D13" s="71"/>
      <c r="E13" s="71">
        <v>0</v>
      </c>
      <c r="F13" s="71">
        <v>0</v>
      </c>
      <c r="G13" s="71">
        <v>0</v>
      </c>
      <c r="H13" s="71">
        <v>0</v>
      </c>
      <c r="I13" s="71">
        <v>0</v>
      </c>
      <c r="J13" s="71">
        <v>0</v>
      </c>
      <c r="L13" s="71">
        <v>0</v>
      </c>
      <c r="N13" s="62" t="b">
        <f>OR(IFERROR(OR(D13,E13,L13),FALSE),'PwC Setup'!$B$58)</f>
        <v>0</v>
      </c>
      <c r="O13" s="62">
        <f t="shared" si="2"/>
        <v>13</v>
      </c>
      <c r="Q13" s="62" t="b">
        <v>0</v>
      </c>
      <c r="R13" s="62" t="str">
        <v/>
      </c>
      <c r="S13" s="62" t="str">
        <v/>
      </c>
      <c r="T13" s="62" t="s">
        <v>2085</v>
      </c>
      <c r="U13" s="62" t="b">
        <v>1</v>
      </c>
      <c r="V13" s="62" t="str">
        <v>Trade Interest payable in respect of VAT</v>
      </c>
      <c r="W13" s="62">
        <v>0</v>
      </c>
      <c r="X13" s="71"/>
      <c r="Y13" s="71"/>
      <c r="Z13" s="71"/>
      <c r="AA13" s="71"/>
      <c r="AB13" s="71"/>
      <c r="AC13" s="71"/>
      <c r="AD13" s="71"/>
      <c r="AE13" s="71"/>
    </row>
    <row r="14" spans="1:32" ht="28.5" x14ac:dyDescent="0.2">
      <c r="A14" s="187"/>
      <c r="B14" s="74" t="s">
        <v>2501</v>
      </c>
      <c r="C14" s="74" t="s">
        <v>1074</v>
      </c>
      <c r="D14" s="71"/>
      <c r="E14" s="71">
        <v>0</v>
      </c>
      <c r="F14" s="71">
        <v>0</v>
      </c>
      <c r="G14" s="71">
        <v>0</v>
      </c>
      <c r="H14" s="71">
        <v>0</v>
      </c>
      <c r="I14" s="71">
        <v>0</v>
      </c>
      <c r="J14" s="71">
        <v>0</v>
      </c>
      <c r="L14" s="71">
        <v>0</v>
      </c>
      <c r="N14" s="62" t="b">
        <f>OR(IFERROR(OR(D14,E14,L14),FALSE),'PwC Setup'!$B$58)</f>
        <v>0</v>
      </c>
      <c r="O14" s="62">
        <f t="shared" si="2"/>
        <v>14</v>
      </c>
      <c r="Q14" s="62" t="b">
        <v>0</v>
      </c>
      <c r="R14" s="62" t="str">
        <v/>
      </c>
      <c r="S14" s="62" t="str">
        <v/>
      </c>
      <c r="T14" s="62" t="s">
        <v>2085</v>
      </c>
      <c r="U14" s="62" t="b">
        <v>1</v>
      </c>
      <c r="V14" s="62" t="str">
        <v>Trade Interest receivable in respect of VAT for periods beginning before 1 January 2023</v>
      </c>
      <c r="W14" s="62">
        <v>0</v>
      </c>
      <c r="X14" s="71"/>
      <c r="Y14" s="71"/>
      <c r="Z14" s="71"/>
      <c r="AA14" s="71"/>
      <c r="AB14" s="71"/>
      <c r="AC14" s="71"/>
      <c r="AD14" s="71"/>
      <c r="AE14" s="71"/>
    </row>
    <row r="15" spans="1:32" ht="28.5" x14ac:dyDescent="0.2">
      <c r="A15" s="187"/>
      <c r="B15" s="74" t="s">
        <v>2502</v>
      </c>
      <c r="C15" s="74" t="s">
        <v>1074</v>
      </c>
      <c r="D15" s="71"/>
      <c r="E15" s="71">
        <v>0</v>
      </c>
      <c r="F15" s="71">
        <v>0</v>
      </c>
      <c r="G15" s="71">
        <v>0</v>
      </c>
      <c r="H15" s="71">
        <v>0</v>
      </c>
      <c r="I15" s="71">
        <v>0</v>
      </c>
      <c r="J15" s="71">
        <v>0</v>
      </c>
      <c r="L15" s="71">
        <v>0</v>
      </c>
      <c r="N15" s="62" t="b">
        <f>OR(IFERROR(OR(D15,E15,L15),FALSE),'PwC Setup'!$B$58)</f>
        <v>0</v>
      </c>
      <c r="O15" s="62">
        <f t="shared" si="2"/>
        <v>15</v>
      </c>
      <c r="Q15" s="62" t="b">
        <v>0</v>
      </c>
      <c r="R15" s="62" t="str">
        <v/>
      </c>
      <c r="S15" s="62" t="str">
        <v/>
      </c>
      <c r="T15" s="62" t="s">
        <v>2085</v>
      </c>
      <c r="U15" s="62" t="b">
        <v>1</v>
      </c>
      <c r="V15" s="62" t="str">
        <v>Trade Interest receivable in respect of VAT for periods beginning after 31 December 2022</v>
      </c>
      <c r="W15" s="62">
        <v>0</v>
      </c>
      <c r="X15" s="71"/>
      <c r="Y15" s="71"/>
      <c r="Z15" s="71"/>
      <c r="AA15" s="71"/>
      <c r="AB15" s="71"/>
      <c r="AC15" s="71"/>
      <c r="AD15" s="71"/>
      <c r="AE15" s="71"/>
    </row>
    <row r="16" spans="1:32" ht="15" x14ac:dyDescent="0.2">
      <c r="A16" s="187"/>
      <c r="B16" s="74" t="s">
        <v>2086</v>
      </c>
      <c r="C16" s="74" t="s">
        <v>1074</v>
      </c>
      <c r="D16" s="71"/>
      <c r="E16" s="71">
        <v>0</v>
      </c>
      <c r="F16" s="71">
        <v>0</v>
      </c>
      <c r="G16" s="71">
        <v>0</v>
      </c>
      <c r="H16" s="71">
        <v>0</v>
      </c>
      <c r="I16" s="71">
        <v>0</v>
      </c>
      <c r="J16" s="71">
        <v>0</v>
      </c>
      <c r="L16" s="71">
        <v>0</v>
      </c>
      <c r="N16" s="62" t="b">
        <f>OR(IFERROR(OR(D16,E16,L16),FALSE),'PwC Setup'!$B$58)</f>
        <v>0</v>
      </c>
      <c r="O16" s="62">
        <f t="shared" si="2"/>
        <v>16</v>
      </c>
      <c r="Q16" s="62" t="b">
        <v>0</v>
      </c>
      <c r="R16" s="62" t="str">
        <v/>
      </c>
      <c r="S16" s="62" t="str">
        <v/>
      </c>
      <c r="T16" s="62" t="s">
        <v>2085</v>
      </c>
      <c r="U16" s="62" t="b">
        <v>1</v>
      </c>
      <c r="V16" s="62" t="str">
        <v>Trade Interest receivable / payable in respect of PAYE</v>
      </c>
      <c r="W16" s="62">
        <v>0</v>
      </c>
      <c r="X16" s="71"/>
      <c r="Y16" s="71"/>
      <c r="Z16" s="71"/>
      <c r="AA16" s="71"/>
      <c r="AB16" s="71"/>
      <c r="AC16" s="71"/>
      <c r="AD16" s="71"/>
      <c r="AE16" s="71"/>
    </row>
    <row r="17" spans="1:31" ht="15" x14ac:dyDescent="0.2">
      <c r="A17" s="187"/>
      <c r="B17" s="74" t="s">
        <v>2087</v>
      </c>
      <c r="C17" s="74" t="s">
        <v>1074</v>
      </c>
      <c r="D17" s="71"/>
      <c r="E17" s="71">
        <v>0</v>
      </c>
      <c r="F17" s="71">
        <v>0</v>
      </c>
      <c r="G17" s="71">
        <v>0</v>
      </c>
      <c r="H17" s="71">
        <v>0</v>
      </c>
      <c r="I17" s="71">
        <v>0</v>
      </c>
      <c r="J17" s="71">
        <v>0</v>
      </c>
      <c r="L17" s="71">
        <v>0</v>
      </c>
      <c r="N17" s="62" t="b">
        <f>OR(IFERROR(OR(D17,E17,L17),FALSE),'PwC Setup'!$B$58)</f>
        <v>0</v>
      </c>
      <c r="O17" s="62">
        <f t="shared" si="2"/>
        <v>17</v>
      </c>
      <c r="Q17" s="62" t="b">
        <v>0</v>
      </c>
      <c r="R17" s="62" t="str">
        <v/>
      </c>
      <c r="S17" s="62" t="str">
        <v/>
      </c>
      <c r="T17" s="62" t="s">
        <v>2085</v>
      </c>
      <c r="U17" s="62" t="b">
        <v>1</v>
      </c>
      <c r="V17" s="62" t="str">
        <v>Trade Interest receivable / payable under interest rate or cross currency swap</v>
      </c>
      <c r="W17" s="62">
        <v>0</v>
      </c>
      <c r="X17" s="71"/>
      <c r="Y17" s="71"/>
      <c r="Z17" s="71"/>
      <c r="AA17" s="71"/>
      <c r="AB17" s="71"/>
      <c r="AC17" s="71"/>
      <c r="AD17" s="71"/>
      <c r="AE17" s="71"/>
    </row>
    <row r="18" spans="1:31" x14ac:dyDescent="0.2">
      <c r="B18" s="74" t="s">
        <v>2088</v>
      </c>
      <c r="C18" s="74" t="s">
        <v>1074</v>
      </c>
      <c r="D18" s="71"/>
      <c r="E18" s="71">
        <v>0</v>
      </c>
      <c r="F18" s="71">
        <v>0</v>
      </c>
      <c r="G18" s="71">
        <v>0</v>
      </c>
      <c r="H18" s="71">
        <v>0</v>
      </c>
      <c r="I18" s="71">
        <v>0</v>
      </c>
      <c r="J18" s="71">
        <v>0</v>
      </c>
      <c r="L18" s="71">
        <v>0</v>
      </c>
      <c r="N18" s="62" t="b">
        <f>OR(IFERROR(OR(D18,E18,L18),FALSE),'PwC Setup'!$B$58)</f>
        <v>0</v>
      </c>
      <c r="O18" s="62">
        <f t="shared" si="2"/>
        <v>18</v>
      </c>
      <c r="Q18" s="62" t="b">
        <v>0</v>
      </c>
      <c r="R18" s="62" t="str">
        <v/>
      </c>
      <c r="S18" s="62" t="str">
        <v/>
      </c>
      <c r="T18" s="62" t="s">
        <v>2085</v>
      </c>
      <c r="U18" s="62" t="b">
        <v>1</v>
      </c>
      <c r="V18" s="62" t="str">
        <v>Trade Share of partnership loan relationship debits</v>
      </c>
      <c r="W18" s="62">
        <v>0</v>
      </c>
      <c r="X18" s="71"/>
      <c r="Y18" s="71"/>
      <c r="Z18" s="71"/>
      <c r="AA18" s="71"/>
      <c r="AB18" s="71"/>
      <c r="AC18" s="71"/>
      <c r="AD18" s="71"/>
      <c r="AE18" s="71"/>
    </row>
    <row r="19" spans="1:31" x14ac:dyDescent="0.2">
      <c r="B19" s="74" t="s">
        <v>2089</v>
      </c>
      <c r="C19" s="74" t="s">
        <v>1074</v>
      </c>
      <c r="D19" s="71"/>
      <c r="E19" s="71">
        <v>0</v>
      </c>
      <c r="F19" s="71">
        <v>0</v>
      </c>
      <c r="G19" s="71">
        <v>0</v>
      </c>
      <c r="H19" s="71">
        <v>0</v>
      </c>
      <c r="I19" s="71">
        <v>0</v>
      </c>
      <c r="J19" s="71">
        <v>0</v>
      </c>
      <c r="L19" s="71">
        <v>0</v>
      </c>
      <c r="N19" s="62" t="b">
        <f>OR(IFERROR(OR(D19,E19,L19),FALSE),'PwC Setup'!$B$58)</f>
        <v>0</v>
      </c>
      <c r="O19" s="62">
        <f t="shared" si="2"/>
        <v>19</v>
      </c>
      <c r="Q19" s="62" t="b">
        <v>0</v>
      </c>
      <c r="R19" s="62" t="str">
        <v/>
      </c>
      <c r="S19" s="62" t="str">
        <v/>
      </c>
      <c r="T19" s="62" t="s">
        <v>2085</v>
      </c>
      <c r="U19" s="62" t="b">
        <v>1</v>
      </c>
      <c r="V19" s="62" t="str">
        <v>Trade Share of partnership loan relationship credits taxed as trading income</v>
      </c>
      <c r="W19" s="62">
        <v>0</v>
      </c>
      <c r="X19" s="71"/>
      <c r="Y19" s="71"/>
      <c r="Z19" s="71"/>
      <c r="AA19" s="71"/>
      <c r="AB19" s="71"/>
      <c r="AC19" s="71"/>
      <c r="AD19" s="71"/>
      <c r="AE19" s="71"/>
    </row>
    <row r="20" spans="1:31" x14ac:dyDescent="0.2">
      <c r="B20" s="74" t="s">
        <v>298</v>
      </c>
      <c r="C20" s="74" t="s">
        <v>1074</v>
      </c>
      <c r="D20" s="71"/>
      <c r="E20" s="71">
        <v>0</v>
      </c>
      <c r="F20" s="71">
        <v>0</v>
      </c>
      <c r="G20" s="71">
        <v>0</v>
      </c>
      <c r="H20" s="71">
        <v>0</v>
      </c>
      <c r="I20" s="71">
        <v>0</v>
      </c>
      <c r="J20" s="71">
        <v>0</v>
      </c>
      <c r="L20" s="71">
        <v>0</v>
      </c>
      <c r="N20" s="62" t="b">
        <f>OR(IFERROR(OR(D20,E20,L20),FALSE),'PwC Setup'!$B$58)</f>
        <v>0</v>
      </c>
      <c r="O20" s="62">
        <f t="shared" si="2"/>
        <v>20</v>
      </c>
      <c r="Q20" s="62" t="b">
        <v>0</v>
      </c>
      <c r="R20" s="62" t="str">
        <v/>
      </c>
      <c r="S20" s="62" t="str">
        <v/>
      </c>
      <c r="T20" s="62" t="s">
        <v>2085</v>
      </c>
      <c r="U20" s="62" t="b">
        <v>1</v>
      </c>
      <c r="V20" s="62" t="str">
        <v>Trade Capitalised interest</v>
      </c>
      <c r="W20" s="62">
        <v>0</v>
      </c>
      <c r="X20" s="71"/>
      <c r="Y20" s="71"/>
      <c r="Z20" s="71"/>
      <c r="AA20" s="71"/>
      <c r="AB20" s="71"/>
      <c r="AC20" s="71"/>
      <c r="AD20" s="71"/>
      <c r="AE20" s="71"/>
    </row>
    <row r="21" spans="1:31" ht="15" x14ac:dyDescent="0.2">
      <c r="A21" s="187"/>
      <c r="B21" s="74" t="s">
        <v>2090</v>
      </c>
      <c r="C21" s="74" t="s">
        <v>1074</v>
      </c>
      <c r="D21" s="71"/>
      <c r="E21" s="71">
        <v>0</v>
      </c>
      <c r="F21" s="71">
        <v>0</v>
      </c>
      <c r="G21" s="71">
        <v>0</v>
      </c>
      <c r="H21" s="71">
        <v>0</v>
      </c>
      <c r="I21" s="71">
        <v>0</v>
      </c>
      <c r="J21" s="71">
        <v>0</v>
      </c>
      <c r="L21" s="71">
        <v>0</v>
      </c>
      <c r="N21" s="62" t="b">
        <f>OR(IFERROR(OR(D21,E21,L21),FALSE),'PwC Setup'!$B$58)</f>
        <v>0</v>
      </c>
      <c r="O21" s="62">
        <f t="shared" si="2"/>
        <v>21</v>
      </c>
      <c r="Q21" s="62" t="b">
        <v>0</v>
      </c>
      <c r="R21" s="62" t="str">
        <v/>
      </c>
      <c r="S21" s="62" t="str">
        <v/>
      </c>
      <c r="T21" s="62" t="s">
        <v>2085</v>
      </c>
      <c r="U21" s="62" t="b">
        <v>1</v>
      </c>
      <c r="V21" s="62" t="str">
        <v xml:space="preserve">Trade Other interest </v>
      </c>
      <c r="W21" s="62">
        <v>0</v>
      </c>
      <c r="X21" s="71"/>
      <c r="Y21" s="71"/>
      <c r="Z21" s="71"/>
      <c r="AA21" s="71"/>
      <c r="AB21" s="71"/>
      <c r="AC21" s="71"/>
      <c r="AD21" s="71"/>
      <c r="AE21" s="71"/>
    </row>
    <row r="22" spans="1:31" x14ac:dyDescent="0.2">
      <c r="B22" s="74" t="s">
        <v>2091</v>
      </c>
      <c r="C22" s="74" t="s">
        <v>1074</v>
      </c>
      <c r="D22" s="71"/>
      <c r="E22" s="71">
        <v>0</v>
      </c>
      <c r="F22" s="71">
        <v>0</v>
      </c>
      <c r="G22" s="71">
        <v>0</v>
      </c>
      <c r="H22" s="71">
        <v>0</v>
      </c>
      <c r="I22" s="71">
        <v>0</v>
      </c>
      <c r="J22" s="71">
        <v>0</v>
      </c>
      <c r="L22" s="71">
        <v>0</v>
      </c>
      <c r="N22" s="62" t="b">
        <f>OR(IFERROR(OR(D22,E22,L22),FALSE),'PwC Setup'!$B$58)</f>
        <v>0</v>
      </c>
      <c r="O22" s="62">
        <f t="shared" si="2"/>
        <v>22</v>
      </c>
      <c r="Q22" s="62" t="b">
        <v>0</v>
      </c>
      <c r="R22" s="62" t="str">
        <v/>
      </c>
      <c r="S22" s="62" t="str">
        <v/>
      </c>
      <c r="T22" s="62" t="s">
        <v>2092</v>
      </c>
      <c r="U22" s="62" t="b">
        <v>1</v>
      </c>
      <c r="V22" s="62" t="str">
        <v>Trade Foreign exchange differences - trading</v>
      </c>
      <c r="W22" s="62">
        <v>0</v>
      </c>
      <c r="AB22" s="71"/>
      <c r="AC22" s="71"/>
      <c r="AD22" s="71"/>
      <c r="AE22" s="71"/>
    </row>
    <row r="23" spans="1:31" x14ac:dyDescent="0.2">
      <c r="B23" s="74" t="s">
        <v>2093</v>
      </c>
      <c r="C23" s="74" t="s">
        <v>1074</v>
      </c>
      <c r="D23" s="71"/>
      <c r="E23" s="71">
        <v>0</v>
      </c>
      <c r="F23" s="71">
        <v>0</v>
      </c>
      <c r="G23" s="71">
        <v>0</v>
      </c>
      <c r="H23" s="71">
        <v>0</v>
      </c>
      <c r="I23" s="71">
        <v>0</v>
      </c>
      <c r="J23" s="71">
        <v>0</v>
      </c>
      <c r="L23" s="71">
        <v>0</v>
      </c>
      <c r="N23" s="62" t="b">
        <f>OR(IFERROR(OR(D23,E23,L23),FALSE),'PwC Setup'!$B$58)</f>
        <v>0</v>
      </c>
      <c r="O23" s="62">
        <f t="shared" si="2"/>
        <v>23</v>
      </c>
      <c r="Q23" s="62" t="b">
        <v>0</v>
      </c>
      <c r="R23" s="62" t="str">
        <v/>
      </c>
      <c r="S23" s="62" t="str">
        <v/>
      </c>
      <c r="T23" s="62" t="s">
        <v>2092</v>
      </c>
      <c r="U23" s="62" t="b">
        <v>1</v>
      </c>
      <c r="V23" s="62" t="str">
        <v>Trade Foreign exchange differences - non-taxable / non-deductible</v>
      </c>
      <c r="W23" s="62">
        <v>0</v>
      </c>
      <c r="AB23" s="71"/>
      <c r="AC23" s="71"/>
      <c r="AD23" s="71"/>
      <c r="AE23" s="71"/>
    </row>
    <row r="24" spans="1:31" x14ac:dyDescent="0.2">
      <c r="B24" s="74" t="s">
        <v>2094</v>
      </c>
      <c r="C24" s="74" t="s">
        <v>1074</v>
      </c>
      <c r="D24" s="71"/>
      <c r="E24" s="71">
        <v>0</v>
      </c>
      <c r="F24" s="71">
        <v>0</v>
      </c>
      <c r="G24" s="71">
        <v>0</v>
      </c>
      <c r="H24" s="71">
        <v>0</v>
      </c>
      <c r="I24" s="71">
        <v>0</v>
      </c>
      <c r="J24" s="71">
        <v>0</v>
      </c>
      <c r="L24" s="71">
        <v>0</v>
      </c>
      <c r="N24" s="62" t="b">
        <f>OR(IFERROR(OR(D24,E24,L24),FALSE),'PwC Setup'!$B$58)</f>
        <v>0</v>
      </c>
      <c r="O24" s="62">
        <f t="shared" si="2"/>
        <v>24</v>
      </c>
      <c r="Q24" s="62" t="b">
        <v>0</v>
      </c>
      <c r="R24" s="62" t="str">
        <v/>
      </c>
      <c r="S24" s="62" t="str">
        <v/>
      </c>
      <c r="T24" s="62" t="s">
        <v>2085</v>
      </c>
      <c r="U24" s="62" t="b">
        <v>1</v>
      </c>
      <c r="V24" s="62" t="str">
        <v>Trade Bank charges relating to loan relationships</v>
      </c>
      <c r="W24" s="62">
        <v>0</v>
      </c>
      <c r="AB24" s="71"/>
      <c r="AC24" s="71"/>
      <c r="AD24" s="71"/>
      <c r="AE24" s="71"/>
    </row>
    <row r="25" spans="1:31" x14ac:dyDescent="0.2">
      <c r="B25" s="74" t="s">
        <v>247</v>
      </c>
      <c r="C25" s="74" t="s">
        <v>1074</v>
      </c>
      <c r="D25" s="71"/>
      <c r="E25" s="71">
        <v>0</v>
      </c>
      <c r="F25" s="71">
        <v>0</v>
      </c>
      <c r="G25" s="71">
        <v>0</v>
      </c>
      <c r="H25" s="71">
        <v>0</v>
      </c>
      <c r="I25" s="71">
        <v>0</v>
      </c>
      <c r="J25" s="71">
        <v>0</v>
      </c>
      <c r="L25" s="71">
        <v>0</v>
      </c>
      <c r="N25" s="62" t="b">
        <f>OR(IFERROR(OR(D25,E25,L25),FALSE),'PwC Setup'!$B$58)</f>
        <v>0</v>
      </c>
      <c r="O25" s="62">
        <f t="shared" si="2"/>
        <v>25</v>
      </c>
      <c r="Q25" s="62" t="b">
        <v>0</v>
      </c>
      <c r="R25" s="62" t="str">
        <v/>
      </c>
      <c r="S25" s="62" t="str">
        <v/>
      </c>
      <c r="T25" s="62" t="s">
        <v>2085</v>
      </c>
      <c r="U25" s="62" t="b">
        <v>1</v>
      </c>
      <c r="V25" s="62" t="str">
        <v>Trade Other bank charges</v>
      </c>
      <c r="W25" s="62">
        <v>0</v>
      </c>
      <c r="X25" s="71"/>
      <c r="Y25" s="71"/>
      <c r="Z25" s="71"/>
      <c r="AA25" s="71"/>
      <c r="AB25" s="71"/>
      <c r="AC25" s="71"/>
      <c r="AD25" s="71"/>
      <c r="AE25" s="71"/>
    </row>
    <row r="26" spans="1:31" x14ac:dyDescent="0.2">
      <c r="B26" s="74" t="s">
        <v>300</v>
      </c>
      <c r="C26" s="74" t="s">
        <v>1074</v>
      </c>
      <c r="D26" s="71"/>
      <c r="E26" s="71">
        <v>0</v>
      </c>
      <c r="F26" s="71">
        <v>0</v>
      </c>
      <c r="G26" s="71">
        <v>0</v>
      </c>
      <c r="H26" s="71">
        <v>0</v>
      </c>
      <c r="I26" s="71">
        <v>0</v>
      </c>
      <c r="J26" s="71">
        <v>0</v>
      </c>
      <c r="L26" s="71">
        <v>0</v>
      </c>
      <c r="N26" s="62" t="b">
        <f>OR(IFERROR(OR(D26,E26,L26),FALSE),'PwC Setup'!$B$58)</f>
        <v>0</v>
      </c>
      <c r="O26" s="62">
        <f t="shared" si="2"/>
        <v>26</v>
      </c>
      <c r="Q26" s="62" t="b">
        <v>0</v>
      </c>
      <c r="R26" s="62" t="str">
        <v/>
      </c>
      <c r="S26" s="62" t="str">
        <v/>
      </c>
      <c r="T26" s="62" t="s">
        <v>2085</v>
      </c>
      <c r="U26" s="62" t="b">
        <v>1</v>
      </c>
      <c r="V26" s="62" t="str">
        <v>Trade Amortisation of financing costs</v>
      </c>
      <c r="W26" s="62">
        <v>0</v>
      </c>
      <c r="X26" s="71"/>
      <c r="Y26" s="71"/>
      <c r="Z26" s="71"/>
      <c r="AA26" s="71"/>
      <c r="AB26" s="71"/>
      <c r="AC26" s="71"/>
      <c r="AD26" s="71"/>
      <c r="AE26" s="71"/>
    </row>
    <row r="27" spans="1:31" ht="15" x14ac:dyDescent="0.2">
      <c r="A27" s="187"/>
      <c r="B27" t="s">
        <v>991</v>
      </c>
      <c r="C27" s="74" t="s">
        <v>1074</v>
      </c>
      <c r="D27" s="71"/>
      <c r="E27" s="71">
        <v>0</v>
      </c>
      <c r="F27" s="71">
        <v>0</v>
      </c>
      <c r="G27" s="71">
        <v>0</v>
      </c>
      <c r="H27" s="71">
        <v>0</v>
      </c>
      <c r="I27" s="71">
        <v>0</v>
      </c>
      <c r="J27" s="71">
        <v>0</v>
      </c>
      <c r="L27" s="71">
        <v>0</v>
      </c>
      <c r="N27" s="62" t="b">
        <f>OR(IFERROR(OR(D27,E27,L27),FALSE),'PwC Setup'!$B$58)</f>
        <v>0</v>
      </c>
      <c r="O27" s="62">
        <f t="shared" si="2"/>
        <v>27</v>
      </c>
      <c r="Q27" s="62" t="b">
        <v>0</v>
      </c>
      <c r="R27" s="62" t="str">
        <v/>
      </c>
      <c r="S27" s="62" t="str">
        <v/>
      </c>
      <c r="T27" s="62" t="s">
        <v>2085</v>
      </c>
      <c r="U27" s="62" t="b">
        <v>1</v>
      </c>
      <c r="V27" s="62" t="str">
        <v xml:space="preserve">Trade Bad debts / impairments - third party - specific </v>
      </c>
      <c r="W27" s="62">
        <v>0</v>
      </c>
      <c r="X27" s="71"/>
      <c r="Y27" s="71"/>
      <c r="Z27" s="71"/>
      <c r="AA27" s="71"/>
      <c r="AB27" s="71"/>
      <c r="AC27" s="71"/>
      <c r="AD27" s="71"/>
      <c r="AE27" s="71"/>
    </row>
    <row r="28" spans="1:31" ht="15" x14ac:dyDescent="0.2">
      <c r="A28" s="187"/>
      <c r="B28" t="s">
        <v>2095</v>
      </c>
      <c r="C28" s="74" t="s">
        <v>1074</v>
      </c>
      <c r="D28" s="71"/>
      <c r="E28" s="71">
        <v>0</v>
      </c>
      <c r="F28" s="71">
        <v>0</v>
      </c>
      <c r="G28" s="71">
        <v>0</v>
      </c>
      <c r="H28" s="71">
        <v>0</v>
      </c>
      <c r="I28" s="71">
        <v>0</v>
      </c>
      <c r="J28" s="71">
        <v>0</v>
      </c>
      <c r="L28" s="71">
        <v>0</v>
      </c>
      <c r="N28" s="62" t="b">
        <f>OR(IFERROR(OR(D28,E28,L28),FALSE),'PwC Setup'!$B$58)</f>
        <v>0</v>
      </c>
      <c r="O28" s="62">
        <f t="shared" si="2"/>
        <v>28</v>
      </c>
      <c r="Q28" s="62" t="b">
        <v>0</v>
      </c>
      <c r="R28" s="62" t="str">
        <v/>
      </c>
      <c r="S28" s="62" t="str">
        <v/>
      </c>
      <c r="T28" s="62" t="s">
        <v>2085</v>
      </c>
      <c r="U28" s="62" t="b">
        <v>1</v>
      </c>
      <c r="V28" s="62" t="str">
        <v>Trade Bad debts / impairments - connected companies</v>
      </c>
      <c r="W28" s="62">
        <v>0</v>
      </c>
      <c r="X28" s="71"/>
      <c r="Y28" s="71"/>
      <c r="Z28" s="71"/>
      <c r="AA28" s="71"/>
      <c r="AB28" s="71"/>
      <c r="AC28" s="71"/>
      <c r="AD28" s="71"/>
      <c r="AE28" s="71"/>
    </row>
    <row r="29" spans="1:31" ht="15" x14ac:dyDescent="0.2">
      <c r="A29" s="187"/>
      <c r="B29" s="118" t="s">
        <v>993</v>
      </c>
      <c r="C29" s="74" t="s">
        <v>1074</v>
      </c>
      <c r="D29" s="71"/>
      <c r="E29" s="71">
        <v>0</v>
      </c>
      <c r="F29" s="71">
        <v>0</v>
      </c>
      <c r="G29" s="71">
        <v>0</v>
      </c>
      <c r="H29" s="71">
        <v>0</v>
      </c>
      <c r="I29" s="71">
        <v>0</v>
      </c>
      <c r="J29" s="71">
        <v>0</v>
      </c>
      <c r="L29" s="71">
        <v>0</v>
      </c>
      <c r="N29" s="62" t="b">
        <f>OR(IFERROR(OR(D29,E29,L29),FALSE),'PwC Setup'!$B$58)</f>
        <v>0</v>
      </c>
      <c r="O29" s="62">
        <f t="shared" si="2"/>
        <v>29</v>
      </c>
      <c r="Q29" s="62" t="b">
        <v>0</v>
      </c>
      <c r="R29" s="62" t="str">
        <v/>
      </c>
      <c r="S29" s="62" t="str">
        <v/>
      </c>
      <c r="T29" s="62" t="s">
        <v>2085</v>
      </c>
      <c r="U29" s="62" t="b">
        <v>1</v>
      </c>
      <c r="V29" s="62" t="str">
        <v>Trade Bad debts / impairments - other connected parties</v>
      </c>
      <c r="W29" s="62">
        <v>0</v>
      </c>
      <c r="X29" s="71"/>
      <c r="Y29" s="71"/>
      <c r="Z29" s="71"/>
      <c r="AA29" s="71"/>
      <c r="AB29" s="71"/>
      <c r="AC29" s="71"/>
      <c r="AD29" s="71"/>
      <c r="AE29" s="71"/>
    </row>
    <row r="30" spans="1:31" ht="15" x14ac:dyDescent="0.2">
      <c r="A30" s="187"/>
      <c r="B30" s="74" t="s">
        <v>2096</v>
      </c>
      <c r="C30" s="74" t="s">
        <v>1074</v>
      </c>
      <c r="D30" s="71"/>
      <c r="E30" s="71">
        <v>0</v>
      </c>
      <c r="F30" s="71">
        <v>0</v>
      </c>
      <c r="G30" s="71">
        <v>0</v>
      </c>
      <c r="H30" s="71">
        <v>0</v>
      </c>
      <c r="I30" s="71">
        <v>0</v>
      </c>
      <c r="J30" s="71">
        <v>0</v>
      </c>
      <c r="L30" s="71">
        <v>0</v>
      </c>
      <c r="N30" s="62" t="b">
        <f>OR(IFERROR(OR(D30,E30,L30),FALSE),'PwC Setup'!$B$58)</f>
        <v>0</v>
      </c>
      <c r="O30" s="62">
        <f t="shared" si="2"/>
        <v>30</v>
      </c>
      <c r="Q30" s="62" t="b">
        <v>0</v>
      </c>
      <c r="R30" s="62" t="str">
        <v/>
      </c>
      <c r="S30" s="62" t="str">
        <v/>
      </c>
      <c r="T30" s="62" t="s">
        <v>2085</v>
      </c>
      <c r="U30" s="62" t="b">
        <v>1</v>
      </c>
      <c r="V30" s="62" t="str">
        <v xml:space="preserve">Trade Fair value movements - third party debt </v>
      </c>
      <c r="W30" s="62">
        <v>0</v>
      </c>
      <c r="X30" s="71"/>
      <c r="Y30" s="71"/>
      <c r="Z30" s="71"/>
      <c r="AA30" s="71"/>
      <c r="AB30" s="71"/>
      <c r="AC30" s="71"/>
      <c r="AD30" s="71"/>
      <c r="AE30" s="71"/>
    </row>
    <row r="31" spans="1:31" ht="15" x14ac:dyDescent="0.2">
      <c r="A31" s="187"/>
      <c r="B31" s="74" t="s">
        <v>2097</v>
      </c>
      <c r="C31" s="74" t="s">
        <v>1074</v>
      </c>
      <c r="D31" s="71"/>
      <c r="E31" s="71">
        <v>0</v>
      </c>
      <c r="F31" s="71">
        <v>0</v>
      </c>
      <c r="G31" s="71">
        <v>0</v>
      </c>
      <c r="H31" s="71">
        <v>0</v>
      </c>
      <c r="I31" s="71">
        <v>0</v>
      </c>
      <c r="J31" s="71">
        <v>0</v>
      </c>
      <c r="L31" s="71">
        <v>0</v>
      </c>
      <c r="N31" s="62" t="b">
        <f>OR(IFERROR(OR(D31,E31,L31),FALSE),'PwC Setup'!$B$58)</f>
        <v>0</v>
      </c>
      <c r="O31" s="62">
        <f t="shared" si="2"/>
        <v>31</v>
      </c>
      <c r="Q31" s="62" t="b">
        <v>0</v>
      </c>
      <c r="R31" s="62" t="str">
        <v/>
      </c>
      <c r="S31" s="62" t="str">
        <v/>
      </c>
      <c r="T31" s="62" t="s">
        <v>2085</v>
      </c>
      <c r="U31" s="62" t="b">
        <v>1</v>
      </c>
      <c r="V31" s="62" t="str">
        <v>Trade Fair value movements - connected company debt</v>
      </c>
      <c r="W31" s="62">
        <v>0</v>
      </c>
      <c r="X31" s="71"/>
      <c r="Y31" s="71"/>
      <c r="Z31" s="71"/>
      <c r="AA31" s="71"/>
      <c r="AB31" s="71"/>
      <c r="AC31" s="71"/>
      <c r="AD31" s="71"/>
      <c r="AE31" s="71"/>
    </row>
    <row r="32" spans="1:31" ht="15" x14ac:dyDescent="0.2">
      <c r="A32" s="187"/>
      <c r="B32" s="74" t="s">
        <v>2098</v>
      </c>
      <c r="C32" s="74" t="s">
        <v>1074</v>
      </c>
      <c r="D32" s="71"/>
      <c r="E32" s="71">
        <v>0</v>
      </c>
      <c r="F32" s="71">
        <v>0</v>
      </c>
      <c r="G32" s="71">
        <v>0</v>
      </c>
      <c r="H32" s="71">
        <v>0</v>
      </c>
      <c r="I32" s="71">
        <v>0</v>
      </c>
      <c r="J32" s="71">
        <v>0</v>
      </c>
      <c r="L32" s="71">
        <v>0</v>
      </c>
      <c r="N32" s="62" t="b">
        <f>OR(IFERROR(OR(D32,E32,L32),FALSE),'PwC Setup'!$B$58)</f>
        <v>0</v>
      </c>
      <c r="O32" s="62">
        <f t="shared" si="2"/>
        <v>32</v>
      </c>
      <c r="Q32" s="62" t="b">
        <v>0</v>
      </c>
      <c r="R32" s="62" t="str">
        <v/>
      </c>
      <c r="S32" s="62" t="str">
        <v/>
      </c>
      <c r="T32" s="62" t="s">
        <v>2085</v>
      </c>
      <c r="U32" s="62" t="b">
        <v>1</v>
      </c>
      <c r="V32" s="62" t="str">
        <v xml:space="preserve">Trade Fair value movements - profit participating loans </v>
      </c>
      <c r="W32" s="62">
        <v>0</v>
      </c>
      <c r="X32" s="71"/>
      <c r="Y32" s="71"/>
      <c r="Z32" s="71"/>
      <c r="AA32" s="71"/>
      <c r="AB32" s="71"/>
      <c r="AC32" s="71"/>
      <c r="AD32" s="71"/>
      <c r="AE32" s="71"/>
    </row>
    <row r="33" spans="1:31" ht="15" x14ac:dyDescent="0.2">
      <c r="A33" s="187"/>
      <c r="B33" s="74" t="s">
        <v>995</v>
      </c>
      <c r="C33" s="74" t="s">
        <v>1074</v>
      </c>
      <c r="D33" s="71"/>
      <c r="E33" s="71">
        <v>0</v>
      </c>
      <c r="F33" s="71">
        <v>0</v>
      </c>
      <c r="G33" s="71">
        <v>0</v>
      </c>
      <c r="H33" s="71">
        <v>0</v>
      </c>
      <c r="I33" s="71">
        <v>0</v>
      </c>
      <c r="J33" s="71">
        <v>0</v>
      </c>
      <c r="L33" s="71">
        <v>0</v>
      </c>
      <c r="N33" s="62" t="b">
        <f>OR(IFERROR(OR(D33,E33,L33),FALSE),'PwC Setup'!$B$58)</f>
        <v>0</v>
      </c>
      <c r="O33" s="62">
        <f t="shared" si="2"/>
        <v>33</v>
      </c>
      <c r="Q33" s="62" t="b">
        <v>0</v>
      </c>
      <c r="R33" s="62" t="str">
        <v/>
      </c>
      <c r="S33" s="62" t="str">
        <v/>
      </c>
      <c r="T33" s="62" t="s">
        <v>2085</v>
      </c>
      <c r="U33" s="62" t="b">
        <v>1</v>
      </c>
      <c r="V33" s="62" t="str">
        <v>Trade Debit / credit arising on release of debt</v>
      </c>
      <c r="W33" s="62">
        <v>0</v>
      </c>
      <c r="X33" s="71"/>
      <c r="Y33" s="71"/>
      <c r="Z33" s="71"/>
      <c r="AA33" s="71"/>
      <c r="AB33" s="71"/>
      <c r="AC33" s="71"/>
      <c r="AD33" s="71"/>
      <c r="AE33" s="71"/>
    </row>
    <row r="34" spans="1:31" ht="15" x14ac:dyDescent="0.2">
      <c r="A34" s="187"/>
      <c r="B34" s="74" t="s">
        <v>2099</v>
      </c>
      <c r="C34" s="74" t="s">
        <v>1074</v>
      </c>
      <c r="D34" s="71"/>
      <c r="E34" s="71">
        <v>0</v>
      </c>
      <c r="F34" s="71">
        <v>0</v>
      </c>
      <c r="G34" s="71">
        <v>0</v>
      </c>
      <c r="H34" s="71">
        <v>0</v>
      </c>
      <c r="I34" s="71">
        <v>0</v>
      </c>
      <c r="J34" s="71">
        <v>0</v>
      </c>
      <c r="L34" s="71">
        <v>0</v>
      </c>
      <c r="N34" s="62" t="b">
        <f>OR(IFERROR(OR(D34,E34,L34),FALSE),'PwC Setup'!$B$58)</f>
        <v>0</v>
      </c>
      <c r="O34" s="62">
        <f t="shared" si="2"/>
        <v>34</v>
      </c>
      <c r="Q34" s="62" t="b">
        <v>0</v>
      </c>
      <c r="R34" s="62" t="str">
        <v/>
      </c>
      <c r="S34" s="62" t="str">
        <v/>
      </c>
      <c r="T34" s="62" t="s">
        <v>2100</v>
      </c>
      <c r="U34" s="62" t="b">
        <v>1</v>
      </c>
      <c r="V34" s="62" t="str">
        <v>Trade Fair value movements on derivatives</v>
      </c>
      <c r="W34" s="62">
        <v>0</v>
      </c>
      <c r="X34" s="71"/>
      <c r="Y34" s="71"/>
      <c r="Z34" s="71"/>
      <c r="AA34" s="71"/>
      <c r="AB34" s="71"/>
      <c r="AC34" s="71"/>
      <c r="AD34" s="71"/>
      <c r="AE34" s="71"/>
    </row>
    <row r="35" spans="1:31" ht="15" x14ac:dyDescent="0.2">
      <c r="A35" s="187"/>
      <c r="B35" s="74" t="s">
        <v>302</v>
      </c>
      <c r="C35" s="74" t="s">
        <v>1074</v>
      </c>
      <c r="D35" s="71"/>
      <c r="E35" s="71">
        <v>0</v>
      </c>
      <c r="F35" s="71">
        <v>0</v>
      </c>
      <c r="G35" s="71">
        <v>0</v>
      </c>
      <c r="H35" s="71">
        <v>0</v>
      </c>
      <c r="I35" s="71">
        <v>0</v>
      </c>
      <c r="J35" s="71">
        <v>0</v>
      </c>
      <c r="L35" s="71">
        <v>0</v>
      </c>
      <c r="N35" s="62" t="b">
        <f>OR(IFERROR(OR(D35,E35,L35),FALSE),'PwC Setup'!$B$58)</f>
        <v>0</v>
      </c>
      <c r="O35" s="62">
        <f t="shared" si="2"/>
        <v>35</v>
      </c>
      <c r="Q35" s="62" t="b">
        <v>0</v>
      </c>
      <c r="R35" s="62" t="str">
        <v/>
      </c>
      <c r="S35" s="62" t="str">
        <v/>
      </c>
      <c r="T35" s="62" t="s">
        <v>2100</v>
      </c>
      <c r="U35" s="62" t="b">
        <v>1</v>
      </c>
      <c r="V35" s="62" t="str">
        <v>Trade Fair value movements on bond funds</v>
      </c>
      <c r="W35" s="62">
        <v>0</v>
      </c>
      <c r="X35" s="71"/>
      <c r="Y35" s="71"/>
      <c r="Z35" s="71"/>
      <c r="AA35" s="71"/>
      <c r="AB35" s="71"/>
      <c r="AC35" s="71"/>
      <c r="AD35" s="71"/>
      <c r="AE35" s="71"/>
    </row>
    <row r="36" spans="1:31" ht="15" x14ac:dyDescent="0.2">
      <c r="A36" s="187"/>
      <c r="B36" s="74" t="s">
        <v>2101</v>
      </c>
      <c r="C36" s="74" t="s">
        <v>1074</v>
      </c>
      <c r="D36" s="71"/>
      <c r="E36" s="71">
        <v>0</v>
      </c>
      <c r="F36" s="71">
        <v>0</v>
      </c>
      <c r="G36" s="71">
        <v>0</v>
      </c>
      <c r="H36" s="71">
        <v>0</v>
      </c>
      <c r="I36" s="71">
        <v>0</v>
      </c>
      <c r="J36" s="71">
        <v>0</v>
      </c>
      <c r="L36" s="71">
        <v>0</v>
      </c>
      <c r="N36" s="62" t="b">
        <f>OR(IFERROR(OR(D36,E36,L36),FALSE),'PwC Setup'!$B$58)</f>
        <v>0</v>
      </c>
      <c r="O36" s="62">
        <f t="shared" si="2"/>
        <v>36</v>
      </c>
      <c r="Q36" s="62" t="b">
        <v>0</v>
      </c>
      <c r="R36" s="62" t="str">
        <v/>
      </c>
      <c r="S36" s="62" t="str">
        <v/>
      </c>
      <c r="T36" s="62" t="s">
        <v>2100</v>
      </c>
      <c r="U36" s="62" t="b">
        <v>1</v>
      </c>
      <c r="V36" s="62" t="str">
        <v>Trade Fair value movements on Index linked gilts</v>
      </c>
      <c r="W36" s="62">
        <v>0</v>
      </c>
      <c r="X36" s="71"/>
      <c r="Y36" s="71"/>
      <c r="Z36" s="71"/>
      <c r="AA36" s="71"/>
      <c r="AB36" s="71"/>
      <c r="AC36" s="71"/>
      <c r="AD36" s="71"/>
      <c r="AE36" s="71"/>
    </row>
    <row r="37" spans="1:31" ht="15" x14ac:dyDescent="0.2">
      <c r="A37" s="187"/>
      <c r="B37" s="74" t="s">
        <v>305</v>
      </c>
      <c r="C37" s="74" t="s">
        <v>1074</v>
      </c>
      <c r="D37" s="71"/>
      <c r="E37" s="71">
        <v>0</v>
      </c>
      <c r="F37" s="71">
        <v>0</v>
      </c>
      <c r="G37" s="71">
        <v>0</v>
      </c>
      <c r="H37" s="71">
        <v>0</v>
      </c>
      <c r="I37" s="71">
        <v>0</v>
      </c>
      <c r="J37" s="71">
        <v>0</v>
      </c>
      <c r="L37" s="71">
        <v>0</v>
      </c>
      <c r="N37" s="62" t="b">
        <f>OR(IFERROR(OR(D37,E37,L37),FALSE),'PwC Setup'!$B$58)</f>
        <v>0</v>
      </c>
      <c r="O37" s="62">
        <f t="shared" si="2"/>
        <v>37</v>
      </c>
      <c r="Q37" s="62" t="b">
        <v>0</v>
      </c>
      <c r="R37" s="62" t="str">
        <v/>
      </c>
      <c r="S37" s="62" t="str">
        <v/>
      </c>
      <c r="T37" s="62" t="s">
        <v>2100</v>
      </c>
      <c r="U37" s="62" t="b">
        <v>1</v>
      </c>
      <c r="V37" s="62" t="str">
        <v>Trade Income from gilts and bonds</v>
      </c>
      <c r="W37" s="62">
        <v>0</v>
      </c>
      <c r="X37" s="71"/>
      <c r="Y37" s="71"/>
      <c r="Z37" s="71"/>
      <c r="AA37" s="71"/>
      <c r="AB37" s="71"/>
      <c r="AC37" s="71"/>
      <c r="AD37" s="71"/>
      <c r="AE37" s="71"/>
    </row>
    <row r="38" spans="1:31" ht="15" x14ac:dyDescent="0.2">
      <c r="A38" s="187"/>
      <c r="B38" s="74" t="s">
        <v>2102</v>
      </c>
      <c r="C38" s="74" t="s">
        <v>1074</v>
      </c>
      <c r="D38" s="71"/>
      <c r="E38" s="71">
        <v>0</v>
      </c>
      <c r="F38" s="71">
        <v>0</v>
      </c>
      <c r="G38" s="71">
        <v>0</v>
      </c>
      <c r="H38" s="71">
        <v>0</v>
      </c>
      <c r="I38" s="71">
        <v>0</v>
      </c>
      <c r="J38" s="71">
        <v>0</v>
      </c>
      <c r="L38" s="71">
        <v>0</v>
      </c>
      <c r="N38" s="62" t="b">
        <f>OR(IFERROR(OR(D38,E38,L38),FALSE),'PwC Setup'!$B$58)</f>
        <v>0</v>
      </c>
      <c r="O38" s="62">
        <f t="shared" si="2"/>
        <v>38</v>
      </c>
      <c r="Q38" s="62" t="b">
        <v>0</v>
      </c>
      <c r="R38" s="62" t="str">
        <v/>
      </c>
      <c r="S38" s="62" t="str">
        <v/>
      </c>
      <c r="T38" s="62" t="s">
        <v>2085</v>
      </c>
      <c r="U38" s="62" t="b">
        <v>1</v>
      </c>
      <c r="V38" s="62" t="str">
        <v>Trade Other loan relationship amounts</v>
      </c>
      <c r="W38" s="62">
        <v>0</v>
      </c>
      <c r="X38" s="71"/>
      <c r="Y38" s="71"/>
      <c r="Z38" s="71"/>
      <c r="AA38" s="71"/>
      <c r="AB38" s="71"/>
      <c r="AC38" s="71"/>
      <c r="AD38" s="71"/>
      <c r="AE38" s="71"/>
    </row>
    <row r="39" spans="1:31" ht="15" x14ac:dyDescent="0.2">
      <c r="A39" s="187"/>
      <c r="B39" s="74" t="s">
        <v>2103</v>
      </c>
      <c r="C39" s="74" t="s">
        <v>1074</v>
      </c>
      <c r="D39" s="71"/>
      <c r="E39" s="71">
        <v>0</v>
      </c>
      <c r="F39" s="71">
        <v>0</v>
      </c>
      <c r="G39" s="71">
        <v>0</v>
      </c>
      <c r="H39" s="71">
        <v>0</v>
      </c>
      <c r="I39" s="71">
        <v>0</v>
      </c>
      <c r="J39" s="71">
        <v>0</v>
      </c>
      <c r="L39" s="71">
        <v>0</v>
      </c>
      <c r="N39" s="62" t="b">
        <f>OR(IFERROR(OR(D39,E39,L39),FALSE),'PwC Setup'!$B$58)</f>
        <v>0</v>
      </c>
      <c r="O39" s="62">
        <f t="shared" si="2"/>
        <v>39</v>
      </c>
      <c r="Q39" s="62" t="b">
        <v>0</v>
      </c>
      <c r="R39" s="62" t="str">
        <v/>
      </c>
      <c r="S39" s="62" t="str">
        <v/>
      </c>
      <c r="T39" s="62" t="s">
        <v>2085</v>
      </c>
      <c r="U39" s="62" t="b">
        <v>1</v>
      </c>
      <c r="V39" s="62" t="str">
        <v>Trade Other non-loan relationship amounts</v>
      </c>
      <c r="W39" s="62">
        <v>0</v>
      </c>
      <c r="X39" s="71"/>
      <c r="Y39" s="71"/>
      <c r="Z39" s="71"/>
      <c r="AA39" s="71"/>
      <c r="AB39" s="71"/>
      <c r="AC39" s="71"/>
      <c r="AD39" s="71"/>
      <c r="AE39" s="71"/>
    </row>
    <row r="40" spans="1:31" x14ac:dyDescent="0.2">
      <c r="B40" s="74" t="str">
        <f>'Income statement disclosures'!$B$14</f>
        <v>Legal and professional - expenses incurred on loan relationships</v>
      </c>
      <c r="C40" s="74" t="s">
        <v>1074</v>
      </c>
      <c r="E40" s="71">
        <v>0</v>
      </c>
      <c r="F40" s="71">
        <v>0</v>
      </c>
      <c r="G40" s="71">
        <v>0</v>
      </c>
      <c r="H40" s="71">
        <v>0</v>
      </c>
      <c r="I40" s="71">
        <v>0</v>
      </c>
      <c r="J40" s="71">
        <v>0</v>
      </c>
      <c r="L40" s="71">
        <v>0</v>
      </c>
      <c r="N40" s="62" t="b">
        <f>OR(IFERROR(OR('Loan relationships'!C124,E40,L40),FALSE),'PwC Setup'!$B$58)</f>
        <v>0</v>
      </c>
      <c r="O40" s="62">
        <f t="shared" si="2"/>
        <v>40</v>
      </c>
      <c r="Q40" s="62" t="b">
        <v>0</v>
      </c>
      <c r="R40" s="62" t="str">
        <v/>
      </c>
      <c r="S40" s="62" t="str">
        <v/>
      </c>
      <c r="T40" s="62" t="s">
        <v>2085</v>
      </c>
      <c r="U40" s="62" t="b">
        <v>1</v>
      </c>
      <c r="V40" s="62" t="str">
        <v>Trade Legal and professional - expenses incurred on loan relationships</v>
      </c>
      <c r="W40" s="62">
        <v>0</v>
      </c>
      <c r="X40" s="71"/>
      <c r="Y40" s="71"/>
      <c r="Z40" s="71"/>
      <c r="AA40" s="71"/>
      <c r="AB40" s="71"/>
      <c r="AC40" s="71"/>
      <c r="AD40" s="71"/>
      <c r="AE40" s="71"/>
    </row>
    <row r="41" spans="1:31" x14ac:dyDescent="0.2">
      <c r="B41" s="74" t="str">
        <f>'Income statement disclosures'!$B$15</f>
        <v>Legal and professional - expenses incurred on derivative contracts</v>
      </c>
      <c r="C41" s="74" t="s">
        <v>1074</v>
      </c>
      <c r="E41" s="71">
        <v>0</v>
      </c>
      <c r="F41" s="71">
        <v>0</v>
      </c>
      <c r="G41" s="71">
        <v>0</v>
      </c>
      <c r="H41" s="71">
        <v>0</v>
      </c>
      <c r="I41" s="71">
        <v>0</v>
      </c>
      <c r="J41" s="71">
        <v>0</v>
      </c>
      <c r="L41" s="71">
        <v>0</v>
      </c>
      <c r="N41" s="62" t="b">
        <f>OR(IFERROR(OR('Loan relationships'!C125,E41,L41),FALSE),'PwC Setup'!$B$58)</f>
        <v>0</v>
      </c>
      <c r="O41" s="62">
        <f t="shared" si="1"/>
        <v>41</v>
      </c>
      <c r="Q41" s="62" t="b">
        <v>0</v>
      </c>
      <c r="R41" s="62" t="str">
        <v/>
      </c>
      <c r="S41" s="62" t="str">
        <v/>
      </c>
      <c r="T41" s="62" t="s">
        <v>2085</v>
      </c>
      <c r="U41" s="62" t="b">
        <v>1</v>
      </c>
      <c r="V41" s="62" t="str">
        <v>Trade Legal and professional - expenses incurred on derivative contracts</v>
      </c>
      <c r="W41" s="62">
        <v>0</v>
      </c>
      <c r="X41" s="71"/>
      <c r="Y41" s="71"/>
      <c r="Z41" s="71"/>
      <c r="AA41" s="71"/>
      <c r="AB41" s="71"/>
      <c r="AC41" s="71"/>
      <c r="AD41" s="71"/>
      <c r="AE41" s="71"/>
    </row>
    <row r="42" spans="1:31" ht="15" x14ac:dyDescent="0.2">
      <c r="A42" s="184"/>
      <c r="B42" s="74"/>
      <c r="C42" s="74"/>
      <c r="D42" s="71"/>
      <c r="E42" s="71" t="str">
        <v/>
      </c>
      <c r="F42" s="71" t="str">
        <v/>
      </c>
      <c r="G42" s="71" t="str">
        <v/>
      </c>
      <c r="H42" s="71" t="str">
        <v/>
      </c>
      <c r="I42" s="71" t="str">
        <v/>
      </c>
      <c r="J42" s="71" t="str">
        <v/>
      </c>
      <c r="L42" s="71" t="str">
        <v/>
      </c>
      <c r="O42" s="62">
        <f>O41+1</f>
        <v>42</v>
      </c>
      <c r="Q42" s="62" t="b">
        <v>0</v>
      </c>
      <c r="R42" s="62" t="str">
        <v/>
      </c>
      <c r="S42" s="62" t="str">
        <v/>
      </c>
      <c r="V42" s="62" t="str">
        <v/>
      </c>
      <c r="W42" s="62">
        <v>0</v>
      </c>
      <c r="X42" s="71"/>
      <c r="Y42" s="71"/>
      <c r="Z42" s="71"/>
      <c r="AA42" s="71"/>
      <c r="AB42" s="71"/>
      <c r="AC42" s="71"/>
      <c r="AD42" s="71"/>
      <c r="AE42" s="71"/>
    </row>
    <row r="43" spans="1:31" ht="15.75" x14ac:dyDescent="0.25">
      <c r="A43" s="70" t="str">
        <f>+$B94</f>
        <v>Loan relationships and derivatives Non-trading</v>
      </c>
      <c r="B43" s="74"/>
      <c r="C43" s="74"/>
      <c r="D43" s="71"/>
      <c r="E43" s="71" t="str">
        <v/>
      </c>
      <c r="F43" s="71" t="str">
        <v/>
      </c>
      <c r="G43" s="71" t="str">
        <v/>
      </c>
      <c r="H43" s="71" t="str">
        <v/>
      </c>
      <c r="I43" s="71" t="str">
        <v/>
      </c>
      <c r="J43" s="71" t="str">
        <v/>
      </c>
      <c r="L43" s="71" t="str">
        <v/>
      </c>
      <c r="O43" s="62">
        <f t="shared" si="1"/>
        <v>43</v>
      </c>
      <c r="Q43" s="62" t="b">
        <v>0</v>
      </c>
      <c r="R43" s="62" t="str">
        <v/>
      </c>
      <c r="S43" s="62" t="str" cm="1">
        <f t="array" ref="S43:S79">IF($Q43:$Q79,$B$94,"")</f>
        <v/>
      </c>
      <c r="V43" s="62" t="str">
        <v/>
      </c>
      <c r="W43" s="62">
        <v>0</v>
      </c>
      <c r="X43" s="71"/>
      <c r="Y43" s="71"/>
      <c r="Z43" s="71"/>
      <c r="AA43" s="71"/>
      <c r="AB43" s="71"/>
      <c r="AC43" s="71"/>
      <c r="AD43" s="71"/>
      <c r="AE43" s="71"/>
    </row>
    <row r="44" spans="1:31" ht="15" x14ac:dyDescent="0.2">
      <c r="A44" s="187"/>
      <c r="B44" s="74" t="s">
        <v>296</v>
      </c>
      <c r="C44" s="74" t="s">
        <v>1800</v>
      </c>
      <c r="D44" s="71"/>
      <c r="E44" s="71">
        <v>0</v>
      </c>
      <c r="F44" s="71">
        <v>0</v>
      </c>
      <c r="G44" s="71">
        <v>0</v>
      </c>
      <c r="H44" s="71">
        <v>0</v>
      </c>
      <c r="I44" s="71">
        <v>0</v>
      </c>
      <c r="J44" s="71">
        <v>0</v>
      </c>
      <c r="L44" s="71">
        <v>0</v>
      </c>
      <c r="N44" s="62" t="b">
        <f>OR(IFERROR(OR(D44,E44,L44),FALSE),'PwC Setup'!$B$58)</f>
        <v>0</v>
      </c>
      <c r="O44" s="62">
        <f t="shared" ref="O44:O80" si="3">O43+1</f>
        <v>44</v>
      </c>
      <c r="Q44" s="62" t="b">
        <v>0</v>
      </c>
      <c r="R44" s="62" t="str">
        <v/>
      </c>
      <c r="S44" s="62" t="str">
        <v/>
      </c>
      <c r="T44" s="62" t="s">
        <v>2084</v>
      </c>
      <c r="U44" s="62" t="b">
        <v>1</v>
      </c>
      <c r="V44" s="62" t="str">
        <v>Non-trade Bank interest payable</v>
      </c>
      <c r="W44" s="62">
        <v>0</v>
      </c>
      <c r="X44" s="71"/>
      <c r="Y44" s="71"/>
      <c r="Z44" s="71"/>
      <c r="AA44" s="71"/>
      <c r="AB44" s="71"/>
      <c r="AC44" s="71"/>
      <c r="AD44" s="71"/>
      <c r="AE44" s="71"/>
    </row>
    <row r="45" spans="1:31" ht="15" x14ac:dyDescent="0.2">
      <c r="A45" s="187"/>
      <c r="B45" s="74" t="s">
        <v>2104</v>
      </c>
      <c r="C45" s="74" t="s">
        <v>1800</v>
      </c>
      <c r="D45" s="71"/>
      <c r="E45" s="71">
        <v>0</v>
      </c>
      <c r="F45" s="71">
        <v>0</v>
      </c>
      <c r="G45" s="71">
        <v>0</v>
      </c>
      <c r="H45" s="71">
        <v>0</v>
      </c>
      <c r="I45" s="71">
        <v>0</v>
      </c>
      <c r="J45" s="71">
        <v>0</v>
      </c>
      <c r="L45" s="71">
        <v>0</v>
      </c>
      <c r="N45" s="62" t="b">
        <f>OR(IFERROR(OR(D45,E45,L45),FALSE),'PwC Setup'!$B$58)</f>
        <v>0</v>
      </c>
      <c r="O45" s="62">
        <f t="shared" si="3"/>
        <v>45</v>
      </c>
      <c r="Q45" s="62" t="b">
        <v>0</v>
      </c>
      <c r="R45" s="62" t="str">
        <v/>
      </c>
      <c r="S45" s="62" t="str">
        <v/>
      </c>
      <c r="T45" s="62" t="s">
        <v>2084</v>
      </c>
      <c r="U45" s="62" t="b">
        <v>1</v>
      </c>
      <c r="V45" s="62" t="str">
        <v>Non-trade Bank interest receivable</v>
      </c>
      <c r="W45" s="62">
        <v>0</v>
      </c>
      <c r="X45" s="71"/>
      <c r="Y45" s="71"/>
      <c r="Z45" s="71"/>
      <c r="AA45" s="71"/>
      <c r="AB45" s="71"/>
      <c r="AC45" s="71"/>
      <c r="AD45" s="71"/>
      <c r="AE45" s="71"/>
    </row>
    <row r="46" spans="1:31" ht="15" x14ac:dyDescent="0.2">
      <c r="A46" s="187"/>
      <c r="B46" s="74" t="s">
        <v>297</v>
      </c>
      <c r="C46" s="74" t="s">
        <v>1800</v>
      </c>
      <c r="D46" s="71"/>
      <c r="E46" s="71">
        <v>0</v>
      </c>
      <c r="F46" s="71">
        <v>0</v>
      </c>
      <c r="G46" s="71">
        <v>0</v>
      </c>
      <c r="H46" s="71">
        <v>0</v>
      </c>
      <c r="I46" s="71">
        <v>0</v>
      </c>
      <c r="J46" s="71">
        <v>0</v>
      </c>
      <c r="L46" s="71">
        <v>0</v>
      </c>
      <c r="N46" s="62" t="b">
        <f>OR(IFERROR(OR(D46,E46,L46),FALSE),'PwC Setup'!$B$58)</f>
        <v>0</v>
      </c>
      <c r="O46" s="62">
        <f t="shared" si="3"/>
        <v>46</v>
      </c>
      <c r="Q46" s="62" t="b">
        <v>0</v>
      </c>
      <c r="R46" s="62" t="str">
        <v/>
      </c>
      <c r="S46" s="62" t="str">
        <v/>
      </c>
      <c r="T46" s="62" t="s">
        <v>2084</v>
      </c>
      <c r="U46" s="62" t="b">
        <v>1</v>
      </c>
      <c r="V46" s="62" t="str">
        <v>Non-trade Intercompany interest payable</v>
      </c>
      <c r="W46" s="62">
        <v>0</v>
      </c>
      <c r="X46" s="71"/>
      <c r="Y46" s="71"/>
      <c r="Z46" s="71"/>
      <c r="AA46" s="71"/>
      <c r="AB46" s="71"/>
      <c r="AC46" s="71"/>
      <c r="AD46" s="71"/>
      <c r="AE46" s="71"/>
    </row>
    <row r="47" spans="1:31" ht="15" x14ac:dyDescent="0.2">
      <c r="A47" s="187"/>
      <c r="B47" s="74" t="s">
        <v>2105</v>
      </c>
      <c r="C47" s="74" t="s">
        <v>1800</v>
      </c>
      <c r="D47" s="71"/>
      <c r="E47" s="71">
        <v>0</v>
      </c>
      <c r="F47" s="71">
        <v>0</v>
      </c>
      <c r="G47" s="71">
        <v>0</v>
      </c>
      <c r="H47" s="71">
        <v>0</v>
      </c>
      <c r="I47" s="71">
        <v>0</v>
      </c>
      <c r="J47" s="71">
        <v>0</v>
      </c>
      <c r="L47" s="71">
        <v>0</v>
      </c>
      <c r="N47" s="62" t="b">
        <f>OR(IFERROR(OR(D47,E47,L47),FALSE),'PwC Setup'!$B$58)</f>
        <v>0</v>
      </c>
      <c r="O47" s="62">
        <f t="shared" si="3"/>
        <v>47</v>
      </c>
      <c r="Q47" s="62" t="b">
        <v>0</v>
      </c>
      <c r="R47" s="62" t="str">
        <v/>
      </c>
      <c r="S47" s="62" t="str">
        <v/>
      </c>
      <c r="T47" s="62" t="s">
        <v>2084</v>
      </c>
      <c r="U47" s="62" t="b">
        <v>1</v>
      </c>
      <c r="V47" s="62" t="str">
        <v>Non-trade Intercompany interest receivable</v>
      </c>
      <c r="W47" s="62">
        <v>0</v>
      </c>
      <c r="X47" s="71"/>
      <c r="Y47" s="71"/>
      <c r="Z47" s="71"/>
      <c r="AA47" s="71"/>
      <c r="AB47" s="71"/>
      <c r="AC47" s="71"/>
      <c r="AD47" s="71"/>
      <c r="AE47" s="71"/>
    </row>
    <row r="48" spans="1:31" ht="15" x14ac:dyDescent="0.2">
      <c r="A48" s="187"/>
      <c r="B48" s="74" t="s">
        <v>2500</v>
      </c>
      <c r="C48" s="74" t="s">
        <v>1800</v>
      </c>
      <c r="D48" s="71"/>
      <c r="E48" s="71">
        <v>0</v>
      </c>
      <c r="F48" s="71">
        <v>0</v>
      </c>
      <c r="G48" s="71">
        <v>0</v>
      </c>
      <c r="H48" s="71">
        <v>0</v>
      </c>
      <c r="I48" s="71">
        <v>0</v>
      </c>
      <c r="J48" s="71">
        <v>0</v>
      </c>
      <c r="L48" s="71">
        <v>0</v>
      </c>
      <c r="N48" s="62" t="b">
        <f>OR(IFERROR(OR(D48,E48,L48),FALSE),'PwC Setup'!$B$58)</f>
        <v>0</v>
      </c>
      <c r="O48" s="62">
        <f t="shared" si="3"/>
        <v>48</v>
      </c>
      <c r="Q48" s="62" t="b">
        <v>0</v>
      </c>
      <c r="R48" s="62" t="str">
        <v/>
      </c>
      <c r="S48" s="62" t="str">
        <v/>
      </c>
      <c r="T48" s="62" t="s">
        <v>2084</v>
      </c>
      <c r="U48" s="62" t="b">
        <v>1</v>
      </c>
      <c r="V48" s="62" t="str">
        <v>Non-trade Interest payable in respect of VAT</v>
      </c>
      <c r="W48" s="62">
        <v>0</v>
      </c>
      <c r="X48" s="71"/>
      <c r="Y48" s="71"/>
      <c r="Z48" s="71"/>
      <c r="AA48" s="71"/>
      <c r="AB48" s="71"/>
      <c r="AC48" s="71"/>
      <c r="AD48" s="71"/>
      <c r="AE48" s="71"/>
    </row>
    <row r="49" spans="1:31" ht="28.5" x14ac:dyDescent="0.2">
      <c r="A49" s="187"/>
      <c r="B49" s="74" t="s">
        <v>2501</v>
      </c>
      <c r="C49" s="74" t="s">
        <v>1800</v>
      </c>
      <c r="D49" s="71"/>
      <c r="E49" s="71">
        <v>0</v>
      </c>
      <c r="F49" s="71">
        <v>0</v>
      </c>
      <c r="G49" s="71">
        <v>0</v>
      </c>
      <c r="H49" s="71">
        <v>0</v>
      </c>
      <c r="I49" s="71">
        <v>0</v>
      </c>
      <c r="J49" s="71">
        <v>0</v>
      </c>
      <c r="L49" s="71">
        <v>0</v>
      </c>
      <c r="N49" s="62" t="b">
        <f>OR(IFERROR(OR(D49,E49,L49),FALSE),'PwC Setup'!$B$58)</f>
        <v>0</v>
      </c>
      <c r="O49" s="62">
        <f t="shared" si="3"/>
        <v>49</v>
      </c>
      <c r="Q49" s="62" t="b">
        <v>0</v>
      </c>
      <c r="R49" s="62" t="str">
        <v/>
      </c>
      <c r="S49" s="62" t="str">
        <v/>
      </c>
      <c r="T49" s="62" t="s">
        <v>2084</v>
      </c>
      <c r="U49" s="62" t="b">
        <v>1</v>
      </c>
      <c r="V49" s="62" t="str">
        <v>Non-trade Interest receivable in respect of VAT for periods beginning before 1 January 2023</v>
      </c>
      <c r="W49" s="62">
        <v>0</v>
      </c>
      <c r="X49" s="71"/>
      <c r="Y49" s="71"/>
      <c r="Z49" s="71"/>
      <c r="AA49" s="71"/>
      <c r="AB49" s="71"/>
      <c r="AC49" s="71"/>
      <c r="AD49" s="71"/>
      <c r="AE49" s="71"/>
    </row>
    <row r="50" spans="1:31" ht="28.5" x14ac:dyDescent="0.2">
      <c r="A50" s="187"/>
      <c r="B50" s="74" t="s">
        <v>2502</v>
      </c>
      <c r="C50" s="74" t="s">
        <v>1800</v>
      </c>
      <c r="D50" s="71"/>
      <c r="E50" s="71">
        <v>0</v>
      </c>
      <c r="F50" s="71">
        <v>0</v>
      </c>
      <c r="G50" s="71">
        <v>0</v>
      </c>
      <c r="H50" s="71">
        <v>0</v>
      </c>
      <c r="I50" s="71">
        <v>0</v>
      </c>
      <c r="J50" s="71">
        <v>0</v>
      </c>
      <c r="L50" s="71">
        <v>0</v>
      </c>
      <c r="N50" s="62" t="b">
        <f>OR(IFERROR(OR(D50,E50,L50),FALSE),'PwC Setup'!$B$58)</f>
        <v>0</v>
      </c>
      <c r="O50" s="62">
        <f t="shared" si="3"/>
        <v>50</v>
      </c>
      <c r="Q50" s="62" t="b">
        <v>0</v>
      </c>
      <c r="R50" s="62" t="str">
        <v/>
      </c>
      <c r="S50" s="62" t="str">
        <v/>
      </c>
      <c r="T50" s="62" t="s">
        <v>2084</v>
      </c>
      <c r="U50" s="62" t="b">
        <v>1</v>
      </c>
      <c r="V50" s="62" t="str">
        <v>Non-trade Interest receivable in respect of VAT for periods beginning after 31 December 2022</v>
      </c>
      <c r="W50" s="62">
        <v>0</v>
      </c>
      <c r="X50" s="71"/>
      <c r="Y50" s="71"/>
      <c r="Z50" s="71"/>
      <c r="AA50" s="71"/>
      <c r="AB50" s="71"/>
      <c r="AC50" s="71"/>
      <c r="AD50" s="71"/>
      <c r="AE50" s="71"/>
    </row>
    <row r="51" spans="1:31" ht="15" x14ac:dyDescent="0.2">
      <c r="A51" s="187"/>
      <c r="B51" s="74" t="s">
        <v>2086</v>
      </c>
      <c r="C51" s="74" t="s">
        <v>1800</v>
      </c>
      <c r="D51" s="71"/>
      <c r="E51" s="71">
        <v>0</v>
      </c>
      <c r="F51" s="71">
        <v>0</v>
      </c>
      <c r="G51" s="71">
        <v>0</v>
      </c>
      <c r="H51" s="71">
        <v>0</v>
      </c>
      <c r="I51" s="71">
        <v>0</v>
      </c>
      <c r="J51" s="71">
        <v>0</v>
      </c>
      <c r="L51" s="71">
        <v>0</v>
      </c>
      <c r="N51" s="62" t="b">
        <f>OR(IFERROR(OR(D51,E51,L51),FALSE),'PwC Setup'!$B$58)</f>
        <v>0</v>
      </c>
      <c r="O51" s="62">
        <f t="shared" si="3"/>
        <v>51</v>
      </c>
      <c r="Q51" s="62" t="b">
        <v>0</v>
      </c>
      <c r="R51" s="62" t="str">
        <v/>
      </c>
      <c r="S51" s="62" t="str">
        <v/>
      </c>
      <c r="T51" s="62" t="s">
        <v>2084</v>
      </c>
      <c r="U51" s="62" t="b">
        <v>1</v>
      </c>
      <c r="V51" s="62" t="str">
        <v>Non-trade Interest receivable / payable in respect of PAYE</v>
      </c>
      <c r="W51" s="62">
        <v>0</v>
      </c>
      <c r="X51" s="71"/>
      <c r="Y51" s="71"/>
      <c r="Z51" s="71"/>
      <c r="AA51" s="71"/>
      <c r="AB51" s="71"/>
      <c r="AC51" s="71"/>
      <c r="AD51" s="71"/>
      <c r="AE51" s="71"/>
    </row>
    <row r="52" spans="1:31" ht="15" x14ac:dyDescent="0.2">
      <c r="A52" s="187"/>
      <c r="B52" s="74" t="s">
        <v>2106</v>
      </c>
      <c r="C52" s="74" t="s">
        <v>1800</v>
      </c>
      <c r="D52" s="71"/>
      <c r="E52" s="71">
        <v>0</v>
      </c>
      <c r="F52" s="71">
        <v>0</v>
      </c>
      <c r="G52" s="71">
        <v>0</v>
      </c>
      <c r="H52" s="71">
        <v>0</v>
      </c>
      <c r="I52" s="71">
        <v>0</v>
      </c>
      <c r="J52" s="71">
        <v>0</v>
      </c>
      <c r="L52" s="71">
        <v>0</v>
      </c>
      <c r="N52" s="62" t="b">
        <f>OR(IFERROR(OR(D52,E52,L52),FALSE),'PwC Setup'!$B$58)</f>
        <v>0</v>
      </c>
      <c r="O52" s="62">
        <f t="shared" si="3"/>
        <v>52</v>
      </c>
      <c r="Q52" s="62" t="b">
        <v>0</v>
      </c>
      <c r="R52" s="62" t="str">
        <v/>
      </c>
      <c r="S52" s="62" t="str">
        <v/>
      </c>
      <c r="T52" s="62" t="s">
        <v>2084</v>
      </c>
      <c r="U52" s="62" t="b">
        <v>1</v>
      </c>
      <c r="V52" s="62" t="str">
        <v>Non-trade Interest receivable / payable in respect of CT</v>
      </c>
      <c r="W52" s="62">
        <v>0</v>
      </c>
      <c r="X52" s="71"/>
      <c r="Y52" s="71"/>
      <c r="Z52" s="71"/>
      <c r="AA52" s="71"/>
      <c r="AB52" s="71"/>
      <c r="AC52" s="71"/>
      <c r="AD52" s="71"/>
      <c r="AE52" s="71"/>
    </row>
    <row r="53" spans="1:31" ht="15" x14ac:dyDescent="0.2">
      <c r="A53" s="187"/>
      <c r="B53" s="74" t="s">
        <v>2107</v>
      </c>
      <c r="C53" s="74" t="s">
        <v>1800</v>
      </c>
      <c r="D53" s="71"/>
      <c r="E53" s="71">
        <v>0</v>
      </c>
      <c r="F53" s="71">
        <v>0</v>
      </c>
      <c r="G53" s="71">
        <v>0</v>
      </c>
      <c r="H53" s="71">
        <v>0</v>
      </c>
      <c r="I53" s="71">
        <v>0</v>
      </c>
      <c r="J53" s="71">
        <v>0</v>
      </c>
      <c r="L53" s="71">
        <v>0</v>
      </c>
      <c r="N53" s="62" t="b">
        <f>OR(IFERROR(OR(D53,E53,L53),FALSE),'PwC Setup'!$B$58)</f>
        <v>0</v>
      </c>
      <c r="O53" s="62">
        <f t="shared" si="3"/>
        <v>53</v>
      </c>
      <c r="Q53" s="62" t="b">
        <v>0</v>
      </c>
      <c r="R53" s="62" t="str">
        <v/>
      </c>
      <c r="S53" s="62" t="str">
        <v/>
      </c>
      <c r="T53" s="62" t="s">
        <v>2084</v>
      </c>
      <c r="U53" s="62" t="b">
        <v>1</v>
      </c>
      <c r="V53" s="62" t="str">
        <v>Non-trade Interest receivable / payable in respect of foreign CT</v>
      </c>
      <c r="W53" s="62">
        <v>0</v>
      </c>
      <c r="X53" s="71"/>
      <c r="Y53" s="71"/>
      <c r="Z53" s="71"/>
      <c r="AA53" s="71"/>
      <c r="AB53" s="71"/>
      <c r="AC53" s="71"/>
      <c r="AD53" s="71"/>
      <c r="AE53" s="71"/>
    </row>
    <row r="54" spans="1:31" ht="15" x14ac:dyDescent="0.2">
      <c r="A54" s="187"/>
      <c r="B54" s="74" t="s">
        <v>2087</v>
      </c>
      <c r="C54" s="74" t="s">
        <v>1800</v>
      </c>
      <c r="D54" s="71"/>
      <c r="E54" s="71">
        <v>0</v>
      </c>
      <c r="F54" s="71">
        <v>0</v>
      </c>
      <c r="G54" s="71">
        <v>0</v>
      </c>
      <c r="H54" s="71">
        <v>0</v>
      </c>
      <c r="I54" s="71">
        <v>0</v>
      </c>
      <c r="J54" s="71">
        <v>0</v>
      </c>
      <c r="L54" s="71">
        <v>0</v>
      </c>
      <c r="N54" s="62" t="b">
        <f>OR(IFERROR(OR(D54,E54,L54),FALSE),'PwC Setup'!$B$58)</f>
        <v>0</v>
      </c>
      <c r="O54" s="62">
        <f t="shared" si="3"/>
        <v>54</v>
      </c>
      <c r="Q54" s="62" t="b">
        <v>0</v>
      </c>
      <c r="R54" s="62" t="str">
        <v/>
      </c>
      <c r="S54" s="62" t="str">
        <v/>
      </c>
      <c r="T54" s="62" t="s">
        <v>2084</v>
      </c>
      <c r="U54" s="62" t="b">
        <v>1</v>
      </c>
      <c r="V54" s="62" t="str">
        <v>Non-trade Interest receivable / payable under interest rate or cross currency swap</v>
      </c>
      <c r="W54" s="62">
        <v>0</v>
      </c>
      <c r="X54" s="71"/>
      <c r="Y54" s="71"/>
      <c r="Z54" s="71"/>
      <c r="AA54" s="71"/>
      <c r="AB54" s="71"/>
      <c r="AC54" s="71"/>
      <c r="AD54" s="71"/>
      <c r="AE54" s="71"/>
    </row>
    <row r="55" spans="1:31" ht="15" x14ac:dyDescent="0.2">
      <c r="A55" s="187"/>
      <c r="B55" s="74" t="s">
        <v>2088</v>
      </c>
      <c r="C55" s="74" t="s">
        <v>1800</v>
      </c>
      <c r="D55" s="71"/>
      <c r="E55" s="71">
        <v>0</v>
      </c>
      <c r="F55" s="71">
        <v>0</v>
      </c>
      <c r="G55" s="71">
        <v>0</v>
      </c>
      <c r="H55" s="71">
        <v>0</v>
      </c>
      <c r="I55" s="71">
        <v>0</v>
      </c>
      <c r="J55" s="71">
        <v>0</v>
      </c>
      <c r="L55" s="71">
        <v>0</v>
      </c>
      <c r="N55" s="62" t="b">
        <f>OR(IFERROR(OR(D55,E55,L55),FALSE),'PwC Setup'!$B$58)</f>
        <v>0</v>
      </c>
      <c r="O55" s="62">
        <f t="shared" si="3"/>
        <v>55</v>
      </c>
      <c r="Q55" s="62" t="b">
        <v>0</v>
      </c>
      <c r="R55" s="62" t="str">
        <v/>
      </c>
      <c r="S55" s="62" t="str">
        <v/>
      </c>
      <c r="T55" s="62" t="s">
        <v>2084</v>
      </c>
      <c r="U55" s="62" t="b">
        <v>1</v>
      </c>
      <c r="V55" s="62" t="str">
        <v>Non-trade Share of partnership loan relationship debits</v>
      </c>
      <c r="W55" s="62">
        <v>0</v>
      </c>
      <c r="X55" s="71"/>
      <c r="Y55" s="71"/>
      <c r="Z55" s="71"/>
      <c r="AA55" s="71"/>
      <c r="AB55" s="71"/>
      <c r="AC55" s="71"/>
      <c r="AD55" s="71"/>
      <c r="AE55" s="71"/>
    </row>
    <row r="56" spans="1:31" ht="15" x14ac:dyDescent="0.2">
      <c r="A56" s="187"/>
      <c r="B56" s="74" t="s">
        <v>2108</v>
      </c>
      <c r="C56" s="74" t="s">
        <v>1800</v>
      </c>
      <c r="D56" s="71"/>
      <c r="E56" s="71">
        <v>0</v>
      </c>
      <c r="F56" s="71">
        <v>0</v>
      </c>
      <c r="G56" s="71">
        <v>0</v>
      </c>
      <c r="H56" s="71">
        <v>0</v>
      </c>
      <c r="I56" s="71">
        <v>0</v>
      </c>
      <c r="J56" s="71">
        <v>0</v>
      </c>
      <c r="L56" s="71">
        <v>0</v>
      </c>
      <c r="N56" s="62" t="b">
        <f>OR(IFERROR(OR(D56,E56,L56),FALSE),'PwC Setup'!$B$58)</f>
        <v>0</v>
      </c>
      <c r="O56" s="62">
        <f t="shared" si="3"/>
        <v>56</v>
      </c>
      <c r="Q56" s="62" t="b">
        <v>0</v>
      </c>
      <c r="R56" s="62" t="str">
        <v/>
      </c>
      <c r="S56" s="62" t="str">
        <v/>
      </c>
      <c r="T56" s="62" t="s">
        <v>2084</v>
      </c>
      <c r="U56" s="62" t="b">
        <v>1</v>
      </c>
      <c r="V56" s="62" t="str">
        <v xml:space="preserve">Non-trade Share of partnership loan relationship credits  </v>
      </c>
      <c r="W56" s="62">
        <v>0</v>
      </c>
      <c r="X56" s="71"/>
      <c r="Y56" s="71"/>
      <c r="Z56" s="71"/>
      <c r="AA56" s="71"/>
      <c r="AB56" s="71"/>
      <c r="AC56" s="71"/>
      <c r="AD56" s="71"/>
      <c r="AE56" s="71"/>
    </row>
    <row r="57" spans="1:31" ht="15" x14ac:dyDescent="0.2">
      <c r="A57" s="187"/>
      <c r="B57" s="74" t="s">
        <v>298</v>
      </c>
      <c r="C57" s="74" t="s">
        <v>1800</v>
      </c>
      <c r="D57" s="71"/>
      <c r="E57" s="71">
        <v>0</v>
      </c>
      <c r="F57" s="71">
        <v>0</v>
      </c>
      <c r="G57" s="71">
        <v>0</v>
      </c>
      <c r="H57" s="71">
        <v>0</v>
      </c>
      <c r="I57" s="71">
        <v>0</v>
      </c>
      <c r="J57" s="71">
        <v>0</v>
      </c>
      <c r="L57" s="71">
        <v>0</v>
      </c>
      <c r="N57" s="62" t="b">
        <f>OR(IFERROR(OR(D57,E57,L57),FALSE),'PwC Setup'!$B$58)</f>
        <v>0</v>
      </c>
      <c r="O57" s="62">
        <f t="shared" si="3"/>
        <v>57</v>
      </c>
      <c r="Q57" s="62" t="b">
        <v>0</v>
      </c>
      <c r="R57" s="62" t="str">
        <v/>
      </c>
      <c r="S57" s="62" t="str">
        <v/>
      </c>
      <c r="T57" s="62" t="s">
        <v>2084</v>
      </c>
      <c r="U57" s="62" t="b">
        <v>1</v>
      </c>
      <c r="V57" s="62" t="str">
        <v>Non-trade Capitalised interest</v>
      </c>
      <c r="W57" s="62">
        <v>0</v>
      </c>
      <c r="X57" s="71"/>
      <c r="Y57" s="71"/>
      <c r="Z57" s="71"/>
      <c r="AA57" s="71"/>
      <c r="AB57" s="71"/>
      <c r="AC57" s="71"/>
      <c r="AD57" s="71"/>
      <c r="AE57" s="71"/>
    </row>
    <row r="58" spans="1:31" ht="15" x14ac:dyDescent="0.2">
      <c r="A58" s="187"/>
      <c r="B58" s="74" t="s">
        <v>2090</v>
      </c>
      <c r="C58" s="74" t="s">
        <v>1800</v>
      </c>
      <c r="D58" s="71"/>
      <c r="E58" s="71">
        <v>0</v>
      </c>
      <c r="F58" s="71">
        <v>0</v>
      </c>
      <c r="G58" s="71">
        <v>0</v>
      </c>
      <c r="H58" s="71">
        <v>0</v>
      </c>
      <c r="I58" s="71">
        <v>0</v>
      </c>
      <c r="J58" s="71">
        <v>0</v>
      </c>
      <c r="L58" s="71">
        <v>0</v>
      </c>
      <c r="N58" s="62" t="b">
        <f>OR(IFERROR(OR(D58,E58,L58),FALSE),'PwC Setup'!$B$58)</f>
        <v>0</v>
      </c>
      <c r="O58" s="62">
        <f t="shared" si="3"/>
        <v>58</v>
      </c>
      <c r="Q58" s="62" t="b">
        <v>0</v>
      </c>
      <c r="R58" s="62" t="str">
        <v/>
      </c>
      <c r="S58" s="62" t="str">
        <v/>
      </c>
      <c r="T58" s="62" t="s">
        <v>2084</v>
      </c>
      <c r="U58" s="62" t="b">
        <v>1</v>
      </c>
      <c r="V58" s="62" t="str">
        <v xml:space="preserve">Non-trade Other interest </v>
      </c>
      <c r="W58" s="62">
        <v>0</v>
      </c>
      <c r="X58" s="71"/>
      <c r="Y58" s="71"/>
      <c r="Z58" s="71"/>
      <c r="AA58" s="71"/>
      <c r="AB58" s="71"/>
      <c r="AC58" s="71"/>
      <c r="AD58" s="71"/>
      <c r="AE58" s="71"/>
    </row>
    <row r="59" spans="1:31" ht="15" x14ac:dyDescent="0.2">
      <c r="A59" s="187"/>
      <c r="B59" s="74" t="s">
        <v>2109</v>
      </c>
      <c r="C59" s="74" t="s">
        <v>1800</v>
      </c>
      <c r="D59" s="71"/>
      <c r="E59" s="71">
        <v>0</v>
      </c>
      <c r="F59" s="71">
        <v>0</v>
      </c>
      <c r="G59" s="71">
        <v>0</v>
      </c>
      <c r="H59" s="71">
        <v>0</v>
      </c>
      <c r="I59" s="71">
        <v>0</v>
      </c>
      <c r="J59" s="71">
        <v>0</v>
      </c>
      <c r="L59" s="71">
        <v>0</v>
      </c>
      <c r="N59" s="62" t="b">
        <f>OR(IFERROR(OR(D59,E59,L59),FALSE),'PwC Setup'!$B$58)</f>
        <v>0</v>
      </c>
      <c r="O59" s="62">
        <f t="shared" si="3"/>
        <v>59</v>
      </c>
      <c r="Q59" s="62" t="b">
        <v>0</v>
      </c>
      <c r="R59" s="62" t="str">
        <v/>
      </c>
      <c r="S59" s="62" t="str">
        <v/>
      </c>
      <c r="T59" s="62" t="s">
        <v>2092</v>
      </c>
      <c r="U59" s="62" t="b">
        <v>1</v>
      </c>
      <c r="V59" s="62" t="str">
        <v>Non-trade Foreign exchange differences - non-trading</v>
      </c>
      <c r="W59" s="62">
        <v>0</v>
      </c>
      <c r="AB59" s="71"/>
      <c r="AC59" s="71"/>
      <c r="AD59" s="71"/>
      <c r="AE59" s="71"/>
    </row>
    <row r="60" spans="1:31" ht="15" x14ac:dyDescent="0.2">
      <c r="A60" s="187"/>
      <c r="B60" s="74" t="s">
        <v>2110</v>
      </c>
      <c r="C60" s="74" t="s">
        <v>1800</v>
      </c>
      <c r="D60" s="71"/>
      <c r="E60" s="71">
        <v>0</v>
      </c>
      <c r="F60" s="71">
        <v>0</v>
      </c>
      <c r="G60" s="71">
        <v>0</v>
      </c>
      <c r="H60" s="71">
        <v>0</v>
      </c>
      <c r="I60" s="71">
        <v>0</v>
      </c>
      <c r="J60" s="71">
        <v>0</v>
      </c>
      <c r="L60" s="71">
        <v>0</v>
      </c>
      <c r="N60" s="62" t="b">
        <f>OR(IFERROR(OR(D60,E60,L60),FALSE),'PwC Setup'!$B$58)</f>
        <v>0</v>
      </c>
      <c r="O60" s="62">
        <f t="shared" si="3"/>
        <v>60</v>
      </c>
      <c r="Q60" s="62" t="b">
        <v>0</v>
      </c>
      <c r="R60" s="62" t="str">
        <v/>
      </c>
      <c r="S60" s="62" t="str">
        <v/>
      </c>
      <c r="T60" s="62" t="s">
        <v>2092</v>
      </c>
      <c r="U60" s="62" t="b">
        <v>1</v>
      </c>
      <c r="V60" s="62" t="str">
        <v>Non-trade Foreign exchange differences - property business related</v>
      </c>
      <c r="W60" s="62">
        <v>0</v>
      </c>
      <c r="AB60" s="71"/>
      <c r="AC60" s="71"/>
      <c r="AD60" s="71"/>
      <c r="AE60" s="71"/>
    </row>
    <row r="61" spans="1:31" ht="15" x14ac:dyDescent="0.2">
      <c r="A61" s="187"/>
      <c r="B61" s="74" t="s">
        <v>2093</v>
      </c>
      <c r="C61" s="74" t="s">
        <v>1800</v>
      </c>
      <c r="D61" s="71"/>
      <c r="E61" s="71">
        <v>0</v>
      </c>
      <c r="F61" s="71">
        <v>0</v>
      </c>
      <c r="G61" s="71">
        <v>0</v>
      </c>
      <c r="H61" s="71">
        <v>0</v>
      </c>
      <c r="I61" s="71">
        <v>0</v>
      </c>
      <c r="J61" s="71">
        <v>0</v>
      </c>
      <c r="L61" s="71">
        <v>0</v>
      </c>
      <c r="N61" s="62" t="b">
        <f>OR(IFERROR(OR(D61,E61,L61),FALSE),'PwC Setup'!$B$58)</f>
        <v>0</v>
      </c>
      <c r="O61" s="62">
        <f t="shared" si="3"/>
        <v>61</v>
      </c>
      <c r="Q61" s="62" t="b">
        <v>0</v>
      </c>
      <c r="R61" s="62" t="str">
        <v/>
      </c>
      <c r="S61" s="62" t="str">
        <v/>
      </c>
      <c r="T61" s="62" t="s">
        <v>2092</v>
      </c>
      <c r="U61" s="62" t="b">
        <v>1</v>
      </c>
      <c r="V61" s="62" t="str">
        <v>Non-trade Foreign exchange differences - non-taxable / non-deductible</v>
      </c>
      <c r="W61" s="62">
        <v>0</v>
      </c>
      <c r="AB61" s="71"/>
      <c r="AC61" s="71"/>
      <c r="AD61" s="71"/>
      <c r="AE61" s="71"/>
    </row>
    <row r="62" spans="1:31" ht="15" x14ac:dyDescent="0.2">
      <c r="A62" s="187"/>
      <c r="B62" s="74" t="s">
        <v>2094</v>
      </c>
      <c r="C62" s="74" t="s">
        <v>1800</v>
      </c>
      <c r="D62" s="71"/>
      <c r="E62" s="71">
        <v>0</v>
      </c>
      <c r="F62" s="71">
        <v>0</v>
      </c>
      <c r="G62" s="71">
        <v>0</v>
      </c>
      <c r="H62" s="71">
        <v>0</v>
      </c>
      <c r="I62" s="71">
        <v>0</v>
      </c>
      <c r="J62" s="71">
        <v>0</v>
      </c>
      <c r="L62" s="71">
        <v>0</v>
      </c>
      <c r="N62" s="62" t="b">
        <f>OR(IFERROR(OR(D62,E62,L62),FALSE),'PwC Setup'!$B$58)</f>
        <v>0</v>
      </c>
      <c r="O62" s="62">
        <f t="shared" si="3"/>
        <v>62</v>
      </c>
      <c r="Q62" s="62" t="b">
        <v>0</v>
      </c>
      <c r="R62" s="62" t="str">
        <v/>
      </c>
      <c r="S62" s="62" t="str">
        <v/>
      </c>
      <c r="T62" s="62" t="s">
        <v>2084</v>
      </c>
      <c r="U62" s="62" t="b">
        <v>1</v>
      </c>
      <c r="V62" s="62" t="str">
        <v>Non-trade Bank charges relating to loan relationships</v>
      </c>
      <c r="W62" s="62">
        <v>0</v>
      </c>
      <c r="AB62" s="71"/>
      <c r="AC62" s="71"/>
      <c r="AD62" s="71"/>
      <c r="AE62" s="71"/>
    </row>
    <row r="63" spans="1:31" ht="15" x14ac:dyDescent="0.2">
      <c r="A63" s="187"/>
      <c r="B63" s="74" t="s">
        <v>247</v>
      </c>
      <c r="C63" s="74" t="s">
        <v>1800</v>
      </c>
      <c r="D63" s="71"/>
      <c r="E63" s="71">
        <v>0</v>
      </c>
      <c r="F63" s="71">
        <v>0</v>
      </c>
      <c r="G63" s="71">
        <v>0</v>
      </c>
      <c r="H63" s="71">
        <v>0</v>
      </c>
      <c r="I63" s="71">
        <v>0</v>
      </c>
      <c r="J63" s="71">
        <v>0</v>
      </c>
      <c r="L63" s="71">
        <v>0</v>
      </c>
      <c r="N63" s="62" t="b">
        <f>OR(IFERROR(OR(D63,E63,L63),FALSE),'PwC Setup'!$B$58)</f>
        <v>0</v>
      </c>
      <c r="O63" s="62">
        <f t="shared" si="3"/>
        <v>63</v>
      </c>
      <c r="Q63" s="62" t="b">
        <v>0</v>
      </c>
      <c r="R63" s="62" t="str">
        <v/>
      </c>
      <c r="S63" s="62" t="str">
        <v/>
      </c>
      <c r="T63" s="62" t="s">
        <v>2084</v>
      </c>
      <c r="U63" s="62" t="b">
        <v>1</v>
      </c>
      <c r="V63" s="62" t="str">
        <v>Non-trade Other bank charges</v>
      </c>
      <c r="W63" s="62">
        <v>0</v>
      </c>
      <c r="X63" s="71"/>
      <c r="Y63" s="71"/>
      <c r="Z63" s="71"/>
      <c r="AA63" s="71"/>
      <c r="AB63" s="71"/>
      <c r="AC63" s="71"/>
      <c r="AD63" s="71"/>
      <c r="AE63" s="71"/>
    </row>
    <row r="64" spans="1:31" ht="15" x14ac:dyDescent="0.2">
      <c r="A64" s="187"/>
      <c r="B64" s="74" t="s">
        <v>300</v>
      </c>
      <c r="C64" s="74" t="s">
        <v>1800</v>
      </c>
      <c r="D64" s="71"/>
      <c r="E64" s="71">
        <v>0</v>
      </c>
      <c r="F64" s="71">
        <v>0</v>
      </c>
      <c r="G64" s="71">
        <v>0</v>
      </c>
      <c r="H64" s="71">
        <v>0</v>
      </c>
      <c r="I64" s="71">
        <v>0</v>
      </c>
      <c r="J64" s="71">
        <v>0</v>
      </c>
      <c r="L64" s="71">
        <v>0</v>
      </c>
      <c r="N64" s="62" t="b">
        <f>OR(IFERROR(OR(D64,E64,L64),FALSE),'PwC Setup'!$B$58)</f>
        <v>0</v>
      </c>
      <c r="O64" s="62">
        <f t="shared" si="3"/>
        <v>64</v>
      </c>
      <c r="Q64" s="62" t="b">
        <v>0</v>
      </c>
      <c r="R64" s="62" t="str">
        <v/>
      </c>
      <c r="S64" s="62" t="str">
        <v/>
      </c>
      <c r="T64" s="62" t="s">
        <v>2084</v>
      </c>
      <c r="U64" s="62" t="b">
        <v>1</v>
      </c>
      <c r="V64" s="62" t="str">
        <v>Non-trade Amortisation of financing costs</v>
      </c>
      <c r="W64" s="62">
        <v>0</v>
      </c>
      <c r="X64" s="71"/>
      <c r="Y64" s="71"/>
      <c r="Z64" s="71"/>
      <c r="AA64" s="71"/>
      <c r="AB64" s="71"/>
      <c r="AC64" s="71"/>
      <c r="AD64" s="71"/>
      <c r="AE64" s="71"/>
    </row>
    <row r="65" spans="1:32" ht="15" x14ac:dyDescent="0.2">
      <c r="A65" s="187"/>
      <c r="B65" t="s">
        <v>991</v>
      </c>
      <c r="C65" s="74" t="s">
        <v>1800</v>
      </c>
      <c r="D65" s="71"/>
      <c r="E65" s="71">
        <v>0</v>
      </c>
      <c r="F65" s="71">
        <v>0</v>
      </c>
      <c r="G65" s="71">
        <v>0</v>
      </c>
      <c r="H65" s="71">
        <v>0</v>
      </c>
      <c r="I65" s="71">
        <v>0</v>
      </c>
      <c r="J65" s="71">
        <v>0</v>
      </c>
      <c r="L65" s="71">
        <v>0</v>
      </c>
      <c r="N65" s="62" t="b">
        <f>OR(IFERROR(OR(D65,E65,L65),FALSE),'PwC Setup'!$B$58)</f>
        <v>0</v>
      </c>
      <c r="O65" s="62">
        <f t="shared" si="3"/>
        <v>65</v>
      </c>
      <c r="Q65" s="62" t="b">
        <v>0</v>
      </c>
      <c r="R65" s="62" t="str">
        <v/>
      </c>
      <c r="S65" s="62" t="str">
        <v/>
      </c>
      <c r="T65" s="62" t="s">
        <v>2084</v>
      </c>
      <c r="U65" s="62" t="b">
        <v>1</v>
      </c>
      <c r="V65" s="62" t="str">
        <v xml:space="preserve">Non-trade Bad debts / impairments - third party - specific </v>
      </c>
      <c r="W65" s="62">
        <v>0</v>
      </c>
      <c r="X65" s="71"/>
      <c r="Y65" s="71"/>
      <c r="Z65" s="71"/>
      <c r="AA65" s="71"/>
      <c r="AB65" s="71"/>
      <c r="AC65" s="71"/>
      <c r="AD65" s="71"/>
      <c r="AE65" s="71"/>
    </row>
    <row r="66" spans="1:32" ht="15" x14ac:dyDescent="0.2">
      <c r="A66" s="187"/>
      <c r="B66" t="s">
        <v>2095</v>
      </c>
      <c r="C66" s="74" t="s">
        <v>1800</v>
      </c>
      <c r="D66" s="71"/>
      <c r="E66" s="71">
        <v>0</v>
      </c>
      <c r="F66" s="71">
        <v>0</v>
      </c>
      <c r="G66" s="71">
        <v>0</v>
      </c>
      <c r="H66" s="71">
        <v>0</v>
      </c>
      <c r="I66" s="71">
        <v>0</v>
      </c>
      <c r="J66" s="71">
        <v>0</v>
      </c>
      <c r="L66" s="71">
        <v>0</v>
      </c>
      <c r="N66" s="62" t="b">
        <f>OR(IFERROR(OR(D66,E66,L66),FALSE),'PwC Setup'!$B$58)</f>
        <v>0</v>
      </c>
      <c r="O66" s="62">
        <f t="shared" si="3"/>
        <v>66</v>
      </c>
      <c r="Q66" s="62" t="b">
        <v>0</v>
      </c>
      <c r="R66" s="62" t="str">
        <v/>
      </c>
      <c r="S66" s="62" t="str">
        <v/>
      </c>
      <c r="T66" s="62" t="s">
        <v>2084</v>
      </c>
      <c r="U66" s="62" t="b">
        <v>1</v>
      </c>
      <c r="V66" s="62" t="str">
        <v>Non-trade Bad debts / impairments - connected companies</v>
      </c>
      <c r="W66" s="62">
        <v>0</v>
      </c>
      <c r="X66" s="71"/>
      <c r="Y66" s="71"/>
      <c r="Z66" s="71"/>
      <c r="AA66" s="71"/>
      <c r="AB66" s="71"/>
      <c r="AC66" s="71"/>
      <c r="AD66" s="71"/>
      <c r="AE66" s="71"/>
    </row>
    <row r="67" spans="1:32" ht="15" x14ac:dyDescent="0.2">
      <c r="A67" s="187"/>
      <c r="B67" s="118" t="s">
        <v>2111</v>
      </c>
      <c r="C67" s="74" t="s">
        <v>1800</v>
      </c>
      <c r="D67" s="71"/>
      <c r="E67" s="71">
        <v>0</v>
      </c>
      <c r="F67" s="71">
        <v>0</v>
      </c>
      <c r="G67" s="71">
        <v>0</v>
      </c>
      <c r="H67" s="71">
        <v>0</v>
      </c>
      <c r="I67" s="71">
        <v>0</v>
      </c>
      <c r="J67" s="71">
        <v>0</v>
      </c>
      <c r="L67" s="71">
        <v>0</v>
      </c>
      <c r="N67" s="62" t="b">
        <f>OR(IFERROR(OR(D67,E67,L67),FALSE),'PwC Setup'!$B$58)</f>
        <v>0</v>
      </c>
      <c r="O67" s="62">
        <f t="shared" si="3"/>
        <v>67</v>
      </c>
      <c r="Q67" s="62" t="b">
        <v>0</v>
      </c>
      <c r="R67" s="62" t="str">
        <v/>
      </c>
      <c r="S67" s="62" t="str">
        <v/>
      </c>
      <c r="T67" s="62" t="s">
        <v>2084</v>
      </c>
      <c r="U67" s="62" t="b">
        <v>1</v>
      </c>
      <c r="V67" s="62" t="str">
        <v>Non-trade Bad debts / impairments - other connected party</v>
      </c>
      <c r="W67" s="62">
        <v>0</v>
      </c>
      <c r="X67" s="71"/>
      <c r="Y67" s="71"/>
      <c r="Z67" s="71"/>
      <c r="AA67" s="71"/>
      <c r="AB67" s="71"/>
      <c r="AC67" s="71"/>
      <c r="AD67" s="71"/>
      <c r="AE67" s="71"/>
    </row>
    <row r="68" spans="1:32" ht="15" x14ac:dyDescent="0.2">
      <c r="A68" s="187"/>
      <c r="B68" s="74" t="s">
        <v>2096</v>
      </c>
      <c r="C68" s="74" t="s">
        <v>1800</v>
      </c>
      <c r="D68" s="71"/>
      <c r="E68" s="71">
        <v>0</v>
      </c>
      <c r="F68" s="71">
        <v>0</v>
      </c>
      <c r="G68" s="71">
        <v>0</v>
      </c>
      <c r="H68" s="71">
        <v>0</v>
      </c>
      <c r="I68" s="71">
        <v>0</v>
      </c>
      <c r="J68" s="71">
        <v>0</v>
      </c>
      <c r="L68" s="71">
        <v>0</v>
      </c>
      <c r="N68" s="62" t="b">
        <f>OR(IFERROR(OR(D68,E68,L68),FALSE),'PwC Setup'!$B$58)</f>
        <v>0</v>
      </c>
      <c r="O68" s="62">
        <f t="shared" si="3"/>
        <v>68</v>
      </c>
      <c r="Q68" s="62" t="b">
        <v>0</v>
      </c>
      <c r="R68" s="62" t="str">
        <v/>
      </c>
      <c r="S68" s="62" t="str">
        <v/>
      </c>
      <c r="T68" s="62" t="s">
        <v>2084</v>
      </c>
      <c r="U68" s="62" t="b">
        <v>1</v>
      </c>
      <c r="V68" s="62" t="str">
        <v xml:space="preserve">Non-trade Fair value movements - third party debt </v>
      </c>
      <c r="W68" s="62">
        <v>0</v>
      </c>
      <c r="X68" s="71"/>
      <c r="Y68" s="71"/>
      <c r="Z68" s="71"/>
      <c r="AA68" s="71"/>
      <c r="AB68" s="71"/>
      <c r="AC68" s="71"/>
      <c r="AD68" s="71"/>
      <c r="AE68" s="71"/>
    </row>
    <row r="69" spans="1:32" ht="15" x14ac:dyDescent="0.2">
      <c r="A69" s="187"/>
      <c r="B69" s="74" t="s">
        <v>2097</v>
      </c>
      <c r="C69" s="74" t="s">
        <v>1800</v>
      </c>
      <c r="D69" s="71"/>
      <c r="E69" s="71">
        <v>0</v>
      </c>
      <c r="F69" s="71">
        <v>0</v>
      </c>
      <c r="G69" s="71">
        <v>0</v>
      </c>
      <c r="H69" s="71">
        <v>0</v>
      </c>
      <c r="I69" s="71">
        <v>0</v>
      </c>
      <c r="J69" s="71">
        <v>0</v>
      </c>
      <c r="L69" s="71">
        <v>0</v>
      </c>
      <c r="N69" s="62" t="b">
        <f>OR(IFERROR(OR(D69,E69,L69),FALSE),'PwC Setup'!$B$58)</f>
        <v>0</v>
      </c>
      <c r="O69" s="62">
        <f t="shared" si="3"/>
        <v>69</v>
      </c>
      <c r="Q69" s="62" t="b">
        <v>0</v>
      </c>
      <c r="R69" s="62" t="str">
        <v/>
      </c>
      <c r="S69" s="62" t="str">
        <v/>
      </c>
      <c r="T69" s="62" t="s">
        <v>2084</v>
      </c>
      <c r="U69" s="62" t="b">
        <v>1</v>
      </c>
      <c r="V69" s="62" t="str">
        <v>Non-trade Fair value movements - connected company debt</v>
      </c>
      <c r="W69" s="62">
        <v>0</v>
      </c>
      <c r="X69" s="71"/>
      <c r="Y69" s="71"/>
      <c r="Z69" s="71"/>
      <c r="AA69" s="71"/>
      <c r="AB69" s="71"/>
      <c r="AC69" s="71"/>
      <c r="AD69" s="71"/>
      <c r="AE69" s="71"/>
    </row>
    <row r="70" spans="1:32" ht="15" x14ac:dyDescent="0.2">
      <c r="A70" s="187"/>
      <c r="B70" s="74" t="s">
        <v>2098</v>
      </c>
      <c r="C70" s="74" t="s">
        <v>1800</v>
      </c>
      <c r="D70" s="71"/>
      <c r="E70" s="71">
        <v>0</v>
      </c>
      <c r="F70" s="71">
        <v>0</v>
      </c>
      <c r="G70" s="71">
        <v>0</v>
      </c>
      <c r="H70" s="71">
        <v>0</v>
      </c>
      <c r="I70" s="71">
        <v>0</v>
      </c>
      <c r="J70" s="71">
        <v>0</v>
      </c>
      <c r="L70" s="71">
        <v>0</v>
      </c>
      <c r="N70" s="62" t="b">
        <f>OR(IFERROR(OR(D70,E70,L70),FALSE),'PwC Setup'!$B$58)</f>
        <v>0</v>
      </c>
      <c r="O70" s="62">
        <f t="shared" si="3"/>
        <v>70</v>
      </c>
      <c r="Q70" s="62" t="b">
        <v>0</v>
      </c>
      <c r="R70" s="62" t="str">
        <v/>
      </c>
      <c r="S70" s="62" t="str">
        <v/>
      </c>
      <c r="T70" s="62" t="s">
        <v>2084</v>
      </c>
      <c r="U70" s="62" t="b">
        <v>1</v>
      </c>
      <c r="V70" s="62" t="str">
        <v xml:space="preserve">Non-trade Fair value movements - profit participating loans </v>
      </c>
      <c r="W70" s="62">
        <v>0</v>
      </c>
      <c r="X70" s="71"/>
      <c r="Y70" s="71"/>
      <c r="Z70" s="71"/>
      <c r="AA70" s="71"/>
      <c r="AB70" s="71"/>
      <c r="AC70" s="71"/>
      <c r="AD70" s="71"/>
      <c r="AE70" s="71"/>
    </row>
    <row r="71" spans="1:32" ht="15" x14ac:dyDescent="0.2">
      <c r="A71" s="187"/>
      <c r="B71" s="74" t="s">
        <v>995</v>
      </c>
      <c r="C71" s="74" t="s">
        <v>1800</v>
      </c>
      <c r="D71" s="71"/>
      <c r="E71" s="71">
        <v>0</v>
      </c>
      <c r="F71" s="71">
        <v>0</v>
      </c>
      <c r="G71" s="71">
        <v>0</v>
      </c>
      <c r="H71" s="71">
        <v>0</v>
      </c>
      <c r="I71" s="71">
        <v>0</v>
      </c>
      <c r="J71" s="71">
        <v>0</v>
      </c>
      <c r="L71" s="71">
        <v>0</v>
      </c>
      <c r="N71" s="62" t="b">
        <f>OR(IFERROR(OR(D71,E71,L71),FALSE),'PwC Setup'!$B$58)</f>
        <v>0</v>
      </c>
      <c r="O71" s="62">
        <f t="shared" si="3"/>
        <v>71</v>
      </c>
      <c r="Q71" s="62" t="b">
        <v>0</v>
      </c>
      <c r="R71" s="62" t="str">
        <v/>
      </c>
      <c r="S71" s="62" t="str">
        <v/>
      </c>
      <c r="T71" s="62" t="s">
        <v>2084</v>
      </c>
      <c r="U71" s="62" t="b">
        <v>1</v>
      </c>
      <c r="V71" s="62" t="str">
        <v>Non-trade Debit / credit arising on release of debt</v>
      </c>
      <c r="W71" s="62">
        <v>0</v>
      </c>
      <c r="X71" s="71"/>
      <c r="Y71" s="71"/>
      <c r="Z71" s="71"/>
      <c r="AA71" s="71"/>
      <c r="AB71" s="71"/>
      <c r="AC71" s="71"/>
      <c r="AD71" s="71"/>
      <c r="AE71" s="71"/>
    </row>
    <row r="72" spans="1:32" ht="15" x14ac:dyDescent="0.2">
      <c r="A72" s="187"/>
      <c r="B72" s="74" t="s">
        <v>2099</v>
      </c>
      <c r="C72" s="74" t="s">
        <v>1800</v>
      </c>
      <c r="D72" s="71"/>
      <c r="E72" s="71">
        <v>0</v>
      </c>
      <c r="F72" s="71">
        <v>0</v>
      </c>
      <c r="G72" s="71">
        <v>0</v>
      </c>
      <c r="H72" s="71">
        <v>0</v>
      </c>
      <c r="I72" s="71">
        <v>0</v>
      </c>
      <c r="J72" s="71">
        <v>0</v>
      </c>
      <c r="L72" s="71">
        <v>0</v>
      </c>
      <c r="N72" s="62" t="b">
        <f>OR(IFERROR(OR(D72,E72,L72),FALSE),'PwC Setup'!$B$58)</f>
        <v>0</v>
      </c>
      <c r="O72" s="62">
        <f t="shared" si="3"/>
        <v>72</v>
      </c>
      <c r="Q72" s="62" t="b">
        <v>0</v>
      </c>
      <c r="R72" s="62" t="str">
        <v/>
      </c>
      <c r="S72" s="62" t="str">
        <v/>
      </c>
      <c r="T72" s="62" t="s">
        <v>2100</v>
      </c>
      <c r="U72" s="62" t="b">
        <v>1</v>
      </c>
      <c r="V72" s="62" t="str">
        <v>Non-trade Fair value movements on derivatives</v>
      </c>
      <c r="W72" s="62">
        <v>0</v>
      </c>
      <c r="X72" s="71"/>
      <c r="Y72" s="71"/>
      <c r="Z72" s="71"/>
      <c r="AA72" s="71"/>
      <c r="AB72" s="71"/>
      <c r="AC72" s="71"/>
      <c r="AD72" s="71"/>
      <c r="AE72" s="71"/>
    </row>
    <row r="73" spans="1:32" ht="15" x14ac:dyDescent="0.2">
      <c r="A73" s="187"/>
      <c r="B73" s="74" t="s">
        <v>302</v>
      </c>
      <c r="C73" s="74" t="s">
        <v>1800</v>
      </c>
      <c r="D73" s="71"/>
      <c r="E73" s="71">
        <v>0</v>
      </c>
      <c r="F73" s="71">
        <v>0</v>
      </c>
      <c r="G73" s="71">
        <v>0</v>
      </c>
      <c r="H73" s="71">
        <v>0</v>
      </c>
      <c r="I73" s="71">
        <v>0</v>
      </c>
      <c r="J73" s="71">
        <v>0</v>
      </c>
      <c r="L73" s="71">
        <v>0</v>
      </c>
      <c r="N73" s="62" t="b">
        <f>OR(IFERROR(OR(D73,E73,L73),FALSE),'PwC Setup'!$B$58)</f>
        <v>0</v>
      </c>
      <c r="O73" s="62">
        <f t="shared" si="3"/>
        <v>73</v>
      </c>
      <c r="Q73" s="62" t="b">
        <v>0</v>
      </c>
      <c r="R73" s="62" t="str">
        <v/>
      </c>
      <c r="S73" s="62" t="str">
        <v/>
      </c>
      <c r="T73" s="62" t="s">
        <v>2100</v>
      </c>
      <c r="U73" s="62" t="b">
        <v>1</v>
      </c>
      <c r="V73" s="62" t="str">
        <v>Non-trade Fair value movements on bond funds</v>
      </c>
      <c r="W73" s="62">
        <v>0</v>
      </c>
      <c r="X73" s="71"/>
      <c r="Y73" s="71"/>
      <c r="Z73" s="71"/>
      <c r="AA73" s="71"/>
      <c r="AB73" s="71"/>
      <c r="AC73" s="71"/>
      <c r="AD73" s="71"/>
      <c r="AE73" s="71"/>
    </row>
    <row r="74" spans="1:32" ht="15" x14ac:dyDescent="0.2">
      <c r="A74" s="187"/>
      <c r="B74" s="74" t="s">
        <v>2112</v>
      </c>
      <c r="C74" s="74" t="s">
        <v>1800</v>
      </c>
      <c r="D74" s="71"/>
      <c r="E74" s="71">
        <v>0</v>
      </c>
      <c r="F74" s="71">
        <v>0</v>
      </c>
      <c r="G74" s="71">
        <v>0</v>
      </c>
      <c r="H74" s="71">
        <v>0</v>
      </c>
      <c r="I74" s="71">
        <v>0</v>
      </c>
      <c r="J74" s="71">
        <v>0</v>
      </c>
      <c r="L74" s="71">
        <v>0</v>
      </c>
      <c r="N74" s="62" t="b">
        <f>OR(IFERROR(OR(D74,E74,L74),FALSE),'PwC Setup'!$B$58)</f>
        <v>0</v>
      </c>
      <c r="O74" s="62">
        <f t="shared" si="3"/>
        <v>74</v>
      </c>
      <c r="Q74" s="62" t="b">
        <v>0</v>
      </c>
      <c r="R74" s="62" t="str">
        <v/>
      </c>
      <c r="S74" s="62" t="str">
        <v/>
      </c>
      <c r="T74" s="62" t="s">
        <v>2100</v>
      </c>
      <c r="U74" s="62" t="b">
        <v>1</v>
      </c>
      <c r="V74" s="62" t="str">
        <v>Non-trade Fair value movements on index linked gilts</v>
      </c>
      <c r="W74" s="62">
        <v>0</v>
      </c>
      <c r="X74" s="71"/>
      <c r="Y74" s="71"/>
      <c r="Z74" s="71"/>
      <c r="AA74" s="71"/>
      <c r="AB74" s="71"/>
      <c r="AC74" s="71"/>
      <c r="AD74" s="71"/>
      <c r="AE74" s="71"/>
    </row>
    <row r="75" spans="1:32" ht="15" x14ac:dyDescent="0.2">
      <c r="A75" s="187"/>
      <c r="B75" s="74" t="s">
        <v>305</v>
      </c>
      <c r="C75" s="74" t="s">
        <v>1800</v>
      </c>
      <c r="D75" s="71"/>
      <c r="E75" s="71">
        <v>0</v>
      </c>
      <c r="F75" s="71">
        <v>0</v>
      </c>
      <c r="G75" s="71">
        <v>0</v>
      </c>
      <c r="H75" s="71">
        <v>0</v>
      </c>
      <c r="I75" s="71">
        <v>0</v>
      </c>
      <c r="J75" s="71">
        <v>0</v>
      </c>
      <c r="L75" s="71">
        <v>0</v>
      </c>
      <c r="N75" s="62" t="b">
        <f>OR(IFERROR(OR(D75,E75,L75),FALSE),'PwC Setup'!$B$58)</f>
        <v>0</v>
      </c>
      <c r="O75" s="62">
        <f t="shared" si="3"/>
        <v>75</v>
      </c>
      <c r="Q75" s="62" t="b">
        <v>0</v>
      </c>
      <c r="R75" s="62" t="str">
        <v/>
      </c>
      <c r="S75" s="62" t="str">
        <v/>
      </c>
      <c r="T75" s="62" t="s">
        <v>2100</v>
      </c>
      <c r="U75" s="62" t="b">
        <v>1</v>
      </c>
      <c r="V75" s="62" t="str">
        <v>Non-trade Income from gilts and bonds</v>
      </c>
      <c r="W75" s="62">
        <v>0</v>
      </c>
      <c r="X75" s="71"/>
      <c r="Y75" s="71"/>
      <c r="Z75" s="71"/>
      <c r="AA75" s="71"/>
      <c r="AB75" s="71"/>
      <c r="AC75" s="71"/>
      <c r="AD75" s="71"/>
      <c r="AE75" s="71"/>
    </row>
    <row r="76" spans="1:32" ht="15" x14ac:dyDescent="0.2">
      <c r="A76" s="187"/>
      <c r="B76" s="118" t="s">
        <v>2102</v>
      </c>
      <c r="C76" s="74" t="s">
        <v>1800</v>
      </c>
      <c r="D76" s="71"/>
      <c r="E76" s="71">
        <v>0</v>
      </c>
      <c r="F76" s="71">
        <v>0</v>
      </c>
      <c r="G76" s="71">
        <v>0</v>
      </c>
      <c r="H76" s="71">
        <v>0</v>
      </c>
      <c r="I76" s="71">
        <v>0</v>
      </c>
      <c r="J76" s="71">
        <v>0</v>
      </c>
      <c r="L76" s="71">
        <v>0</v>
      </c>
      <c r="N76" s="62" t="b">
        <f>OR(IFERROR(OR(D76,E76,L76),FALSE),'PwC Setup'!$B$58)</f>
        <v>0</v>
      </c>
      <c r="O76" s="62">
        <f t="shared" si="3"/>
        <v>76</v>
      </c>
      <c r="Q76" s="62" t="b">
        <v>0</v>
      </c>
      <c r="R76" s="62" t="str">
        <v/>
      </c>
      <c r="S76" s="62" t="str">
        <v/>
      </c>
      <c r="T76" s="62" t="s">
        <v>2084</v>
      </c>
      <c r="U76" s="62" t="b">
        <v>1</v>
      </c>
      <c r="V76" s="62" t="str">
        <v>Non-trade Other loan relationship amounts</v>
      </c>
      <c r="W76" s="62">
        <v>0</v>
      </c>
      <c r="X76" s="71"/>
      <c r="Y76" s="71"/>
      <c r="Z76" s="71"/>
      <c r="AA76" s="71"/>
      <c r="AB76" s="71"/>
      <c r="AC76" s="71"/>
      <c r="AD76" s="71"/>
      <c r="AE76" s="71"/>
    </row>
    <row r="77" spans="1:32" ht="15" x14ac:dyDescent="0.2">
      <c r="A77" s="187"/>
      <c r="B77" s="118" t="s">
        <v>2103</v>
      </c>
      <c r="C77" s="74" t="s">
        <v>1800</v>
      </c>
      <c r="D77" s="71"/>
      <c r="E77" s="71">
        <v>0</v>
      </c>
      <c r="F77" s="71">
        <v>0</v>
      </c>
      <c r="G77" s="71">
        <v>0</v>
      </c>
      <c r="H77" s="71">
        <v>0</v>
      </c>
      <c r="I77" s="71">
        <v>0</v>
      </c>
      <c r="J77" s="71">
        <v>0</v>
      </c>
      <c r="L77" s="71">
        <v>0</v>
      </c>
      <c r="N77" s="62" t="b">
        <f>OR(IFERROR(OR(D77,E77,L77),FALSE),'PwC Setup'!$B$58)</f>
        <v>0</v>
      </c>
      <c r="O77" s="62">
        <f t="shared" si="3"/>
        <v>77</v>
      </c>
      <c r="Q77" s="62" t="b">
        <v>0</v>
      </c>
      <c r="R77" s="62" t="str">
        <v/>
      </c>
      <c r="S77" s="62" t="str">
        <v/>
      </c>
      <c r="T77" s="62" t="s">
        <v>2084</v>
      </c>
      <c r="U77" s="62" t="b">
        <v>1</v>
      </c>
      <c r="V77" s="62" t="str">
        <v>Non-trade Other non-loan relationship amounts</v>
      </c>
      <c r="W77" s="62">
        <v>0</v>
      </c>
      <c r="X77" s="71"/>
      <c r="Y77" s="71"/>
      <c r="Z77" s="71"/>
      <c r="AA77" s="71"/>
      <c r="AB77" s="71"/>
      <c r="AC77" s="71"/>
      <c r="AD77" s="71"/>
      <c r="AE77" s="71"/>
    </row>
    <row r="78" spans="1:32" ht="15" x14ac:dyDescent="0.2">
      <c r="A78" s="187"/>
      <c r="B78" s="74" t="s">
        <v>958</v>
      </c>
      <c r="C78" s="74" t="s">
        <v>1800</v>
      </c>
      <c r="D78" s="71"/>
      <c r="E78" s="71">
        <v>0</v>
      </c>
      <c r="F78" s="71">
        <v>0</v>
      </c>
      <c r="G78" s="71">
        <v>0</v>
      </c>
      <c r="H78" s="71">
        <v>0</v>
      </c>
      <c r="I78" s="71">
        <v>0</v>
      </c>
      <c r="J78" s="71">
        <v>0</v>
      </c>
      <c r="L78" s="71">
        <v>0</v>
      </c>
      <c r="N78" s="62" t="b">
        <f>OR(IFERROR(OR(D78,E78,L78),FALSE),'PwC Setup'!$B$58)</f>
        <v>0</v>
      </c>
      <c r="O78" s="62">
        <f t="shared" si="3"/>
        <v>78</v>
      </c>
      <c r="Q78" s="62" t="b">
        <v>0</v>
      </c>
      <c r="R78" s="62" t="str">
        <v/>
      </c>
      <c r="S78" s="62" t="str">
        <v/>
      </c>
      <c r="T78" s="62" t="s">
        <v>2084</v>
      </c>
      <c r="U78" s="62" t="b">
        <v>1</v>
      </c>
      <c r="V78" s="62" t="str">
        <v>Non-trade Legal and professional - expenses incurred on loan relationships</v>
      </c>
      <c r="W78" s="62">
        <v>0</v>
      </c>
      <c r="X78" s="71"/>
      <c r="Y78" s="71"/>
      <c r="Z78" s="71"/>
      <c r="AA78" s="71"/>
      <c r="AB78" s="71"/>
      <c r="AC78" s="71"/>
      <c r="AD78" s="71"/>
      <c r="AE78" s="71"/>
    </row>
    <row r="79" spans="1:32" ht="15" x14ac:dyDescent="0.2">
      <c r="A79" s="187"/>
      <c r="B79" s="74" t="s">
        <v>959</v>
      </c>
      <c r="C79" s="74" t="s">
        <v>1800</v>
      </c>
      <c r="D79" s="71"/>
      <c r="E79" s="71">
        <v>0</v>
      </c>
      <c r="F79" s="71">
        <v>0</v>
      </c>
      <c r="G79" s="71">
        <v>0</v>
      </c>
      <c r="H79" s="71">
        <v>0</v>
      </c>
      <c r="I79" s="71">
        <v>0</v>
      </c>
      <c r="J79" s="71">
        <v>0</v>
      </c>
      <c r="L79" s="71">
        <v>0</v>
      </c>
      <c r="N79" s="62" t="b">
        <f>OR(IFERROR(OR(D79,E79,L79),FALSE),'PwC Setup'!$B$58)</f>
        <v>0</v>
      </c>
      <c r="O79" s="62">
        <f t="shared" si="3"/>
        <v>79</v>
      </c>
      <c r="Q79" s="62" t="b">
        <v>0</v>
      </c>
      <c r="R79" s="62" t="str">
        <v/>
      </c>
      <c r="S79" s="62" t="str">
        <v/>
      </c>
      <c r="T79" s="62" t="s">
        <v>2084</v>
      </c>
      <c r="U79" s="62" t="b">
        <v>1</v>
      </c>
      <c r="V79" s="62" t="str">
        <v>Non-trade Legal and professional - expenses incurred on derivative contracts</v>
      </c>
      <c r="W79" s="62">
        <v>0</v>
      </c>
      <c r="X79" s="71"/>
      <c r="Y79" s="71"/>
      <c r="Z79" s="71"/>
      <c r="AA79" s="71"/>
      <c r="AB79" s="71"/>
      <c r="AC79" s="71"/>
      <c r="AD79" s="71"/>
      <c r="AE79" s="71"/>
    </row>
    <row r="80" spans="1:32" ht="15.75" thickBot="1" x14ac:dyDescent="0.25">
      <c r="A80" s="184"/>
      <c r="D80" s="71"/>
      <c r="E80" s="71"/>
      <c r="F80" s="71"/>
      <c r="G80" s="71"/>
      <c r="H80" s="71"/>
      <c r="I80" s="71"/>
      <c r="J80" s="71"/>
      <c r="L80" s="71"/>
      <c r="O80" s="62">
        <f t="shared" si="3"/>
        <v>80</v>
      </c>
      <c r="P80" s="62" t="str">
        <f>IF(O80=ROW(),"","Incorrect row")</f>
        <v/>
      </c>
      <c r="W80" s="71"/>
      <c r="X80" s="71"/>
      <c r="Y80" s="71"/>
      <c r="Z80" s="71"/>
      <c r="AA80" s="71"/>
      <c r="AB80" s="71"/>
      <c r="AC80" s="71"/>
      <c r="AD80" s="71"/>
      <c r="AE80" s="71"/>
      <c r="AF80" s="62" t="s">
        <v>934</v>
      </c>
    </row>
    <row r="81" spans="1:32" ht="15.75" thickBot="1" x14ac:dyDescent="0.25">
      <c r="A81" s="184"/>
      <c r="B81" s="62" t="s">
        <v>935</v>
      </c>
      <c r="D81" s="68">
        <f t="shared" ref="D81:J81" si="4">SUM(D5:D80)</f>
        <v>28000</v>
      </c>
      <c r="E81" s="68">
        <f t="shared" si="4"/>
        <v>0</v>
      </c>
      <c r="F81" s="68">
        <f t="shared" si="4"/>
        <v>28000</v>
      </c>
      <c r="G81" s="68">
        <f t="shared" si="4"/>
        <v>0</v>
      </c>
      <c r="H81" s="68">
        <f t="shared" si="4"/>
        <v>0</v>
      </c>
      <c r="I81" s="68">
        <f t="shared" si="4"/>
        <v>0</v>
      </c>
      <c r="J81" s="68">
        <f t="shared" si="4"/>
        <v>0</v>
      </c>
      <c r="L81" s="68">
        <f>SUM(L5:L80)</f>
        <v>0</v>
      </c>
      <c r="W81" s="71"/>
      <c r="X81" s="71"/>
      <c r="Y81" s="71"/>
      <c r="Z81" s="71"/>
      <c r="AA81" s="71"/>
      <c r="AB81" s="71"/>
      <c r="AC81" s="71"/>
      <c r="AD81" s="71"/>
      <c r="AE81" s="71"/>
    </row>
    <row r="82" spans="1:32" ht="15" x14ac:dyDescent="0.2">
      <c r="A82" s="184"/>
      <c r="D82" s="71"/>
      <c r="E82" s="71"/>
      <c r="F82" s="71"/>
      <c r="G82" s="71"/>
      <c r="H82" s="71"/>
      <c r="I82" s="71"/>
      <c r="J82" s="71"/>
      <c r="W82" s="71"/>
      <c r="X82" s="71"/>
      <c r="Y82" s="71"/>
      <c r="Z82" s="71"/>
      <c r="AA82" s="71"/>
      <c r="AB82" s="71"/>
      <c r="AC82" s="71"/>
      <c r="AD82" s="71"/>
      <c r="AE82" s="71"/>
    </row>
    <row r="83" spans="1:32" x14ac:dyDescent="0.2">
      <c r="B83" s="62" t="s">
        <v>936</v>
      </c>
      <c r="D83" s="86"/>
      <c r="E83" s="86"/>
      <c r="F83" s="86"/>
      <c r="G83" s="71"/>
      <c r="H83" s="71"/>
      <c r="I83" s="71"/>
      <c r="J83" s="71"/>
      <c r="W83" s="71"/>
      <c r="X83" s="71"/>
      <c r="Y83" s="71"/>
      <c r="Z83" s="71"/>
      <c r="AA83" s="71"/>
      <c r="AB83" s="71"/>
      <c r="AC83" s="71"/>
      <c r="AD83" s="71"/>
      <c r="AE83" s="71"/>
      <c r="AF83" s="62" t="s">
        <v>1046</v>
      </c>
    </row>
    <row r="84" spans="1:32" ht="14.25" customHeight="1" x14ac:dyDescent="0.2">
      <c r="B84" s="341"/>
      <c r="C84" s="341"/>
      <c r="D84" s="341"/>
      <c r="E84" s="341"/>
      <c r="F84" s="341"/>
      <c r="G84" s="71"/>
      <c r="H84" s="71"/>
      <c r="I84" s="71"/>
      <c r="J84" s="71"/>
      <c r="W84" s="71"/>
      <c r="X84" s="71"/>
      <c r="Y84" s="71"/>
      <c r="Z84" s="71"/>
      <c r="AA84" s="71"/>
      <c r="AB84" s="71"/>
      <c r="AC84" s="71"/>
      <c r="AD84" s="71"/>
      <c r="AE84" s="71"/>
    </row>
    <row r="85" spans="1:32" ht="14.25" customHeight="1" x14ac:dyDescent="0.2">
      <c r="B85" s="341"/>
      <c r="C85" s="341"/>
      <c r="D85" s="341"/>
      <c r="E85" s="341"/>
      <c r="F85" s="341"/>
      <c r="G85" s="71"/>
      <c r="H85" s="71"/>
      <c r="I85" s="71"/>
      <c r="J85" s="71"/>
      <c r="W85" s="71"/>
      <c r="X85" s="71"/>
      <c r="Y85" s="71"/>
      <c r="Z85" s="71"/>
      <c r="AA85" s="71"/>
      <c r="AB85" s="71"/>
      <c r="AC85" s="71"/>
      <c r="AD85" s="71"/>
      <c r="AE85" s="71"/>
    </row>
    <row r="86" spans="1:32" ht="14.25" customHeight="1" x14ac:dyDescent="0.2">
      <c r="B86" s="341"/>
      <c r="C86" s="341"/>
      <c r="D86" s="341"/>
      <c r="E86" s="341"/>
      <c r="F86" s="341"/>
      <c r="G86" s="71"/>
      <c r="H86" s="71"/>
      <c r="I86" s="71"/>
      <c r="J86" s="71"/>
      <c r="W86" s="71"/>
      <c r="X86" s="71"/>
      <c r="Y86" s="71"/>
      <c r="Z86" s="71"/>
      <c r="AA86" s="71"/>
      <c r="AB86" s="71"/>
      <c r="AC86" s="71"/>
      <c r="AD86" s="71"/>
      <c r="AE86" s="71"/>
    </row>
    <row r="87" spans="1:32" x14ac:dyDescent="0.2">
      <c r="G87" s="71"/>
      <c r="H87" s="71"/>
      <c r="I87" s="71"/>
      <c r="J87" s="71"/>
      <c r="W87" s="71"/>
      <c r="X87" s="71"/>
      <c r="Y87" s="71"/>
      <c r="Z87" s="71"/>
      <c r="AA87" s="71"/>
      <c r="AB87" s="71"/>
      <c r="AC87" s="71"/>
      <c r="AD87" s="71"/>
      <c r="AE87" s="71"/>
    </row>
    <row r="88" spans="1:32" ht="15.75" thickBot="1" x14ac:dyDescent="0.3">
      <c r="A88" s="65" t="s">
        <v>83</v>
      </c>
      <c r="G88" s="86"/>
      <c r="H88" s="86"/>
      <c r="I88" s="86"/>
      <c r="J88" s="86"/>
      <c r="W88" s="71"/>
      <c r="X88" s="71"/>
      <c r="Y88" s="71"/>
      <c r="Z88" s="71"/>
      <c r="AA88" s="71"/>
      <c r="AB88" s="71"/>
      <c r="AC88" s="71"/>
      <c r="AD88" s="71"/>
      <c r="AE88" s="71"/>
    </row>
    <row r="89" spans="1:32" x14ac:dyDescent="0.2">
      <c r="A89" s="62" t="s">
        <v>106</v>
      </c>
      <c r="B89" s="76" t="e">
        <f ca="1">[1]!DCRefersToSheetName()</f>
        <v>#NAME?</v>
      </c>
      <c r="C89" s="76"/>
      <c r="G89" s="86"/>
      <c r="H89" s="86"/>
      <c r="I89" s="86"/>
      <c r="J89" s="86"/>
    </row>
    <row r="90" spans="1:32" x14ac:dyDescent="0.2">
      <c r="A90" s="62" t="s">
        <v>937</v>
      </c>
      <c r="B90" s="62" t="e">
        <f ca="1">B89</f>
        <v>#NAME?</v>
      </c>
      <c r="G90" s="86"/>
      <c r="H90" s="86"/>
      <c r="I90" s="86"/>
      <c r="J90" s="86"/>
    </row>
    <row r="91" spans="1:32" x14ac:dyDescent="0.2">
      <c r="A91" s="62" t="s">
        <v>939</v>
      </c>
      <c r="B91" s="76" t="b">
        <f>OR($L$5:$L$82)</f>
        <v>0</v>
      </c>
      <c r="C91" s="76"/>
      <c r="G91" s="86"/>
      <c r="H91" s="86"/>
      <c r="I91" s="86"/>
      <c r="J91" s="86"/>
    </row>
    <row r="92" spans="1:32" x14ac:dyDescent="0.2">
      <c r="A92" s="62" t="s">
        <v>2113</v>
      </c>
      <c r="B92" s="76" t="s">
        <v>2114</v>
      </c>
      <c r="G92" s="86"/>
      <c r="H92" s="86"/>
      <c r="I92" s="86"/>
      <c r="J92" s="86"/>
    </row>
    <row r="93" spans="1:32" x14ac:dyDescent="0.2">
      <c r="A93" s="62" t="s">
        <v>2115</v>
      </c>
      <c r="B93" s="76" t="s">
        <v>1082</v>
      </c>
      <c r="C93" s="76"/>
      <c r="G93" s="86"/>
      <c r="H93" s="86"/>
      <c r="I93" s="86"/>
      <c r="J93" s="86"/>
    </row>
    <row r="94" spans="1:32" x14ac:dyDescent="0.2">
      <c r="A94" s="62" t="s">
        <v>2116</v>
      </c>
      <c r="B94" s="76" t="s">
        <v>1083</v>
      </c>
      <c r="C94" s="76"/>
      <c r="G94" s="86"/>
      <c r="H94" s="86"/>
      <c r="I94" s="86"/>
      <c r="J94" s="86"/>
    </row>
    <row r="95" spans="1:32" x14ac:dyDescent="0.2">
      <c r="A95" s="62" t="s">
        <v>2117</v>
      </c>
      <c r="B95" s="76"/>
      <c r="C95" s="76"/>
      <c r="G95" s="86"/>
      <c r="H95" s="86"/>
      <c r="I95" s="86"/>
      <c r="J95" s="86"/>
    </row>
    <row r="96" spans="1:32" x14ac:dyDescent="0.2">
      <c r="B96" s="76" t="s">
        <v>2118</v>
      </c>
      <c r="C96" s="76"/>
      <c r="G96" s="86"/>
      <c r="H96" s="86"/>
      <c r="I96" s="86"/>
      <c r="J96" s="86"/>
    </row>
    <row r="97" spans="1:32" x14ac:dyDescent="0.2">
      <c r="B97" s="76" t="s">
        <v>2119</v>
      </c>
      <c r="C97" s="76"/>
      <c r="G97" s="86"/>
      <c r="H97" s="86"/>
      <c r="I97" s="86"/>
      <c r="J97" s="86"/>
    </row>
    <row r="98" spans="1:32" x14ac:dyDescent="0.2">
      <c r="B98" s="76" t="s">
        <v>2120</v>
      </c>
      <c r="C98" s="76"/>
      <c r="G98" s="86"/>
      <c r="H98" s="86"/>
      <c r="I98" s="86"/>
      <c r="J98" s="86"/>
    </row>
    <row r="99" spans="1:32" x14ac:dyDescent="0.2">
      <c r="B99" s="76" t="s">
        <v>2121</v>
      </c>
      <c r="C99" s="76"/>
      <c r="G99" s="86"/>
      <c r="H99" s="86"/>
      <c r="I99" s="86"/>
      <c r="J99" s="86"/>
    </row>
    <row r="100" spans="1:32" x14ac:dyDescent="0.2">
      <c r="B100" s="62" t="s">
        <v>2122</v>
      </c>
      <c r="C100" s="76"/>
      <c r="G100" s="86"/>
      <c r="H100" s="86"/>
      <c r="I100" s="86"/>
      <c r="J100" s="86"/>
    </row>
    <row r="101" spans="1:32" x14ac:dyDescent="0.2">
      <c r="A101" s="62" t="s">
        <v>107</v>
      </c>
      <c r="B101" s="76" t="e">
        <f ca="1">Admin!G49</f>
        <v>#NAME?</v>
      </c>
      <c r="C101" s="76"/>
      <c r="G101" s="86"/>
      <c r="H101" s="86"/>
      <c r="I101" s="86"/>
      <c r="J101" s="86"/>
    </row>
    <row r="102" spans="1:32" x14ac:dyDescent="0.2">
      <c r="A102" s="62" t="s">
        <v>108</v>
      </c>
      <c r="B102" s="76" t="e">
        <f ca="1">Admin!H49</f>
        <v>#NAME?</v>
      </c>
      <c r="C102" s="76"/>
      <c r="G102" s="86"/>
      <c r="H102" s="86"/>
      <c r="I102" s="86"/>
      <c r="J102" s="86"/>
    </row>
    <row r="103" spans="1:32" x14ac:dyDescent="0.2">
      <c r="A103" s="62" t="s">
        <v>109</v>
      </c>
      <c r="B103" s="62" t="b">
        <f>Admin!I49</f>
        <v>1</v>
      </c>
      <c r="C103" s="76"/>
      <c r="G103" s="86"/>
      <c r="H103" s="86"/>
      <c r="I103" s="86"/>
      <c r="J103" s="86"/>
    </row>
    <row r="104" spans="1:32" ht="15.75" thickBot="1" x14ac:dyDescent="0.3">
      <c r="A104" s="73" t="s">
        <v>737</v>
      </c>
    </row>
    <row r="105" spans="1:32" x14ac:dyDescent="0.2">
      <c r="A105" s="62" t="s">
        <v>888</v>
      </c>
    </row>
    <row r="106" spans="1:32" x14ac:dyDescent="0.2">
      <c r="A106" s="62" t="s">
        <v>828</v>
      </c>
      <c r="G106" s="84" t="e">
        <f ca="1">IF(DataFlow_Hide_Cols_Enabled,[1]!DCHideCol($B$89,COLUMN(G$3),FALSE,Business_show_count),Message_DataFlow_Disabled)</f>
        <v>#NAME?</v>
      </c>
      <c r="H106" s="84" t="e">
        <f ca="1">IF(DataFlow_Hide_Cols_Enabled,[1]!DCHideCol($B$89,COLUMN(G$3)+Business_show_count,TRUE,Business_hide_count),Message_DataFlow_Disabled)</f>
        <v>#NAME?</v>
      </c>
    </row>
    <row r="107" spans="1:32" x14ac:dyDescent="0.2">
      <c r="A107" s="62" t="s">
        <v>889</v>
      </c>
      <c r="B107" s="62">
        <f>COLUMN($L$1)</f>
        <v>12</v>
      </c>
    </row>
    <row r="108" spans="1:32" x14ac:dyDescent="0.2">
      <c r="A108" s="62" t="s">
        <v>890</v>
      </c>
      <c r="B108" s="62">
        <v>1</v>
      </c>
    </row>
    <row r="109" spans="1:32" x14ac:dyDescent="0.2">
      <c r="A109" s="62" t="s">
        <v>113</v>
      </c>
      <c r="B109" s="62" t="e">
        <f ca="1">IF(DataFlow_Hide_Cols_Enabled,[1]!DCHideCol($B$89,$B$107,NOT(OR($B$91,'PwC Setup'!$B$58)),$B$108),Message_DataFlow_Disabled)</f>
        <v>#NAME?</v>
      </c>
    </row>
    <row r="110" spans="1:32" x14ac:dyDescent="0.2">
      <c r="A110" s="62" t="s">
        <v>114</v>
      </c>
    </row>
    <row r="111" spans="1:32" x14ac:dyDescent="0.2">
      <c r="AF111" s="62" t="s">
        <v>1047</v>
      </c>
    </row>
    <row r="112" spans="1:32" x14ac:dyDescent="0.2">
      <c r="AF112" s="62" t="s">
        <v>1048</v>
      </c>
    </row>
  </sheetData>
  <sheetProtection sort="0" autoFilter="0" pivotTables="0"/>
  <mergeCells count="1">
    <mergeCell ref="B84:F86"/>
  </mergeCells>
  <hyperlinks>
    <hyperlink ref="A3" location="Index!A1" display="Index" xr:uid="{00000000-0004-0000-3900-000000000000}"/>
    <hyperlink ref="A2" location="Help!B658" display="Help" xr:uid="{00000000-0004-0000-3900-000001000000}"/>
    <hyperlink ref="B6" location="'Loan relationships manual'!A1" display="Loan relationships to be allocated" xr:uid="{00000000-0004-0000-3900-000002000000}"/>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F0599-7C6E-4E63-811F-7EBE37A22250}">
  <sheetPr>
    <tabColor theme="5" tint="0.79995117038483843"/>
    <pageSetUpPr autoPageBreaks="0" fitToPage="1"/>
  </sheetPr>
  <dimension ref="A1:V42"/>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2" max="2" width="15.625" customWidth="1"/>
    <col min="3" max="3" width="15.375" customWidth="1"/>
    <col min="4" max="4" width="15.625" customWidth="1"/>
    <col min="5" max="5" width="15.375" customWidth="1"/>
    <col min="6" max="6" width="14.625" customWidth="1"/>
    <col min="7" max="9" width="15.625" customWidth="1"/>
    <col min="10" max="10" width="13.125" hidden="1" customWidth="1"/>
    <col min="11" max="11" width="9.125" customWidth="1"/>
    <col min="12" max="12" width="4.375" customWidth="1"/>
    <col min="13" max="13" width="27.75" customWidth="1"/>
    <col min="14" max="14" width="9.125" customWidth="1"/>
    <col min="15" max="17" width="9.125" hidden="1" customWidth="1"/>
    <col min="18" max="18" width="8.625" hidden="1" customWidth="1"/>
    <col min="19" max="20" width="17.375" hidden="1" customWidth="1"/>
    <col min="21" max="21" width="8.875" customWidth="1"/>
  </cols>
  <sheetData>
    <row r="1" spans="1:20" ht="23.25" x14ac:dyDescent="0.35">
      <c r="A1" s="7" t="str">
        <f>+Lists!$L$4</f>
        <v>Entity_0001 - Period end: 30/11/2024</v>
      </c>
    </row>
    <row r="2" spans="1:20" x14ac:dyDescent="0.2">
      <c r="A2" s="13" t="e" cm="1">
        <f t="array" aca="1" ref="A2" ca="1">HYPERLINK("#Help!Navigation_"&amp;SUBSTITUTE(SheetName," ","_"),"Help")</f>
        <v>#NAME?</v>
      </c>
    </row>
    <row r="3" spans="1:20" s="5" customFormat="1" ht="75.75" thickBot="1" x14ac:dyDescent="0.3">
      <c r="A3" s="58" t="s">
        <v>117</v>
      </c>
      <c r="B3" s="8" t="s">
        <v>1564</v>
      </c>
      <c r="C3" s="8" t="s">
        <v>1565</v>
      </c>
      <c r="D3" s="8" t="s">
        <v>1566</v>
      </c>
      <c r="E3" s="8" t="s">
        <v>1567</v>
      </c>
      <c r="F3" s="8" t="s">
        <v>1568</v>
      </c>
      <c r="G3" s="8" t="s">
        <v>1569</v>
      </c>
      <c r="H3" s="8" t="s">
        <v>1570</v>
      </c>
      <c r="I3" s="8" t="s">
        <v>1571</v>
      </c>
      <c r="J3" s="8" t="s">
        <v>1197</v>
      </c>
      <c r="L3"/>
      <c r="M3" s="8" t="str">
        <f>Column_Validation</f>
        <v>Validation</v>
      </c>
      <c r="O3" s="8" t="s">
        <v>1197</v>
      </c>
      <c r="P3" s="5" t="s">
        <v>1199</v>
      </c>
      <c r="Q3" s="5" t="s">
        <v>1572</v>
      </c>
      <c r="R3" s="5" t="s">
        <v>7</v>
      </c>
      <c r="S3" s="8" t="s">
        <v>1573</v>
      </c>
      <c r="T3" s="8" t="s">
        <v>1574</v>
      </c>
    </row>
    <row r="4" spans="1:20" x14ac:dyDescent="0.2">
      <c r="G4" s="48" t="str">
        <f>Currency_Symbol</f>
        <v>£</v>
      </c>
      <c r="H4" s="48" t="str">
        <f>Currency_Symbol</f>
        <v>£</v>
      </c>
      <c r="I4" s="48" t="str">
        <f>Currency_Symbol</f>
        <v>£</v>
      </c>
    </row>
    <row r="5" spans="1:20" ht="15" hidden="1" x14ac:dyDescent="0.25">
      <c r="A5" s="59" t="s">
        <v>1575</v>
      </c>
      <c r="B5" s="59"/>
      <c r="L5" s="69"/>
      <c r="M5" s="1"/>
      <c r="S5" t="str" cm="1">
        <f t="array" aca="1" ref="S5:S11" ca="1">IF(LEN($B5:$B11),$B$28&amp;" multiple cars","")</f>
        <v/>
      </c>
      <c r="T5" t="str" cm="1">
        <f t="array" aca="1" ref="T5:T19" ca="1">IF(LEN($B5:$B19),$B$28,"")</f>
        <v/>
      </c>
    </row>
    <row r="6" spans="1:20" hidden="1" x14ac:dyDescent="0.2">
      <c r="B6" s="245" t="s">
        <v>792</v>
      </c>
      <c r="C6" s="90" t="s">
        <v>542</v>
      </c>
      <c r="D6" s="90" t="s">
        <v>542</v>
      </c>
      <c r="E6" s="90" t="s">
        <v>542</v>
      </c>
      <c r="F6" s="91">
        <v>0.15</v>
      </c>
      <c r="G6" s="235"/>
      <c r="H6" s="235"/>
      <c r="I6" s="85">
        <f>SUM(G6:H6)</f>
        <v>0</v>
      </c>
      <c r="J6" s="234"/>
      <c r="L6" s="69"/>
      <c r="M6" s="1"/>
      <c r="S6" t="str">
        <f ca="1"/>
        <v/>
      </c>
      <c r="T6" t="str">
        <f ca="1"/>
        <v/>
      </c>
    </row>
    <row r="7" spans="1:20" hidden="1" x14ac:dyDescent="0.2">
      <c r="B7" s="245" t="s">
        <v>792</v>
      </c>
      <c r="C7" s="90" t="s">
        <v>542</v>
      </c>
      <c r="D7" s="90" t="s">
        <v>542</v>
      </c>
      <c r="E7" s="90" t="s">
        <v>542</v>
      </c>
      <c r="F7" s="91">
        <v>0.15</v>
      </c>
      <c r="G7" s="235"/>
      <c r="H7" s="235"/>
      <c r="I7" s="85">
        <f t="shared" ref="I7:I19" si="0">SUM(G7:H7)</f>
        <v>0</v>
      </c>
      <c r="J7" s="234"/>
      <c r="L7" s="69"/>
      <c r="M7" s="1"/>
      <c r="S7" t="str">
        <f ca="1"/>
        <v/>
      </c>
      <c r="T7" t="str">
        <f ca="1"/>
        <v/>
      </c>
    </row>
    <row r="8" spans="1:20" hidden="1" x14ac:dyDescent="0.2">
      <c r="B8" s="245" t="s">
        <v>792</v>
      </c>
      <c r="C8" s="90" t="s">
        <v>542</v>
      </c>
      <c r="D8" s="90" t="s">
        <v>542</v>
      </c>
      <c r="E8" s="90" t="s">
        <v>542</v>
      </c>
      <c r="F8" s="91">
        <v>0.15</v>
      </c>
      <c r="G8" s="235"/>
      <c r="H8" s="235"/>
      <c r="I8" s="85">
        <f t="shared" si="0"/>
        <v>0</v>
      </c>
      <c r="J8" s="234"/>
      <c r="L8" s="69"/>
      <c r="M8" s="1"/>
      <c r="S8" t="str">
        <f ca="1"/>
        <v/>
      </c>
      <c r="T8" t="str">
        <f ca="1"/>
        <v/>
      </c>
    </row>
    <row r="9" spans="1:20" hidden="1" x14ac:dyDescent="0.2">
      <c r="B9" s="245" t="s">
        <v>792</v>
      </c>
      <c r="C9" s="90" t="s">
        <v>542</v>
      </c>
      <c r="D9" s="90" t="s">
        <v>542</v>
      </c>
      <c r="E9" s="90" t="s">
        <v>542</v>
      </c>
      <c r="F9" s="91">
        <v>0.15</v>
      </c>
      <c r="G9" s="235"/>
      <c r="H9" s="235"/>
      <c r="I9" s="85">
        <f t="shared" si="0"/>
        <v>0</v>
      </c>
      <c r="J9" s="234"/>
      <c r="L9" s="69"/>
      <c r="M9" s="1"/>
      <c r="S9" t="str">
        <f ca="1"/>
        <v/>
      </c>
      <c r="T9" t="str">
        <f ca="1"/>
        <v/>
      </c>
    </row>
    <row r="10" spans="1:20" hidden="1" x14ac:dyDescent="0.2">
      <c r="B10" s="245" t="s">
        <v>792</v>
      </c>
      <c r="C10" s="90" t="s">
        <v>542</v>
      </c>
      <c r="D10" s="90" t="s">
        <v>542</v>
      </c>
      <c r="E10" s="90" t="s">
        <v>542</v>
      </c>
      <c r="F10" s="91">
        <v>0.15</v>
      </c>
      <c r="G10" s="235"/>
      <c r="H10" s="235"/>
      <c r="I10" s="85">
        <f t="shared" si="0"/>
        <v>0</v>
      </c>
      <c r="J10" s="234"/>
      <c r="L10" s="69"/>
      <c r="M10" s="1"/>
      <c r="S10" t="str">
        <f ca="1"/>
        <v/>
      </c>
      <c r="T10" t="str">
        <f ca="1"/>
        <v/>
      </c>
    </row>
    <row r="11" spans="1:20" hidden="1" x14ac:dyDescent="0.2">
      <c r="B11" s="245" t="s">
        <v>792</v>
      </c>
      <c r="C11" s="90" t="s">
        <v>542</v>
      </c>
      <c r="D11" s="90" t="s">
        <v>542</v>
      </c>
      <c r="E11" s="90" t="s">
        <v>542</v>
      </c>
      <c r="F11" s="91">
        <v>0.15</v>
      </c>
      <c r="G11" s="235"/>
      <c r="H11" s="235"/>
      <c r="I11" s="85">
        <f t="shared" si="0"/>
        <v>0</v>
      </c>
      <c r="J11" s="234"/>
      <c r="L11" s="69"/>
      <c r="M11" s="1"/>
      <c r="S11" t="str">
        <f ca="1"/>
        <v/>
      </c>
      <c r="T11" t="str">
        <f ca="1"/>
        <v/>
      </c>
    </row>
    <row r="12" spans="1:20" hidden="1" x14ac:dyDescent="0.2">
      <c r="C12" s="90"/>
      <c r="D12" s="90"/>
      <c r="E12" s="90"/>
      <c r="F12" s="91"/>
      <c r="L12" s="69"/>
      <c r="M12" s="1"/>
      <c r="T12" t="str">
        <f ca="1"/>
        <v/>
      </c>
    </row>
    <row r="13" spans="1:20" ht="15" hidden="1" x14ac:dyDescent="0.25">
      <c r="A13" s="59" t="s">
        <v>1576</v>
      </c>
      <c r="B13" t="s">
        <v>1577</v>
      </c>
      <c r="C13" t="s">
        <v>1578</v>
      </c>
      <c r="D13" t="s">
        <v>1579</v>
      </c>
      <c r="E13" s="62" t="s">
        <v>1298</v>
      </c>
      <c r="F13" s="62" t="s">
        <v>1299</v>
      </c>
      <c r="G13" s="62" t="s">
        <v>1242</v>
      </c>
      <c r="H13" s="62" t="s">
        <v>1243</v>
      </c>
      <c r="I13" s="62" t="s">
        <v>1244</v>
      </c>
      <c r="J13" t="s">
        <v>1249</v>
      </c>
      <c r="K13" s="88"/>
      <c r="L13" s="69" t="str" cm="1">
        <f t="array" ref="L13:M20">_xlfn.IFS(_xlfn.ANCHORARRAY(P13)=2,_xlfn.HSTACK(1,Message_Enter_Date),_xlfn.ANCHORARRAY(O13)=3,_xlfn.HSTACK(1,Message_Select_Business),1,{"",""})</f>
        <v/>
      </c>
      <c r="M13" s="1" t="str">
        <v/>
      </c>
      <c r="O13" t="str" cm="1">
        <f t="array" ref="O13">IF(Multiple_Business,IF((LEN(B13:B20)&gt;0)*(LEN(J13:J20)=0),3,""),"")</f>
        <v/>
      </c>
      <c r="P13" t="str" cm="1">
        <f t="array" ref="P13:P20">_xlfn.IFS($Q13:$Q20=1,"",LEN($B13:$B20)=0,"",LEN($D13:$D20)=0,2,NOT(ISNUMBER($D13:$D20)),2,1,"")</f>
        <v/>
      </c>
      <c r="Q13">
        <v>1</v>
      </c>
      <c r="S13" t="e" cm="1">
        <f t="array" aca="1" ref="S13:S19" ca="1">IF(LEN($B13:$B19),$B$28&amp;" individual cars","")</f>
        <v>#NAME?</v>
      </c>
      <c r="T13" t="e">
        <f ca="1"/>
        <v>#NAME?</v>
      </c>
    </row>
    <row r="14" spans="1:20" x14ac:dyDescent="0.2">
      <c r="B14" s="245" t="s">
        <v>792</v>
      </c>
      <c r="C14" s="235"/>
      <c r="D14" s="234"/>
      <c r="E14" s="62" t="str" cm="1">
        <f t="array" ref="E14">_xlfn.IFS(LEN($B14)=0,"",ISBLANK($D14),"",NOT(ISNUMBER($D14)),"",$D14&lt;Lists!$BV$4,"N/A",$D14&lt;Lists!$BV$5,Lists!$BW$4,$D14&lt;Lists!$BV$6,Lists!$BW$5,$D14&lt;Lists!$BV$7,Lists!$BW$6,1,Lists!$BW$7)</f>
        <v/>
      </c>
      <c r="F14" t="str">
        <f>IF(LEN($B14)=0,"",IFERROR(VLOOKUP($E14,Lists!$BW$4:$BX$7,2,FALSE),"N/A"))</f>
        <v/>
      </c>
      <c r="G14" s="235"/>
      <c r="H14" s="235"/>
      <c r="I14" s="85">
        <f t="shared" si="0"/>
        <v>0</v>
      </c>
      <c r="J14" s="234"/>
      <c r="K14" s="88"/>
      <c r="L14" s="121" t="str">
        <v/>
      </c>
      <c r="M14" s="1" t="str">
        <v/>
      </c>
      <c r="P14" t="str">
        <v/>
      </c>
      <c r="S14" t="str">
        <f ca="1"/>
        <v/>
      </c>
      <c r="T14" t="str">
        <f ca="1"/>
        <v/>
      </c>
    </row>
    <row r="15" spans="1:20" x14ac:dyDescent="0.2">
      <c r="B15" s="245" t="s">
        <v>792</v>
      </c>
      <c r="C15" s="235"/>
      <c r="D15" s="234"/>
      <c r="E15" s="62" t="str" cm="1">
        <f t="array" ref="E15">_xlfn.IFS(LEN($B15)=0,"",ISBLANK($D15),"",NOT(ISNUMBER($D15)),"",$D15&lt;Lists!$BV$4,"N/A",$D15&lt;Lists!$BV$5,Lists!$BW$4,$D15&lt;Lists!$BV$6,Lists!$BW$5,$D15&lt;Lists!$BV$7,Lists!$BW$6,1,Lists!$BW$7)</f>
        <v/>
      </c>
      <c r="F15" t="str">
        <f>IF(LEN($B15)=0,"",IFERROR(VLOOKUP($E15,Lists!$BW$4:$BX$7,2,FALSE),"N/A"))</f>
        <v/>
      </c>
      <c r="G15" s="235"/>
      <c r="H15" s="235"/>
      <c r="I15" s="85">
        <f t="shared" si="0"/>
        <v>0</v>
      </c>
      <c r="J15" s="234"/>
      <c r="K15" s="88"/>
      <c r="L15" s="121" t="str">
        <v/>
      </c>
      <c r="M15" s="1" t="str">
        <v/>
      </c>
      <c r="P15" t="str">
        <v/>
      </c>
      <c r="S15" t="str">
        <f ca="1"/>
        <v/>
      </c>
      <c r="T15" t="str">
        <f ca="1"/>
        <v/>
      </c>
    </row>
    <row r="16" spans="1:20" x14ac:dyDescent="0.2">
      <c r="B16" s="245" t="s">
        <v>792</v>
      </c>
      <c r="C16" s="235"/>
      <c r="D16" s="234"/>
      <c r="E16" s="62" t="str" cm="1">
        <f t="array" ref="E16">_xlfn.IFS(LEN($B16)=0,"",ISBLANK($D16),"",NOT(ISNUMBER($D16)),"",$D16&lt;Lists!$BV$4,"N/A",$D16&lt;Lists!$BV$5,Lists!$BW$4,$D16&lt;Lists!$BV$6,Lists!$BW$5,$D16&lt;Lists!$BV$7,Lists!$BW$6,1,Lists!$BW$7)</f>
        <v/>
      </c>
      <c r="F16" t="str">
        <f>IF(LEN($B16)=0,"",IFERROR(VLOOKUP($E16,Lists!$BW$4:$BX$7,2,FALSE),"N/A"))</f>
        <v/>
      </c>
      <c r="G16" s="235"/>
      <c r="H16" s="235"/>
      <c r="I16" s="85">
        <f t="shared" si="0"/>
        <v>0</v>
      </c>
      <c r="J16" s="234"/>
      <c r="K16" s="88"/>
      <c r="L16" s="121" t="str">
        <v/>
      </c>
      <c r="M16" s="1" t="str">
        <v/>
      </c>
      <c r="P16" t="str">
        <v/>
      </c>
      <c r="S16" t="str">
        <f ca="1"/>
        <v/>
      </c>
      <c r="T16" t="str">
        <f ca="1"/>
        <v/>
      </c>
    </row>
    <row r="17" spans="1:22" x14ac:dyDescent="0.2">
      <c r="B17" s="245" t="s">
        <v>792</v>
      </c>
      <c r="C17" s="235"/>
      <c r="D17" s="234"/>
      <c r="E17" s="62" t="str" cm="1">
        <f t="array" ref="E17">_xlfn.IFS(LEN($B17)=0,"",ISBLANK($D17),"",NOT(ISNUMBER($D17)),"",$D17&lt;Lists!$BV$4,"N/A",$D17&lt;Lists!$BV$5,Lists!$BW$4,$D17&lt;Lists!$BV$6,Lists!$BW$5,$D17&lt;Lists!$BV$7,Lists!$BW$6,1,Lists!$BW$7)</f>
        <v/>
      </c>
      <c r="F17" t="str">
        <f>IF(LEN($B17)=0,"",IFERROR(VLOOKUP($E17,Lists!$BW$4:$BX$7,2,FALSE),"N/A"))</f>
        <v/>
      </c>
      <c r="G17" s="235"/>
      <c r="H17" s="235"/>
      <c r="I17" s="85">
        <f t="shared" si="0"/>
        <v>0</v>
      </c>
      <c r="J17" s="234"/>
      <c r="K17" s="88"/>
      <c r="L17" s="121" t="str">
        <v/>
      </c>
      <c r="M17" s="1" t="str">
        <v/>
      </c>
      <c r="P17" t="str">
        <v/>
      </c>
      <c r="S17" t="str">
        <f ca="1"/>
        <v/>
      </c>
      <c r="T17" t="str">
        <f ca="1"/>
        <v/>
      </c>
    </row>
    <row r="18" spans="1:22" x14ac:dyDescent="0.2">
      <c r="B18" s="245" t="s">
        <v>792</v>
      </c>
      <c r="C18" s="235"/>
      <c r="D18" s="234"/>
      <c r="E18" s="62" t="str" cm="1">
        <f t="array" ref="E18">_xlfn.IFS(LEN($B18)=0,"",ISBLANK($D18),"",NOT(ISNUMBER($D18)),"",$D18&lt;Lists!$BV$4,"N/A",$D18&lt;Lists!$BV$5,Lists!$BW$4,$D18&lt;Lists!$BV$6,Lists!$BW$5,$D18&lt;Lists!$BV$7,Lists!$BW$6,1,Lists!$BW$7)</f>
        <v/>
      </c>
      <c r="F18" t="str">
        <f>IF(LEN($B18)=0,"",IFERROR(VLOOKUP($E18,Lists!$BW$4:$BX$7,2,FALSE),"N/A"))</f>
        <v/>
      </c>
      <c r="G18" s="235"/>
      <c r="H18" s="235"/>
      <c r="I18" s="85">
        <f t="shared" si="0"/>
        <v>0</v>
      </c>
      <c r="J18" s="234"/>
      <c r="K18" s="88"/>
      <c r="L18" s="121" t="str">
        <v/>
      </c>
      <c r="M18" s="1" t="str">
        <v/>
      </c>
      <c r="P18" t="str">
        <v/>
      </c>
      <c r="S18" t="str">
        <f ca="1"/>
        <v/>
      </c>
      <c r="T18" t="str">
        <f ca="1"/>
        <v/>
      </c>
    </row>
    <row r="19" spans="1:22" x14ac:dyDescent="0.2">
      <c r="B19" s="245" t="s">
        <v>792</v>
      </c>
      <c r="C19" s="235"/>
      <c r="D19" s="234"/>
      <c r="E19" s="62" t="str" cm="1">
        <f t="array" ref="E19">_xlfn.IFS(LEN($B19)=0,"",ISBLANK($D19),"",NOT(ISNUMBER($D19)),"",$D19&lt;Lists!$BV$4,"N/A",$D19&lt;Lists!$BV$5,Lists!$BW$4,$D19&lt;Lists!$BV$6,Lists!$BW$5,$D19&lt;Lists!$BV$7,Lists!$BW$6,1,Lists!$BW$7)</f>
        <v/>
      </c>
      <c r="F19" t="str">
        <f>IF(LEN($B19)=0,"",IFERROR(VLOOKUP($E19,Lists!$BW$4:$BX$7,2,FALSE),"N/A"))</f>
        <v/>
      </c>
      <c r="G19" s="235"/>
      <c r="H19" s="235"/>
      <c r="I19" s="85">
        <f t="shared" si="0"/>
        <v>0</v>
      </c>
      <c r="J19" s="234"/>
      <c r="K19" s="88"/>
      <c r="L19" s="121" t="str">
        <v/>
      </c>
      <c r="M19" s="1" t="str">
        <v/>
      </c>
      <c r="P19" t="str">
        <v/>
      </c>
      <c r="S19" t="str">
        <f ca="1"/>
        <v/>
      </c>
      <c r="T19" t="str">
        <f ca="1"/>
        <v/>
      </c>
    </row>
    <row r="20" spans="1:22" ht="15" thickBot="1" x14ac:dyDescent="0.25">
      <c r="L20" s="69" t="str">
        <v/>
      </c>
      <c r="M20" s="1" t="str">
        <v/>
      </c>
      <c r="P20" t="str">
        <v/>
      </c>
      <c r="Q20">
        <v>1</v>
      </c>
    </row>
    <row r="21" spans="1:22" ht="15" thickBot="1" x14ac:dyDescent="0.25">
      <c r="G21" s="68">
        <f>SUM(G6:G19)</f>
        <v>0</v>
      </c>
      <c r="H21" s="68">
        <f>SUM(H6:H19)</f>
        <v>0</v>
      </c>
      <c r="I21" s="68">
        <f>SUM(I6:I19)</f>
        <v>0</v>
      </c>
    </row>
    <row r="23" spans="1:22" ht="29.1" customHeight="1" x14ac:dyDescent="0.2">
      <c r="B23" s="62" t="s">
        <v>2525</v>
      </c>
      <c r="I23" s="247"/>
      <c r="O23" s="62"/>
      <c r="P23" s="62"/>
      <c r="Q23" t="b">
        <f>COUNT($G$14:$H$19)&lt;&gt;0</f>
        <v>0</v>
      </c>
      <c r="R23" s="62">
        <f>ROW()</f>
        <v>23</v>
      </c>
      <c r="S23" s="62">
        <v>3</v>
      </c>
      <c r="T23" s="39" t="e">
        <f ca="1">IF(DataFlow_Hide_Rows_Enabled,[1]!DCHideRow(SheetName,R23,Q23,S23),Message_DataFlow_Disabled)</f>
        <v>#NAME?</v>
      </c>
    </row>
    <row r="24" spans="1:22" x14ac:dyDescent="0.2">
      <c r="B24" s="1" t="str">
        <f>IF(I24=1,"Please enter data above, or confirm no leased cars with CO2 emission exceeding limit in period","")</f>
        <v>Please enter data above, or confirm no leased cars with CO2 emission exceeding limit in period</v>
      </c>
      <c r="I24" s="121" cm="1">
        <f t="array" ref="I24">_xlfn.IFS(AND(NOT(Q23),LEN(I23)=0),1,NOT(Q23),0,1,"")</f>
        <v>1</v>
      </c>
      <c r="N24" s="62"/>
      <c r="O24" s="62"/>
      <c r="V24" s="62"/>
    </row>
    <row r="27" spans="1:22" ht="15.75" hidden="1" thickBot="1" x14ac:dyDescent="0.3">
      <c r="A27" s="14" t="s">
        <v>83</v>
      </c>
    </row>
    <row r="28" spans="1:22" hidden="1" x14ac:dyDescent="0.2">
      <c r="A28" t="s">
        <v>2</v>
      </c>
      <c r="B28" t="e">
        <f ca="1">[1]!DCRefersToSheetName()</f>
        <v>#NAME?</v>
      </c>
    </row>
    <row r="29" spans="1:22" hidden="1" x14ac:dyDescent="0.2">
      <c r="A29" t="s">
        <v>18</v>
      </c>
      <c r="B29" t="e">
        <f ca="1">B28</f>
        <v>#NAME?</v>
      </c>
    </row>
    <row r="30" spans="1:22" hidden="1" x14ac:dyDescent="0.2">
      <c r="A30" t="s">
        <v>107</v>
      </c>
      <c r="B30" t="e">
        <f ca="1">Admin!G82</f>
        <v>#NAME?</v>
      </c>
    </row>
    <row r="31" spans="1:22" hidden="1" x14ac:dyDescent="0.2">
      <c r="A31" t="s">
        <v>108</v>
      </c>
      <c r="B31" t="e">
        <f ca="1">Admin!H82</f>
        <v>#NAME?</v>
      </c>
    </row>
    <row r="32" spans="1:22" hidden="1" x14ac:dyDescent="0.2">
      <c r="A32" t="s">
        <v>109</v>
      </c>
      <c r="B32" t="b">
        <f>Admin!I82</f>
        <v>1</v>
      </c>
    </row>
    <row r="33" spans="1:10" hidden="1" x14ac:dyDescent="0.2">
      <c r="A33" s="62" t="s">
        <v>507</v>
      </c>
      <c r="B33" s="108">
        <f>SUM($I$24,$L$5:$L$20)</f>
        <v>1</v>
      </c>
    </row>
    <row r="34" spans="1:10" hidden="1" x14ac:dyDescent="0.2">
      <c r="A34" s="62" t="s">
        <v>801</v>
      </c>
      <c r="B34" s="62" t="str">
        <f>IF(Validation_Count,"Data entry is not complete","")</f>
        <v>Data entry is not complete</v>
      </c>
    </row>
    <row r="35" spans="1:10" hidden="1" x14ac:dyDescent="0.2">
      <c r="B35" t="s">
        <v>1580</v>
      </c>
    </row>
    <row r="36" spans="1:10" hidden="1" x14ac:dyDescent="0.2">
      <c r="B36" t="s">
        <v>1581</v>
      </c>
    </row>
    <row r="37" spans="1:10" hidden="1" x14ac:dyDescent="0.2">
      <c r="A37" t="s">
        <v>1183</v>
      </c>
      <c r="B37" t="b" cm="1">
        <f t="array" ref="B37">OR(LEN($B$14:$B$19)&gt;0,Questionnaire_Leased_cars_question=Yes)</f>
        <v>0</v>
      </c>
    </row>
    <row r="38" spans="1:10" ht="15.75" hidden="1" thickBot="1" x14ac:dyDescent="0.3">
      <c r="A38" s="14" t="s">
        <v>737</v>
      </c>
    </row>
    <row r="39" spans="1:10" hidden="1" x14ac:dyDescent="0.2">
      <c r="A39" t="s">
        <v>738</v>
      </c>
    </row>
    <row r="40" spans="1:10" hidden="1" x14ac:dyDescent="0.2">
      <c r="A40" t="s">
        <v>1582</v>
      </c>
      <c r="E40" t="e">
        <f ca="1">IF(DataFlow_Hide_Cols_Enabled,[1]!DCHideCol(SheetName,COLUMN(),IsClient,2),Message_DataFlow_Disabled)</f>
        <v>#NAME?</v>
      </c>
    </row>
    <row r="41" spans="1:10" hidden="1" x14ac:dyDescent="0.2">
      <c r="A41" t="s">
        <v>1207</v>
      </c>
      <c r="J41" t="e">
        <f ca="1">IF(DataFlow_Hide_Cols_Enabled,[1]!DCHideCol(SheetName,COLUMN(),NOT(Multiple_Business),1),Message_DataFlow_Disabled)</f>
        <v>#NAME?</v>
      </c>
    </row>
    <row r="42" spans="1:10" hidden="1" x14ac:dyDescent="0.2">
      <c r="A42" t="s">
        <v>114</v>
      </c>
    </row>
  </sheetData>
  <sheetProtection sort="0" autoFilter="0" pivotTables="0"/>
  <conditionalFormatting sqref="K13 M13">
    <cfRule type="iconSet" priority="64">
      <iconSet iconSet="3Symbols" showValue="0" reverse="1">
        <cfvo type="percent" val="0"/>
        <cfvo type="num" val="0" gte="0"/>
        <cfvo type="num" val="1"/>
      </iconSet>
    </cfRule>
  </conditionalFormatting>
  <conditionalFormatting sqref="K14:K19 M14:M19">
    <cfRule type="iconSet" priority="5">
      <iconSet iconSet="3Symbols" showValue="0" reverse="1">
        <cfvo type="percent" val="0"/>
        <cfvo type="num" val="0" gte="0"/>
        <cfvo type="num" val="1"/>
      </iconSet>
    </cfRule>
  </conditionalFormatting>
  <dataValidations count="1">
    <dataValidation type="list" allowBlank="1" showInputMessage="1" showErrorMessage="1" sqref="I23" xr:uid="{00000000-0002-0000-3A00-000000000000}">
      <formula1>"No relevant leases in period"</formula1>
    </dataValidation>
  </dataValidations>
  <hyperlinks>
    <hyperlink ref="A3" location="Index!A1" display="Index" xr:uid="{00000000-0004-0000-3A00-000000000000}"/>
  </hyperlinks>
  <pageMargins left="0.7" right="0.7" top="0.75" bottom="0.75" header="0.3" footer="0.3"/>
  <pageSetup paperSize="9" fitToHeight="0" orientation="landscape" r:id="rId1"/>
  <ignoredErrors>
    <ignoredError sqref="I6:I7 I8:I11" formulaRange="1"/>
  </ignoredErrors>
  <drawing r:id="rId2"/>
  <extLst>
    <ext xmlns:x14="http://schemas.microsoft.com/office/spreadsheetml/2009/9/main" uri="{78C0D931-6437-407d-A8EE-F0AAD7539E65}">
      <x14:conditionalFormattings>
        <x14:conditionalFormatting xmlns:xm="http://schemas.microsoft.com/office/excel/2006/main">
          <x14:cfRule type="iconSet" priority="1" id="{89D52C9E-732B-4844-B390-4C20D0F99F0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I23:I24</xm:sqref>
        </x14:conditionalFormatting>
        <x14:conditionalFormatting xmlns:xm="http://schemas.microsoft.com/office/excel/2006/main">
          <x14:cfRule type="iconSet" priority="3" id="{D59D878E-DC8A-493A-9F83-6CC5475C8374}">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L5:L20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3A00-000001000000}">
          <x14:formula1>
            <xm:f>_xlfn.ANCHORARRAY('PwC Setup'!$B$74)</xm:f>
          </x14:formula1>
          <xm:sqref>J6:J11 J14:J19</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EC447-8EF5-41D5-8F07-EB48E6C762CA}">
  <sheetPr>
    <tabColor theme="5" tint="0.79995117038483843"/>
    <pageSetUpPr autoPageBreaks="0" fitToPage="1"/>
  </sheetPr>
  <dimension ref="A1:V70"/>
  <sheetViews>
    <sheetView workbookViewId="0">
      <pane xSplit="2" ySplit="7" topLeftCell="C8" activePane="bottomRight" state="frozen"/>
      <selection pane="topRight"/>
      <selection pane="bottomLeft"/>
      <selection pane="bottomRight" activeCell="G4" sqref="G4"/>
    </sheetView>
  </sheetViews>
  <sheetFormatPr defaultColWidth="8.625" defaultRowHeight="14.25" x14ac:dyDescent="0.2"/>
  <cols>
    <col min="1" max="1" width="7" style="39" customWidth="1"/>
    <col min="2" max="2" width="27.125" style="39" customWidth="1"/>
    <col min="3" max="3" width="27.125" style="39" hidden="1" customWidth="1"/>
    <col min="4" max="4" width="15.625" style="39" customWidth="1"/>
    <col min="5" max="6" width="24.375" style="39" customWidth="1"/>
    <col min="7" max="9" width="15.625" style="39" customWidth="1"/>
    <col min="10" max="10" width="8.625" style="39"/>
    <col min="11" max="11" width="4.625" style="39" customWidth="1"/>
    <col min="12" max="12" width="22.5" style="39" hidden="1" customWidth="1"/>
    <col min="13" max="13" width="8.5" style="39" customWidth="1"/>
    <col min="14" max="14" width="8.625" style="39" customWidth="1"/>
    <col min="15" max="15" width="28.875" style="39" hidden="1" customWidth="1"/>
    <col min="16" max="20" width="8.625" style="39" hidden="1" customWidth="1"/>
    <col min="21" max="16384" width="8.625" style="39"/>
  </cols>
  <sheetData>
    <row r="1" spans="1:20" ht="23.25" x14ac:dyDescent="0.35">
      <c r="A1" s="7" t="str">
        <f>+Lists!$L$4</f>
        <v>Entity_0001 - Period end: 30/11/2024</v>
      </c>
    </row>
    <row r="2" spans="1:20" x14ac:dyDescent="0.2">
      <c r="A2" s="13" t="e" cm="1">
        <f t="array" aca="1" ref="A2" ca="1">HYPERLINK("#Help!Navigation_"&amp;SUBSTITUTE(SheetName," ","_"),"Help")</f>
        <v>#NAME?</v>
      </c>
    </row>
    <row r="3" spans="1:20" x14ac:dyDescent="0.2">
      <c r="A3" s="11" t="s">
        <v>117</v>
      </c>
    </row>
    <row r="4" spans="1:20" x14ac:dyDescent="0.2">
      <c r="B4" s="39" t="s">
        <v>704</v>
      </c>
      <c r="G4" s="234"/>
    </row>
    <row r="5" spans="1:20" ht="29.1" customHeight="1" x14ac:dyDescent="0.2">
      <c r="B5" s="356" t="s">
        <v>1583</v>
      </c>
      <c r="C5" s="356"/>
      <c r="D5" s="356"/>
      <c r="E5" s="356"/>
      <c r="F5" s="356"/>
      <c r="G5" s="234"/>
    </row>
    <row r="7" spans="1:20" s="37" customFormat="1" ht="48.6" customHeight="1" thickBot="1" x14ac:dyDescent="0.3">
      <c r="B7" s="8" t="s">
        <v>1584</v>
      </c>
      <c r="C7" s="8" t="str">
        <f>Column_Business</f>
        <v>Business</v>
      </c>
      <c r="D7" s="8" t="s">
        <v>1585</v>
      </c>
      <c r="E7" s="8" t="s">
        <v>1586</v>
      </c>
      <c r="F7" s="8" t="s">
        <v>1587</v>
      </c>
      <c r="G7" s="8" t="s">
        <v>1588</v>
      </c>
      <c r="H7" s="8" t="s">
        <v>1589</v>
      </c>
      <c r="I7" s="8" t="s">
        <v>1590</v>
      </c>
      <c r="L7" s="8" t="str">
        <f>Column_Validation</f>
        <v>Validation</v>
      </c>
      <c r="O7" s="8" t="s">
        <v>1591</v>
      </c>
      <c r="P7" s="8" t="s">
        <v>1592</v>
      </c>
      <c r="Q7" s="8" t="s">
        <v>1593</v>
      </c>
      <c r="R7" s="8" t="s">
        <v>1594</v>
      </c>
      <c r="T7" s="37" t="s">
        <v>1595</v>
      </c>
    </row>
    <row r="8" spans="1:20" s="37" customFormat="1" ht="15.75" x14ac:dyDescent="0.25">
      <c r="H8" s="46" t="str">
        <f>Currency_Symbol</f>
        <v>£</v>
      </c>
      <c r="I8" s="46" t="str">
        <f>Currency_Symbol</f>
        <v>£</v>
      </c>
      <c r="K8" s="140" t="str" cm="1">
        <f t="array" ref="K8">IF(Multiple_Business,IF((LEN($B$8:$B$17)&gt;0)*(LEN($C$8:$C$17)=0),_xlfn.HSTACK(1,Message_Select_Business),""),"")</f>
        <v/>
      </c>
      <c r="L8" s="140"/>
    </row>
    <row r="9" spans="1:20" x14ac:dyDescent="0.2">
      <c r="B9" s="245" t="s">
        <v>792</v>
      </c>
      <c r="C9" s="234"/>
      <c r="D9" s="234"/>
      <c r="E9" s="234"/>
      <c r="F9" s="234"/>
      <c r="G9" s="235"/>
      <c r="H9" s="235"/>
      <c r="I9" s="235"/>
      <c r="K9" s="69"/>
      <c r="L9" s="1"/>
    </row>
    <row r="10" spans="1:20" x14ac:dyDescent="0.2">
      <c r="B10" s="245" t="s">
        <v>792</v>
      </c>
      <c r="C10" s="234"/>
      <c r="D10" s="234"/>
      <c r="E10" s="234"/>
      <c r="F10" s="234"/>
      <c r="G10" s="235"/>
      <c r="H10" s="235"/>
      <c r="I10" s="235"/>
      <c r="K10" s="69"/>
      <c r="L10" s="1"/>
    </row>
    <row r="11" spans="1:20" x14ac:dyDescent="0.2">
      <c r="B11" s="245" t="s">
        <v>792</v>
      </c>
      <c r="C11" s="234"/>
      <c r="D11" s="234"/>
      <c r="E11" s="234"/>
      <c r="F11" s="234"/>
      <c r="G11" s="235"/>
      <c r="H11" s="235"/>
      <c r="I11" s="235"/>
      <c r="K11" s="69"/>
      <c r="L11" s="1"/>
    </row>
    <row r="12" spans="1:20" x14ac:dyDescent="0.2">
      <c r="B12" s="245" t="s">
        <v>792</v>
      </c>
      <c r="C12" s="234"/>
      <c r="D12" s="234"/>
      <c r="E12" s="234"/>
      <c r="F12" s="234"/>
      <c r="G12" s="235"/>
      <c r="H12" s="235"/>
      <c r="I12" s="235"/>
      <c r="K12" s="69"/>
      <c r="L12" s="1"/>
    </row>
    <row r="13" spans="1:20" x14ac:dyDescent="0.2">
      <c r="B13" s="245" t="s">
        <v>792</v>
      </c>
      <c r="C13" s="234"/>
      <c r="D13" s="234"/>
      <c r="E13" s="234"/>
      <c r="F13" s="234"/>
      <c r="G13" s="235"/>
      <c r="H13" s="235"/>
      <c r="I13" s="235"/>
      <c r="K13" s="69"/>
      <c r="L13" s="1"/>
    </row>
    <row r="14" spans="1:20" x14ac:dyDescent="0.2">
      <c r="B14" s="245" t="s">
        <v>792</v>
      </c>
      <c r="C14" s="234"/>
      <c r="D14" s="234"/>
      <c r="E14" s="234"/>
      <c r="F14" s="234"/>
      <c r="G14" s="235"/>
      <c r="H14" s="235"/>
      <c r="I14" s="235"/>
      <c r="K14" s="69"/>
      <c r="L14" s="1"/>
    </row>
    <row r="15" spans="1:20" x14ac:dyDescent="0.2">
      <c r="B15" s="245" t="s">
        <v>792</v>
      </c>
      <c r="C15" s="234"/>
      <c r="D15" s="234"/>
      <c r="E15" s="234"/>
      <c r="F15" s="234"/>
      <c r="G15" s="235"/>
      <c r="H15" s="235"/>
      <c r="I15" s="235"/>
      <c r="K15" s="69"/>
      <c r="L15" s="1"/>
    </row>
    <row r="16" spans="1:20" x14ac:dyDescent="0.2">
      <c r="B16" s="245" t="s">
        <v>792</v>
      </c>
      <c r="C16" s="234"/>
      <c r="D16" s="234"/>
      <c r="E16" s="234"/>
      <c r="F16" s="234"/>
      <c r="G16" s="235"/>
      <c r="H16" s="235"/>
      <c r="I16" s="235"/>
      <c r="K16" s="69"/>
      <c r="L16" s="1"/>
    </row>
    <row r="17" spans="2:12" ht="15" thickBot="1" x14ac:dyDescent="0.25">
      <c r="K17" s="69"/>
      <c r="L17" s="1"/>
    </row>
    <row r="18" spans="2:12" ht="15" thickBot="1" x14ac:dyDescent="0.25">
      <c r="H18" s="23">
        <f>SUM(H9:H16)</f>
        <v>0</v>
      </c>
      <c r="I18" s="23">
        <f>SUM(I9:I16)</f>
        <v>0</v>
      </c>
    </row>
    <row r="21" spans="2:12" ht="30" customHeight="1" x14ac:dyDescent="0.2">
      <c r="B21" s="355" t="s">
        <v>1596</v>
      </c>
      <c r="C21" s="355"/>
      <c r="D21" s="355"/>
      <c r="E21" s="355"/>
      <c r="F21" s="355"/>
      <c r="G21" s="355"/>
      <c r="H21" s="355"/>
      <c r="I21" s="355"/>
    </row>
    <row r="23" spans="2:12" ht="15.75" thickBot="1" x14ac:dyDescent="0.3">
      <c r="B23" s="8" t="s">
        <v>785</v>
      </c>
      <c r="C23" s="8" t="str">
        <f>Column_Business</f>
        <v>Business</v>
      </c>
      <c r="D23" s="8" t="str">
        <f>Column_Amount</f>
        <v>Amount</v>
      </c>
      <c r="E23" s="8" t="s">
        <v>1597</v>
      </c>
    </row>
    <row r="24" spans="2:12" ht="15.75" x14ac:dyDescent="0.25">
      <c r="B24" s="6"/>
      <c r="C24" s="6"/>
      <c r="D24" s="46" t="str">
        <f>Currency_Symbol</f>
        <v>£</v>
      </c>
      <c r="E24" s="46" t="str">
        <f>Currency_Symbol</f>
        <v>£</v>
      </c>
    </row>
    <row r="25" spans="2:12" ht="15.75" x14ac:dyDescent="0.25">
      <c r="B25" s="6"/>
      <c r="C25" s="6"/>
      <c r="D25" s="46"/>
      <c r="K25" s="140" t="str" cm="1">
        <f t="array" ref="K25">IF(Multiple_Business,IF((LEN($B$25:$B$33)&gt;0)*(LEN($C$25:$C$33)=0),_xlfn.HSTACK(1,Message_Select_Business),""),"")</f>
        <v/>
      </c>
      <c r="L25" s="1"/>
    </row>
    <row r="26" spans="2:12" x14ac:dyDescent="0.2">
      <c r="B26" s="234"/>
      <c r="C26" s="234"/>
      <c r="D26" s="235"/>
      <c r="E26" s="235"/>
      <c r="K26" s="69"/>
      <c r="L26" s="1"/>
    </row>
    <row r="27" spans="2:12" x14ac:dyDescent="0.2">
      <c r="B27" s="234"/>
      <c r="C27" s="234"/>
      <c r="D27" s="235"/>
      <c r="E27" s="235"/>
      <c r="K27" s="69"/>
      <c r="L27" s="1"/>
    </row>
    <row r="28" spans="2:12" x14ac:dyDescent="0.2">
      <c r="B28" s="234"/>
      <c r="C28" s="234"/>
      <c r="D28" s="235"/>
      <c r="E28" s="235"/>
      <c r="K28" s="69"/>
      <c r="L28" s="1"/>
    </row>
    <row r="29" spans="2:12" x14ac:dyDescent="0.2">
      <c r="B29" s="234"/>
      <c r="C29" s="234"/>
      <c r="D29" s="235"/>
      <c r="E29" s="235"/>
      <c r="K29" s="69"/>
      <c r="L29" s="1"/>
    </row>
    <row r="30" spans="2:12" x14ac:dyDescent="0.2">
      <c r="B30" s="234"/>
      <c r="C30" s="234"/>
      <c r="D30" s="235"/>
      <c r="E30" s="235"/>
      <c r="K30" s="69"/>
      <c r="L30" s="1"/>
    </row>
    <row r="31" spans="2:12" x14ac:dyDescent="0.2">
      <c r="B31" s="234"/>
      <c r="C31" s="234"/>
      <c r="D31" s="235"/>
      <c r="E31" s="235"/>
      <c r="K31" s="69"/>
      <c r="L31" s="1"/>
    </row>
    <row r="32" spans="2:12" x14ac:dyDescent="0.2">
      <c r="B32" s="234"/>
      <c r="C32" s="234"/>
      <c r="D32" s="235"/>
      <c r="E32" s="235"/>
      <c r="K32" s="69"/>
      <c r="L32" s="1"/>
    </row>
    <row r="33" spans="2:22" customFormat="1" ht="15" thickBot="1" x14ac:dyDescent="0.25">
      <c r="K33" s="69"/>
      <c r="L33" s="1"/>
    </row>
    <row r="34" spans="2:22" customFormat="1" ht="15" thickBot="1" x14ac:dyDescent="0.25">
      <c r="B34" t="s">
        <v>935</v>
      </c>
      <c r="D34" s="23">
        <f>SUM(D26:D32)</f>
        <v>0</v>
      </c>
      <c r="E34" s="23">
        <f>SUM(E26:E32)</f>
        <v>0</v>
      </c>
      <c r="F34" s="39"/>
      <c r="K34" s="39"/>
      <c r="L34" s="39"/>
    </row>
    <row r="35" spans="2:22" customFormat="1" x14ac:dyDescent="0.2"/>
    <row r="36" spans="2:22" ht="28.5" x14ac:dyDescent="0.2">
      <c r="B36" s="102" t="str">
        <f>Trial_Balance_Description_Shared_Based_Payments&amp;" in income statement"</f>
        <v>Share based payments in income statement</v>
      </c>
      <c r="C36"/>
      <c r="D36" s="10">
        <f ca="1">'Net operating expenses'!$C$32</f>
        <v>0</v>
      </c>
    </row>
    <row r="37" spans="2:22" x14ac:dyDescent="0.2">
      <c r="B37" s="141"/>
      <c r="C37"/>
      <c r="D37" s="90" cm="1">
        <f t="array" aca="1" ref="D37" ca="1">IF(AND(D34&lt;&gt;D36,LEN(TRIM(Employee_Share_Schemes_TB_Not_Match_Comments))=0),_xlfn.HSTACK(1,B36&amp;" does not match"),0)</f>
        <v>0</v>
      </c>
      <c r="E37" s="1"/>
    </row>
    <row r="38" spans="2:22" hidden="1" x14ac:dyDescent="0.2">
      <c r="B38" s="39" t="s">
        <v>1471</v>
      </c>
      <c r="C38"/>
      <c r="D38" s="90"/>
      <c r="E38" s="1"/>
      <c r="P38" s="39" t="b">
        <f ca="1">D34=D36</f>
        <v>1</v>
      </c>
      <c r="Q38" s="39">
        <f>ROW()</f>
        <v>38</v>
      </c>
      <c r="R38" s="39">
        <f>Q42-Q38+1</f>
        <v>5</v>
      </c>
      <c r="T38" s="39" t="e">
        <f ca="1">IF(DataFlow_Hide_Rows_Enabled,[1]!DCHideRow(SheetName,Q38,P38,R38),Message_DataFlow_Disabled)</f>
        <v>#NAME?</v>
      </c>
    </row>
    <row r="39" spans="2:22" ht="4.5" hidden="1" customHeight="1" x14ac:dyDescent="0.2">
      <c r="B39" s="351" t="s">
        <v>792</v>
      </c>
      <c r="C39" s="351"/>
      <c r="D39" s="351"/>
      <c r="E39" s="1"/>
      <c r="P39" s="39" t="b">
        <f ca="1">$P$38</f>
        <v>1</v>
      </c>
      <c r="Q39" s="39">
        <f>Q38+1</f>
        <v>39</v>
      </c>
    </row>
    <row r="40" spans="2:22" ht="4.5" hidden="1" customHeight="1" x14ac:dyDescent="0.2">
      <c r="B40" s="351"/>
      <c r="C40" s="351"/>
      <c r="D40" s="351"/>
      <c r="E40" s="1"/>
      <c r="P40" s="39" t="b">
        <f t="shared" ref="P40:P42" ca="1" si="0">$P$38</f>
        <v>1</v>
      </c>
      <c r="Q40" s="39">
        <f>Q39+1</f>
        <v>40</v>
      </c>
    </row>
    <row r="41" spans="2:22" ht="4.5" hidden="1" customHeight="1" x14ac:dyDescent="0.2">
      <c r="B41" s="351"/>
      <c r="C41" s="351"/>
      <c r="D41" s="351"/>
      <c r="E41" s="1"/>
      <c r="P41" s="39" t="b">
        <f t="shared" ca="1" si="0"/>
        <v>1</v>
      </c>
      <c r="Q41" s="39">
        <f>Q40+1</f>
        <v>41</v>
      </c>
    </row>
    <row r="42" spans="2:22" hidden="1" x14ac:dyDescent="0.2">
      <c r="E42" s="1"/>
      <c r="P42" s="39" t="b">
        <f t="shared" ca="1" si="0"/>
        <v>1</v>
      </c>
      <c r="Q42" s="39">
        <f>Q41+1</f>
        <v>42</v>
      </c>
    </row>
    <row r="43" spans="2:22" customFormat="1" x14ac:dyDescent="0.2"/>
    <row r="44" spans="2:22" customFormat="1" ht="29.1" customHeight="1" x14ac:dyDescent="0.2">
      <c r="B44" s="62" t="str">
        <f>Message_confirm_no_movements_label</f>
        <v>Confirm there are no movements in the period</v>
      </c>
      <c r="E44" s="247"/>
      <c r="O44" s="62"/>
      <c r="P44" t="b">
        <f>COUNT($H$9:$I$16,$D$25:$E$32)&lt;&gt;0</f>
        <v>0</v>
      </c>
      <c r="Q44" s="62">
        <f>ROW()</f>
        <v>44</v>
      </c>
      <c r="R44" s="62">
        <v>3</v>
      </c>
      <c r="S44" s="39"/>
      <c r="T44" s="39" t="e">
        <f ca="1">IF(DataFlow_Hide_Rows_Enabled,[1]!DCHideRow(SheetName,Q44,P44,R44),Message_DataFlow_Disabled)</f>
        <v>#NAME?</v>
      </c>
    </row>
    <row r="45" spans="2:22" customFormat="1" x14ac:dyDescent="0.2">
      <c r="B45" s="1" t="str">
        <f>IF(E45=1,Message_confirm_no_movements_validation,"")</f>
        <v>Please enter data above, or confirm there are no movements in the period</v>
      </c>
      <c r="E45" s="121" cm="1">
        <f t="array" ref="E45">_xlfn.IFS(AND(NOT(P44),LEN(E44)=0),1,NOT(P44),0,1,"")</f>
        <v>1</v>
      </c>
      <c r="N45" s="62"/>
      <c r="O45" s="62"/>
      <c r="V45" s="62"/>
    </row>
    <row r="46" spans="2:22" customFormat="1" x14ac:dyDescent="0.2"/>
    <row r="47" spans="2:22" customFormat="1" ht="33" customHeight="1" x14ac:dyDescent="0.2">
      <c r="B47" s="357" t="str">
        <f>Lists!$BR$10</f>
        <v>Add attachments by double clicking on the icon below, for example detailed calculations to support your entries above</v>
      </c>
      <c r="C47" s="357"/>
      <c r="D47" s="357"/>
    </row>
    <row r="48" spans="2:22" customFormat="1" ht="15" x14ac:dyDescent="0.2">
      <c r="B48" s="35" t="s">
        <v>633</v>
      </c>
    </row>
    <row r="49" spans="1:17" x14ac:dyDescent="0.2">
      <c r="B49" s="62" t="s">
        <v>936</v>
      </c>
      <c r="E49" s="1"/>
      <c r="Q49" s="39">
        <f>Q42+1</f>
        <v>43</v>
      </c>
    </row>
    <row r="50" spans="1:17" x14ac:dyDescent="0.2">
      <c r="B50" s="358"/>
      <c r="C50" s="358"/>
      <c r="D50" s="358"/>
      <c r="E50" s="358"/>
      <c r="F50" s="358"/>
      <c r="G50" s="358"/>
    </row>
    <row r="51" spans="1:17" x14ac:dyDescent="0.2">
      <c r="B51" s="358"/>
      <c r="C51" s="358"/>
      <c r="D51" s="358"/>
      <c r="E51" s="358"/>
      <c r="F51" s="358"/>
      <c r="G51" s="358"/>
    </row>
    <row r="52" spans="1:17" x14ac:dyDescent="0.2">
      <c r="B52" s="358"/>
      <c r="C52" s="358"/>
      <c r="D52" s="358"/>
      <c r="E52" s="358"/>
      <c r="F52" s="358"/>
      <c r="G52" s="358"/>
    </row>
    <row r="56" spans="1:17" ht="15.75" hidden="1" thickBot="1" x14ac:dyDescent="0.3">
      <c r="A56" s="14" t="s">
        <v>83</v>
      </c>
      <c r="B56"/>
      <c r="C56"/>
    </row>
    <row r="57" spans="1:17" hidden="1" x14ac:dyDescent="0.2">
      <c r="A57" t="s">
        <v>2</v>
      </c>
      <c r="B57" t="e">
        <f ca="1">[1]!DCRefersToSheetName()</f>
        <v>#NAME?</v>
      </c>
      <c r="C57"/>
    </row>
    <row r="58" spans="1:17" hidden="1" x14ac:dyDescent="0.2">
      <c r="A58" t="s">
        <v>18</v>
      </c>
      <c r="B58" t="e">
        <f ca="1">SheetName</f>
        <v>#NAME?</v>
      </c>
      <c r="C58"/>
    </row>
    <row r="59" spans="1:17" hidden="1" x14ac:dyDescent="0.2">
      <c r="A59" t="s">
        <v>107</v>
      </c>
      <c r="B59" t="e">
        <f ca="1">Admin!G76</f>
        <v>#NAME?</v>
      </c>
      <c r="C59"/>
    </row>
    <row r="60" spans="1:17" hidden="1" x14ac:dyDescent="0.2">
      <c r="A60" t="s">
        <v>108</v>
      </c>
      <c r="B60" t="e">
        <f ca="1">Admin!H76</f>
        <v>#NAME?</v>
      </c>
      <c r="C60"/>
    </row>
    <row r="61" spans="1:17" hidden="1" x14ac:dyDescent="0.2">
      <c r="A61" t="s">
        <v>109</v>
      </c>
      <c r="B61" t="b">
        <f>Admin!I76</f>
        <v>1</v>
      </c>
      <c r="C61"/>
    </row>
    <row r="62" spans="1:17" hidden="1" x14ac:dyDescent="0.2">
      <c r="A62" t="s">
        <v>507</v>
      </c>
      <c r="B62">
        <f ca="1">SUM($K$9:$K$17,$D$37,$E$45)</f>
        <v>1</v>
      </c>
      <c r="C62"/>
    </row>
    <row r="63" spans="1:17" hidden="1" x14ac:dyDescent="0.2">
      <c r="A63" t="s">
        <v>801</v>
      </c>
      <c r="B63" s="62" t="str">
        <f ca="1">IF(Validation_Count,"Data entry is not complete","")</f>
        <v>Data entry is not complete</v>
      </c>
      <c r="C63"/>
    </row>
    <row r="64" spans="1:17" hidden="1" x14ac:dyDescent="0.2">
      <c r="A64" t="s">
        <v>1598</v>
      </c>
      <c r="B64" t="b">
        <f>NOT(Index!O71)</f>
        <v>1</v>
      </c>
      <c r="C64"/>
    </row>
    <row r="65" spans="1:12" hidden="1" x14ac:dyDescent="0.2">
      <c r="A65"/>
      <c r="B65"/>
      <c r="C65"/>
    </row>
    <row r="66" spans="1:12" hidden="1" x14ac:dyDescent="0.2">
      <c r="A66" t="s">
        <v>1183</v>
      </c>
      <c r="B66"/>
      <c r="C66"/>
    </row>
    <row r="67" spans="1:12" ht="15.75" hidden="1" thickBot="1" x14ac:dyDescent="0.3">
      <c r="A67" s="14" t="s">
        <v>737</v>
      </c>
      <c r="B67"/>
      <c r="C67"/>
    </row>
    <row r="68" spans="1:12" hidden="1" x14ac:dyDescent="0.2">
      <c r="A68" t="s">
        <v>738</v>
      </c>
      <c r="B68"/>
      <c r="C68"/>
    </row>
    <row r="69" spans="1:12" hidden="1" x14ac:dyDescent="0.2">
      <c r="A69" t="s">
        <v>1599</v>
      </c>
      <c r="C69" t="e">
        <f ca="1">IF(DataFlow_Hide_Cols_Enabled,[1]!DCHideCol(SheetName,COLUMN(),NOT(Multiple_Business),1),Message_DataFlow_Disabled)</f>
        <v>#NAME?</v>
      </c>
      <c r="L69" t="e">
        <f ca="1">IF(DataFlow_Hide_Cols_Enabled,[1]!DCHideCol(SheetName,COLUMN(),NOT(Multiple_Business),1),Message_DataFlow_Disabled)</f>
        <v>#NAME?</v>
      </c>
    </row>
    <row r="70" spans="1:12" hidden="1" x14ac:dyDescent="0.2">
      <c r="A70" t="s">
        <v>114</v>
      </c>
      <c r="B70"/>
      <c r="C70"/>
    </row>
  </sheetData>
  <sheetProtection sort="0" autoFilter="0" pivotTables="0"/>
  <mergeCells count="5">
    <mergeCell ref="B21:I21"/>
    <mergeCell ref="B39:D41"/>
    <mergeCell ref="B5:F5"/>
    <mergeCell ref="B47:D47"/>
    <mergeCell ref="B50:G52"/>
  </mergeCells>
  <conditionalFormatting sqref="B8:D34 B36:D42 C49:D49">
    <cfRule type="expression" dxfId="4" priority="6">
      <formula>$P8</formula>
    </cfRule>
  </conditionalFormatting>
  <conditionalFormatting sqref="E23:E24">
    <cfRule type="expression" dxfId="3" priority="3">
      <formula>$P23</formula>
    </cfRule>
  </conditionalFormatting>
  <conditionalFormatting sqref="E34">
    <cfRule type="expression" dxfId="2" priority="2">
      <formula>$P34</formula>
    </cfRule>
  </conditionalFormatting>
  <dataValidations count="3">
    <dataValidation type="list" allowBlank="1" showInputMessage="1" showErrorMessage="1" sqref="G4:G5" xr:uid="{00000000-0002-0000-3B00-000000000000}">
      <formula1>"Yes,No"</formula1>
    </dataValidation>
    <dataValidation type="list" allowBlank="1" showInputMessage="1" showErrorMessage="1" sqref="C9:C16 C26:C32" xr:uid="{00000000-0002-0000-3B00-000001000000}">
      <formula1>_xlfn.ANCHORARRAY(Businesses)</formula1>
    </dataValidation>
    <dataValidation type="list" allowBlank="1" showInputMessage="1" showErrorMessage="1" sqref="E44" xr:uid="{00000000-0002-0000-3B00-000002000000}">
      <formula1>Message_confirm_no_movements</formula1>
    </dataValidation>
  </dataValidations>
  <hyperlinks>
    <hyperlink ref="A3" location="Index!A1" display="Index" xr:uid="{00000000-0004-0000-3B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5" id="{60C16372-F1B7-46F8-B168-681DE0E9C9D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D37</xm:sqref>
        </x14:conditionalFormatting>
        <x14:conditionalFormatting xmlns:xm="http://schemas.microsoft.com/office/excel/2006/main">
          <x14:cfRule type="iconSet" priority="1" id="{405DF749-E3A2-4D6C-9926-CCDD866A9B8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E44:E45</xm:sqref>
        </x14:conditionalFormatting>
        <x14:conditionalFormatting xmlns:xm="http://schemas.microsoft.com/office/excel/2006/main">
          <x14:cfRule type="iconSet" priority="191" id="{D780F3BA-2A27-463D-B6E9-CA4886DB71D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K9:K17</xm:sqref>
        </x14:conditionalFormatting>
        <x14:conditionalFormatting xmlns:xm="http://schemas.microsoft.com/office/excel/2006/main">
          <x14:cfRule type="iconSet" priority="7" id="{BF11EFDA-62CE-4BAC-97C8-4064642ABA3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K26:K33</xm:sqref>
        </x14:conditionalFormatting>
      </x14:conditionalFormatting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33A3-684C-427B-81C5-9A02792F34B5}">
  <sheetPr>
    <tabColor theme="5" tint="0.79995117038483843"/>
    <pageSetUpPr autoPageBreaks="0" fitToPage="1"/>
  </sheetPr>
  <dimension ref="A1:AC37"/>
  <sheetViews>
    <sheetView workbookViewId="0">
      <pane xSplit="2" ySplit="6" topLeftCell="C7" activePane="bottomRight" state="frozen"/>
      <selection pane="topRight"/>
      <selection pane="bottomLeft"/>
      <selection pane="bottomRight" activeCell="E4" sqref="E4"/>
    </sheetView>
  </sheetViews>
  <sheetFormatPr defaultRowHeight="14.25" x14ac:dyDescent="0.2"/>
  <cols>
    <col min="1" max="1" width="7.125" customWidth="1"/>
    <col min="2" max="2" width="44.375" customWidth="1"/>
    <col min="3" max="3" width="47.125" customWidth="1"/>
    <col min="4" max="4" width="13.875" bestFit="1" customWidth="1"/>
    <col min="5" max="5" width="14.375" customWidth="1"/>
    <col min="6" max="6" width="15.625" customWidth="1"/>
    <col min="7" max="7" width="14.375" customWidth="1"/>
    <col min="8" max="8" width="15.625" customWidth="1"/>
    <col min="9" max="9" width="24.625" customWidth="1"/>
    <col min="10" max="10" width="7.125" customWidth="1"/>
    <col min="11" max="11" width="19.625" customWidth="1"/>
    <col min="12" max="12" width="14.375" customWidth="1"/>
    <col min="13" max="13" width="15.625" customWidth="1"/>
    <col min="14" max="14" width="7.125" hidden="1" customWidth="1"/>
    <col min="15" max="15" width="15.625" hidden="1" customWidth="1"/>
    <col min="16" max="16" width="24.625" hidden="1" customWidth="1"/>
    <col min="17" max="17" width="7.125" hidden="1" customWidth="1"/>
    <col min="18" max="18" width="19.625" hidden="1" customWidth="1"/>
    <col min="19" max="20" width="15.625" hidden="1" customWidth="1"/>
    <col min="21" max="23" width="15.625" customWidth="1"/>
    <col min="26" max="29" width="0" hidden="1" customWidth="1"/>
  </cols>
  <sheetData>
    <row r="1" spans="1:29" ht="23.25" x14ac:dyDescent="0.35">
      <c r="A1" s="7" t="str">
        <f>+Lists!$L$4</f>
        <v>Entity_0001 - Period end: 30/11/2024</v>
      </c>
      <c r="O1" t="s">
        <v>1600</v>
      </c>
    </row>
    <row r="2" spans="1:29" ht="15.75" x14ac:dyDescent="0.25">
      <c r="A2" s="13" t="e" cm="1">
        <f t="array" aca="1" ref="A2" ca="1">HYPERLINK("#Help!Navigation_"&amp;SUBSTITUTE(SheetName," ","_"),"Help")</f>
        <v>#NAME?</v>
      </c>
      <c r="H2" s="6" t="str">
        <f>IF('PwC Setup'!$C$21,""," Details for period to "&amp;TEXT('PwC Setup'!$C$22,Lists!$J$4))</f>
        <v/>
      </c>
      <c r="O2" s="6" t="str">
        <f>IF('PwC Setup'!$C$21,""," Details for period to "&amp;TEXT('PwC Setup'!$C$23,Lists!$J$4))</f>
        <v/>
      </c>
    </row>
    <row r="3" spans="1:29" x14ac:dyDescent="0.2">
      <c r="A3" s="11" t="s">
        <v>117</v>
      </c>
    </row>
    <row r="4" spans="1:29" x14ac:dyDescent="0.2">
      <c r="B4" t="s">
        <v>1601</v>
      </c>
      <c r="E4" s="234"/>
      <c r="Z4" t="s">
        <v>1295</v>
      </c>
    </row>
    <row r="5" spans="1:29" x14ac:dyDescent="0.2">
      <c r="B5" t="s">
        <v>1602</v>
      </c>
    </row>
    <row r="6" spans="1:29" s="6" customFormat="1" ht="60.75" thickBot="1" x14ac:dyDescent="0.3">
      <c r="B6" s="8" t="s">
        <v>1603</v>
      </c>
      <c r="C6" s="8" t="s">
        <v>1604</v>
      </c>
      <c r="D6" s="8" t="s">
        <v>1605</v>
      </c>
      <c r="E6" s="8" t="s">
        <v>1606</v>
      </c>
      <c r="F6" s="8" t="s">
        <v>1607</v>
      </c>
      <c r="G6" s="8" t="s">
        <v>1608</v>
      </c>
      <c r="H6" s="8" t="s">
        <v>1609</v>
      </c>
      <c r="I6" s="8" t="s">
        <v>1610</v>
      </c>
      <c r="J6" s="96" t="s">
        <v>1611</v>
      </c>
      <c r="K6" s="8" t="s">
        <v>1612</v>
      </c>
      <c r="L6" s="8" t="s">
        <v>1613</v>
      </c>
      <c r="M6" s="8" t="s">
        <v>1614</v>
      </c>
      <c r="N6" s="96"/>
      <c r="O6" s="8" t="str">
        <f t="shared" ref="O6:T6" si="0">H6</f>
        <v>Gross amount of royalty paid (-)</v>
      </c>
      <c r="P6" s="8" t="str">
        <f t="shared" si="0"/>
        <v>Agreement under which relief claimed
Interest and Royalties Directive</v>
      </c>
      <c r="Q6" s="96" t="str">
        <f t="shared" si="0"/>
        <v>OR</v>
      </c>
      <c r="R6" s="8" t="str">
        <f t="shared" si="0"/>
        <v>Country or territory that has a double taxation agreement with the UK</v>
      </c>
      <c r="S6" s="8" t="str">
        <f t="shared" si="0"/>
        <v>% rate of tax deducted from payment</v>
      </c>
      <c r="T6" s="8" t="str">
        <f t="shared" si="0"/>
        <v>Amount of tax deducted from payment</v>
      </c>
      <c r="U6" s="8" t="s">
        <v>1615</v>
      </c>
      <c r="V6" s="8" t="s">
        <v>1616</v>
      </c>
      <c r="W6" s="8" t="s">
        <v>1617</v>
      </c>
      <c r="Z6" s="6" t="s">
        <v>1444</v>
      </c>
      <c r="AA6" s="6" t="s">
        <v>14</v>
      </c>
      <c r="AB6" s="6" t="s">
        <v>1470</v>
      </c>
      <c r="AC6" s="6" t="s">
        <v>580</v>
      </c>
    </row>
    <row r="7" spans="1:29" s="6" customFormat="1" ht="15.75" x14ac:dyDescent="0.25">
      <c r="C7" s="37"/>
      <c r="D7" s="37"/>
      <c r="E7" s="37"/>
      <c r="F7" s="49" t="str">
        <f>Currency_Symbol</f>
        <v>£</v>
      </c>
      <c r="G7" s="49" t="str">
        <f>Currency_Symbol</f>
        <v>£</v>
      </c>
      <c r="H7" s="49" t="str">
        <f>Currency_Symbol</f>
        <v>£</v>
      </c>
      <c r="I7" s="37"/>
      <c r="J7"/>
      <c r="K7" s="37"/>
      <c r="L7" s="37"/>
      <c r="M7" s="49" t="str">
        <f>Currency_Symbol</f>
        <v>£</v>
      </c>
      <c r="N7" s="45"/>
      <c r="O7" s="49" t="str">
        <f>Currency_Symbol</f>
        <v>£</v>
      </c>
      <c r="P7" s="37"/>
      <c r="Q7" s="45"/>
      <c r="R7" s="37"/>
      <c r="S7" s="37"/>
      <c r="T7" s="49" t="str">
        <f>Currency_Symbol</f>
        <v>£</v>
      </c>
      <c r="U7" s="49" t="str">
        <f>Currency_Symbol</f>
        <v>£</v>
      </c>
      <c r="V7" s="49"/>
      <c r="W7" s="49" t="str">
        <f>Currency_Symbol</f>
        <v>£</v>
      </c>
    </row>
    <row r="8" spans="1:29" x14ac:dyDescent="0.2">
      <c r="B8" s="234"/>
      <c r="C8" s="234"/>
      <c r="D8" s="234"/>
      <c r="E8" s="234"/>
      <c r="F8" s="235"/>
      <c r="G8" s="235"/>
      <c r="H8" s="235"/>
      <c r="I8" s="234"/>
      <c r="K8" s="234"/>
      <c r="L8" s="51"/>
      <c r="M8" s="235"/>
      <c r="O8" s="235"/>
      <c r="P8" s="234"/>
      <c r="R8" s="234"/>
      <c r="S8" s="51"/>
      <c r="T8" s="235"/>
      <c r="U8" s="235"/>
      <c r="V8" s="234"/>
      <c r="W8" s="235"/>
    </row>
    <row r="9" spans="1:29" x14ac:dyDescent="0.2">
      <c r="B9" s="234"/>
      <c r="C9" s="234"/>
      <c r="D9" s="234"/>
      <c r="E9" s="234"/>
      <c r="F9" s="235"/>
      <c r="G9" s="235"/>
      <c r="H9" s="235"/>
      <c r="I9" s="234"/>
      <c r="K9" s="234"/>
      <c r="L9" s="51"/>
      <c r="M9" s="235"/>
      <c r="O9" s="235"/>
      <c r="P9" s="234"/>
      <c r="R9" s="234"/>
      <c r="S9" s="51"/>
      <c r="T9" s="235"/>
      <c r="U9" s="235"/>
      <c r="V9" s="234"/>
      <c r="W9" s="235"/>
    </row>
    <row r="10" spans="1:29" x14ac:dyDescent="0.2">
      <c r="B10" s="234"/>
      <c r="C10" s="234"/>
      <c r="D10" s="234"/>
      <c r="E10" s="234"/>
      <c r="F10" s="235"/>
      <c r="G10" s="235"/>
      <c r="H10" s="235"/>
      <c r="I10" s="234"/>
      <c r="K10" s="234"/>
      <c r="L10" s="51"/>
      <c r="M10" s="235"/>
      <c r="O10" s="235"/>
      <c r="P10" s="234"/>
      <c r="R10" s="234"/>
      <c r="S10" s="51"/>
      <c r="T10" s="235"/>
      <c r="U10" s="235"/>
      <c r="V10" s="234"/>
      <c r="W10" s="235"/>
    </row>
    <row r="11" spans="1:29" x14ac:dyDescent="0.2">
      <c r="B11" s="234"/>
      <c r="C11" s="234"/>
      <c r="D11" s="234"/>
      <c r="E11" s="234"/>
      <c r="F11" s="235"/>
      <c r="G11" s="235"/>
      <c r="H11" s="235"/>
      <c r="I11" s="234"/>
      <c r="K11" s="234"/>
      <c r="L11" s="51"/>
      <c r="M11" s="235"/>
      <c r="O11" s="235"/>
      <c r="P11" s="234"/>
      <c r="R11" s="234"/>
      <c r="S11" s="51"/>
      <c r="T11" s="235"/>
      <c r="U11" s="235"/>
      <c r="V11" s="234"/>
      <c r="W11" s="235"/>
    </row>
    <row r="12" spans="1:29" x14ac:dyDescent="0.2">
      <c r="B12" s="234"/>
      <c r="C12" s="234"/>
      <c r="D12" s="234"/>
      <c r="E12" s="234"/>
      <c r="F12" s="235"/>
      <c r="G12" s="235"/>
      <c r="H12" s="235"/>
      <c r="I12" s="234"/>
      <c r="K12" s="234"/>
      <c r="L12" s="51"/>
      <c r="M12" s="235"/>
      <c r="O12" s="235"/>
      <c r="P12" s="234"/>
      <c r="R12" s="234"/>
      <c r="S12" s="51"/>
      <c r="T12" s="235"/>
      <c r="U12" s="235"/>
      <c r="V12" s="234"/>
      <c r="W12" s="235"/>
    </row>
    <row r="13" spans="1:29" x14ac:dyDescent="0.2">
      <c r="B13" s="234"/>
      <c r="C13" s="234"/>
      <c r="D13" s="234"/>
      <c r="E13" s="234"/>
      <c r="F13" s="235"/>
      <c r="G13" s="235"/>
      <c r="H13" s="235"/>
      <c r="I13" s="234"/>
      <c r="K13" s="234"/>
      <c r="L13" s="51"/>
      <c r="M13" s="235"/>
      <c r="O13" s="235"/>
      <c r="P13" s="234"/>
      <c r="R13" s="234"/>
      <c r="S13" s="51"/>
      <c r="T13" s="235"/>
      <c r="U13" s="235"/>
      <c r="V13" s="234"/>
      <c r="W13" s="235"/>
    </row>
    <row r="14" spans="1:29" x14ac:dyDescent="0.2">
      <c r="B14" s="234"/>
      <c r="C14" s="234"/>
      <c r="D14" s="234"/>
      <c r="E14" s="234"/>
      <c r="F14" s="235"/>
      <c r="G14" s="235"/>
      <c r="H14" s="235"/>
      <c r="I14" s="234"/>
      <c r="K14" s="234"/>
      <c r="L14" s="51"/>
      <c r="M14" s="235"/>
      <c r="O14" s="235"/>
      <c r="P14" s="234"/>
      <c r="R14" s="234"/>
      <c r="S14" s="51"/>
      <c r="T14" s="235"/>
      <c r="U14" s="235"/>
      <c r="V14" s="234"/>
      <c r="W14" s="235"/>
    </row>
    <row r="15" spans="1:29" ht="15" thickBot="1" x14ac:dyDescent="0.25"/>
    <row r="16" spans="1:29" ht="15" thickBot="1" x14ac:dyDescent="0.25">
      <c r="B16" t="s">
        <v>935</v>
      </c>
      <c r="F16" s="23">
        <f>SUM(F8:F14)</f>
        <v>0</v>
      </c>
      <c r="G16" s="23">
        <f>SUM(G8:G14)</f>
        <v>0</v>
      </c>
      <c r="H16" s="23">
        <f>SUM(H8:H14)</f>
        <v>0</v>
      </c>
      <c r="M16" s="23">
        <f>SUM(M8:M14)</f>
        <v>0</v>
      </c>
      <c r="O16" s="23">
        <f>SUM(O8:O14)</f>
        <v>0</v>
      </c>
      <c r="T16" s="23">
        <f>SUM(T8:T14)</f>
        <v>0</v>
      </c>
      <c r="U16" s="23"/>
      <c r="V16" s="23"/>
      <c r="W16" s="23"/>
    </row>
    <row r="18" spans="1:29" ht="16.5" thickBot="1" x14ac:dyDescent="0.3">
      <c r="A18" s="6" t="str">
        <f>Message_Reconciliation_Of_Income_Statement_Movement</f>
        <v>Reconciliation of income statement movement</v>
      </c>
    </row>
    <row r="19" spans="1:29" ht="16.5" thickBot="1" x14ac:dyDescent="0.3">
      <c r="A19" s="6"/>
      <c r="B19" s="13" t="str">
        <f>Message_Amount_Per_Income_Statement</f>
        <v>Amount per income statement</v>
      </c>
      <c r="G19" s="23">
        <f>'Income statement disclosures'!E315</f>
        <v>0</v>
      </c>
    </row>
    <row r="20" spans="1:29" ht="15.75" x14ac:dyDescent="0.25">
      <c r="A20" s="6"/>
      <c r="B20" s="1" t="str">
        <f>IF(G20=1,Message_Income_Statement_Is_Expected_To_Match,"")</f>
        <v/>
      </c>
      <c r="G20" s="69">
        <f>IF(G16&lt;&gt;G19,1,0)</f>
        <v>0</v>
      </c>
    </row>
    <row r="21" spans="1:29" ht="15.75" x14ac:dyDescent="0.25">
      <c r="A21" s="6"/>
      <c r="B21" s="1"/>
      <c r="G21" s="69"/>
    </row>
    <row r="22" spans="1:29" ht="29.1" customHeight="1" x14ac:dyDescent="0.2">
      <c r="B22" s="62" t="str">
        <f>Message_confirm_no_movements_label</f>
        <v>Confirm there are no movements in the period</v>
      </c>
      <c r="D22" s="247"/>
      <c r="O22" s="62"/>
      <c r="P22" s="62"/>
      <c r="Z22" t="b">
        <f>COUNT($G$8:$H$14,$M$8:$M$14,$O$8:$O$14,$T$8:$U$14,$W$8:$W$14)&lt;&gt;0</f>
        <v>0</v>
      </c>
      <c r="AA22" s="62">
        <f>ROW()</f>
        <v>22</v>
      </c>
      <c r="AB22" s="62">
        <v>3</v>
      </c>
      <c r="AC22" s="39" t="e">
        <f ca="1">IF(DataFlow_Hide_Rows_Enabled,[1]!DCHideRow(SheetName,AA22,Z22,AB22),Message_DataFlow_Disabled)</f>
        <v>#NAME?</v>
      </c>
    </row>
    <row r="23" spans="1:29" x14ac:dyDescent="0.2">
      <c r="B23" s="1" t="str">
        <f>IF(D23=1,Message_confirm_no_movements_validation,"")</f>
        <v>Please enter data above, or confirm there are no movements in the period</v>
      </c>
      <c r="D23" s="121" cm="1">
        <f t="array" ref="D23">_xlfn.IFS(AND(NOT(Z22),LEN(D22)=0),1,NOT(Z22),0,1,"")</f>
        <v>1</v>
      </c>
      <c r="N23" s="62"/>
      <c r="O23" s="62"/>
      <c r="V23" s="62"/>
    </row>
    <row r="25" spans="1:29" ht="15.75" hidden="1" thickBot="1" x14ac:dyDescent="0.3">
      <c r="A25" s="14" t="s">
        <v>83</v>
      </c>
    </row>
    <row r="26" spans="1:29" hidden="1" x14ac:dyDescent="0.2">
      <c r="A26" t="s">
        <v>2</v>
      </c>
      <c r="B26" t="e">
        <f ca="1">[1]!DCRefersToSheetName()</f>
        <v>#NAME?</v>
      </c>
    </row>
    <row r="27" spans="1:29" hidden="1" x14ac:dyDescent="0.2">
      <c r="A27" t="s">
        <v>18</v>
      </c>
      <c r="B27" t="e">
        <f ca="1">SheetName</f>
        <v>#NAME?</v>
      </c>
    </row>
    <row r="28" spans="1:29" hidden="1" x14ac:dyDescent="0.2">
      <c r="A28" t="s">
        <v>107</v>
      </c>
      <c r="B28" t="e">
        <f ca="1">Admin!G83</f>
        <v>#NAME?</v>
      </c>
    </row>
    <row r="29" spans="1:29" hidden="1" x14ac:dyDescent="0.2">
      <c r="A29" t="s">
        <v>108</v>
      </c>
      <c r="B29" t="e">
        <f ca="1">Admin!H83</f>
        <v>#NAME?</v>
      </c>
    </row>
    <row r="30" spans="1:29" hidden="1" x14ac:dyDescent="0.2">
      <c r="A30" t="s">
        <v>109</v>
      </c>
      <c r="B30" t="b">
        <f>Admin!I83</f>
        <v>1</v>
      </c>
    </row>
    <row r="31" spans="1:29" hidden="1" x14ac:dyDescent="0.2">
      <c r="A31" t="s">
        <v>736</v>
      </c>
      <c r="B31">
        <f>SUM($G$20,$D$23)</f>
        <v>1</v>
      </c>
    </row>
    <row r="32" spans="1:29" hidden="1" x14ac:dyDescent="0.2">
      <c r="A32" t="s">
        <v>735</v>
      </c>
      <c r="B32" s="62" t="str">
        <f>IF(Validation_Count,"Data entry is not complete","")</f>
        <v>Data entry is not complete</v>
      </c>
    </row>
    <row r="33" spans="1:2" hidden="1" x14ac:dyDescent="0.2">
      <c r="A33" t="s">
        <v>1183</v>
      </c>
      <c r="B33" t="b">
        <f>OR(F16&lt;&gt;0,G19&lt;&gt;0)</f>
        <v>0</v>
      </c>
    </row>
    <row r="34" spans="1:2" ht="15.75" hidden="1" thickBot="1" x14ac:dyDescent="0.3">
      <c r="A34" s="14" t="s">
        <v>737</v>
      </c>
    </row>
    <row r="35" spans="1:2" hidden="1" x14ac:dyDescent="0.2">
      <c r="A35" t="s">
        <v>738</v>
      </c>
    </row>
    <row r="36" spans="1:2" hidden="1" x14ac:dyDescent="0.2">
      <c r="A36" t="s">
        <v>1472</v>
      </c>
      <c r="B36" t="e">
        <f ca="1">IF(DataFlow_Hide_Cols_Enabled,[1]!DCHideCol(SheetName,COLUMN($N$3),single_AP,COLUMNS($N$3:$T$3)),Message_DataFlow_Disabled)</f>
        <v>#NAME?</v>
      </c>
    </row>
    <row r="37" spans="1:2" hidden="1" x14ac:dyDescent="0.2">
      <c r="A37" t="s">
        <v>114</v>
      </c>
    </row>
  </sheetData>
  <sheetProtection sort="0" autoFilter="0" pivotTables="0"/>
  <dataValidations count="4">
    <dataValidation type="list" allowBlank="1" showInputMessage="1" showErrorMessage="1" sqref="E4" xr:uid="{00000000-0002-0000-3C00-000000000000}">
      <formula1>"Yes,No"</formula1>
    </dataValidation>
    <dataValidation type="list" allowBlank="1" showInputMessage="1" showErrorMessage="1" sqref="D8:D14 V8:V14" xr:uid="{00000000-0002-0000-3C00-000001000000}">
      <formula1>YES_NO_LIST</formula1>
    </dataValidation>
    <dataValidation type="list" allowBlank="1" showInputMessage="1" showErrorMessage="1" sqref="E8:E14" xr:uid="{00000000-0002-0000-3C00-000002000000}">
      <formula1>Lists_Royalties</formula1>
    </dataValidation>
    <dataValidation type="list" allowBlank="1" showInputMessage="1" showErrorMessage="1" sqref="D22" xr:uid="{00000000-0002-0000-3C00-000003000000}">
      <formula1>Message_confirm_no_movements</formula1>
    </dataValidation>
  </dataValidations>
  <hyperlinks>
    <hyperlink ref="A3" location="Index!A1" display="Index" xr:uid="{00000000-0004-0000-3C00-000000000000}"/>
    <hyperlink ref="B19" location="'Income statement disclosures'!B303" display="'Income statement disclosures'!B303" xr:uid="{00000000-0004-0000-3C00-000001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1" id="{238164ED-547A-4CF6-A85A-25C624DDD5A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D22:D23</xm:sqref>
        </x14:conditionalFormatting>
        <x14:conditionalFormatting xmlns:xm="http://schemas.microsoft.com/office/excel/2006/main">
          <x14:cfRule type="iconSet" priority="3" id="{10C25B86-01C6-45F3-87E1-54219052D5C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G20</xm:sqref>
        </x14:conditionalFormatting>
        <x14:conditionalFormatting xmlns:xm="http://schemas.microsoft.com/office/excel/2006/main">
          <x14:cfRule type="iconSet" priority="2" id="{BD919036-DE97-4F6C-B59A-5B21D7EC3B68}">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G21</xm:sqref>
        </x14:conditionalFormatting>
        <x14:conditionalFormatting xmlns:xm="http://schemas.microsoft.com/office/excel/2006/main">
          <x14:cfRule type="expression" priority="209" id="{00000000-000E-0000-3C00-0000D1000000}">
            <xm:f>NOT('PwC Setup'!$C$21)</xm:f>
            <x14:dxf>
              <fill>
                <patternFill>
                  <bgColor theme="9" tint="0.79995117038483843"/>
                </patternFill>
              </fill>
            </x14:dxf>
          </x14:cfRule>
          <xm:sqref>H2:M2</xm:sqref>
        </x14:conditionalFormatting>
        <x14:conditionalFormatting xmlns:xm="http://schemas.microsoft.com/office/excel/2006/main">
          <x14:cfRule type="expression" priority="210" id="{00000000-000E-0000-3C00-0000D2000000}">
            <xm:f>NOT('PwC Setup'!$C$21)</xm:f>
            <x14:dxf>
              <fill>
                <patternFill>
                  <bgColor theme="7" tint="0.79995117038483843"/>
                </patternFill>
              </fill>
            </x14:dxf>
          </x14:cfRule>
          <xm:sqref>O2:W2</xm:sqref>
        </x14:conditionalFormatting>
      </x14:conditionalFormatting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8A0E5-86A0-4FF1-98BE-513BF56870BF}">
  <sheetPr>
    <tabColor theme="5" tint="0.79995117038483843"/>
    <pageSetUpPr autoPageBreaks="0" fitToPage="1"/>
  </sheetPr>
  <dimension ref="A1:AA44"/>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1" max="1" width="7.125" customWidth="1"/>
    <col min="2" max="2" width="40.625" customWidth="1"/>
    <col min="3" max="3" width="21.25" customWidth="1"/>
    <col min="4" max="11" width="15.625" customWidth="1"/>
    <col min="12" max="16" width="15.625" hidden="1" customWidth="1"/>
    <col min="17" max="17" width="28.625" customWidth="1"/>
    <col min="18" max="18" width="13.125" hidden="1" customWidth="1"/>
    <col min="19" max="19" width="9.125" customWidth="1"/>
    <col min="20" max="20" width="4.375" customWidth="1"/>
    <col min="21" max="21" width="29.375" customWidth="1"/>
    <col min="22" max="22" width="9.125" customWidth="1"/>
    <col min="23" max="24" width="9.125" hidden="1" customWidth="1"/>
    <col min="25" max="26" width="10.625" hidden="1" customWidth="1"/>
    <col min="27" max="27" width="8.875" hidden="1" customWidth="1"/>
  </cols>
  <sheetData>
    <row r="1" spans="1:27" ht="23.25" x14ac:dyDescent="0.35">
      <c r="A1" s="7" t="str">
        <f>+Lists!$L$4</f>
        <v>Entity_0001 - Period end: 30/11/2024</v>
      </c>
    </row>
    <row r="2" spans="1:27" ht="15.75" x14ac:dyDescent="0.25">
      <c r="A2" s="13" t="e" cm="1">
        <f t="array" aca="1" ref="A2" ca="1">HYPERLINK("#Help!Navigation_"&amp;SUBSTITUTE(SheetName," ","_"),"Help")</f>
        <v>#NAME?</v>
      </c>
      <c r="G2" s="109" t="str">
        <f>IF(single_AP,"","Period end: "&amp;TEXT('PwC Setup'!$C$22,+Lists!$J$4))</f>
        <v/>
      </c>
      <c r="H2" s="109"/>
      <c r="I2" s="109"/>
      <c r="J2" s="109"/>
      <c r="K2" s="109"/>
      <c r="L2" s="110" t="str">
        <f>IF(single_AP,"","Period end: "&amp;TEXT('PwC Setup'!$C$23,+Lists!$J$4))</f>
        <v/>
      </c>
      <c r="M2" s="110"/>
      <c r="N2" s="110"/>
      <c r="O2" s="110"/>
      <c r="P2" s="110"/>
    </row>
    <row r="3" spans="1:27" s="5" customFormat="1" ht="41.45" customHeight="1" thickBot="1" x14ac:dyDescent="0.3">
      <c r="A3" s="58" t="s">
        <v>117</v>
      </c>
      <c r="B3" s="8" t="s">
        <v>785</v>
      </c>
      <c r="C3" s="8" t="s">
        <v>1196</v>
      </c>
      <c r="D3" s="8" t="s">
        <v>1618</v>
      </c>
      <c r="E3" s="8" t="s">
        <v>1619</v>
      </c>
      <c r="F3" s="8" t="s">
        <v>1620</v>
      </c>
      <c r="G3" s="8" t="s">
        <v>1621</v>
      </c>
      <c r="H3" s="8" t="s">
        <v>1622</v>
      </c>
      <c r="I3" s="8" t="str">
        <f>IF(single_AP,"Taxable amount c/f (-)","Taxable in another period")</f>
        <v>Taxable amount c/f (-)</v>
      </c>
      <c r="J3" s="8" t="s">
        <v>1623</v>
      </c>
      <c r="K3" s="8" t="s">
        <v>1624</v>
      </c>
      <c r="L3" s="8" t="str">
        <f>G3</f>
        <v>Taxable credits 
(-)</v>
      </c>
      <c r="M3" s="8" t="str">
        <f>H3</f>
        <v>Exchange difference</v>
      </c>
      <c r="N3" s="8" t="s">
        <v>1625</v>
      </c>
      <c r="O3" s="8" t="str">
        <f>J3</f>
        <v>Income tax suffered</v>
      </c>
      <c r="P3" s="8" t="str">
        <f>K3</f>
        <v>Withholding tax suffered</v>
      </c>
      <c r="Q3" s="8" t="s">
        <v>1626</v>
      </c>
      <c r="R3" s="8" t="s">
        <v>1197</v>
      </c>
      <c r="T3"/>
      <c r="U3" s="8" t="str">
        <f>Column_Validation</f>
        <v>Validation</v>
      </c>
      <c r="W3" s="5" t="s">
        <v>1627</v>
      </c>
      <c r="X3" s="8" t="s">
        <v>1197</v>
      </c>
      <c r="Y3" s="22" t="s">
        <v>1464</v>
      </c>
      <c r="Z3" s="22" t="s">
        <v>1465</v>
      </c>
      <c r="AA3" s="5" t="s">
        <v>7</v>
      </c>
    </row>
    <row r="4" spans="1:27" x14ac:dyDescent="0.2">
      <c r="C4" s="48"/>
      <c r="D4" s="48" t="str">
        <f t="shared" ref="D4:P4" si="0">Currency_Symbol</f>
        <v>£</v>
      </c>
      <c r="E4" s="48" t="str">
        <f t="shared" si="0"/>
        <v>£</v>
      </c>
      <c r="F4" s="48" t="str">
        <f t="shared" si="0"/>
        <v>£</v>
      </c>
      <c r="G4" s="48" t="str">
        <f t="shared" si="0"/>
        <v>£</v>
      </c>
      <c r="H4" s="48" t="str">
        <f t="shared" si="0"/>
        <v>£</v>
      </c>
      <c r="I4" s="48" t="str">
        <f t="shared" si="0"/>
        <v>£</v>
      </c>
      <c r="J4" s="48" t="str">
        <f t="shared" si="0"/>
        <v>£</v>
      </c>
      <c r="K4" s="48" t="str">
        <f t="shared" si="0"/>
        <v>£</v>
      </c>
      <c r="L4" s="48" t="str">
        <f t="shared" si="0"/>
        <v>£</v>
      </c>
      <c r="M4" s="48" t="str">
        <f t="shared" si="0"/>
        <v>£</v>
      </c>
      <c r="N4" s="48" t="str">
        <f t="shared" si="0"/>
        <v>£</v>
      </c>
      <c r="O4" s="48" t="str">
        <f t="shared" si="0"/>
        <v>£</v>
      </c>
      <c r="P4" s="48" t="str">
        <f t="shared" si="0"/>
        <v>£</v>
      </c>
    </row>
    <row r="5" spans="1:27" ht="15" hidden="1" x14ac:dyDescent="0.25">
      <c r="A5" s="59"/>
      <c r="B5" t="s">
        <v>785</v>
      </c>
      <c r="C5" s="62" t="s">
        <v>1296</v>
      </c>
      <c r="D5" s="62" t="s">
        <v>1512</v>
      </c>
      <c r="E5" s="62" t="s">
        <v>1298</v>
      </c>
      <c r="F5" s="62" t="s">
        <v>1628</v>
      </c>
      <c r="G5" s="62" t="s">
        <v>1242</v>
      </c>
      <c r="H5" s="62" t="s">
        <v>1243</v>
      </c>
      <c r="I5" s="62" t="s">
        <v>1244</v>
      </c>
      <c r="J5" s="62" t="s">
        <v>1245</v>
      </c>
      <c r="K5" s="62" t="s">
        <v>1246</v>
      </c>
      <c r="L5" s="62" t="s">
        <v>1247</v>
      </c>
      <c r="M5" s="62" t="s">
        <v>1248</v>
      </c>
      <c r="N5" s="62" t="s">
        <v>1251</v>
      </c>
      <c r="O5" s="62" t="s">
        <v>1301</v>
      </c>
      <c r="P5" s="62" t="s">
        <v>1302</v>
      </c>
      <c r="Q5" t="s">
        <v>1629</v>
      </c>
      <c r="R5" t="s">
        <v>1249</v>
      </c>
      <c r="S5" s="88"/>
      <c r="T5" s="69" t="str" cm="1">
        <f t="array" ref="T5:U12">_xlfn.IFS(_xlfn.ANCHORARRAY(W5)=1,_xlfn.HSTACK(1,"Please select an income category"),_xlfn.ANCHORARRAY(X5)=3,_xlfn.HSTACK(1,Message_Select_Business),1,{"",""})</f>
        <v/>
      </c>
      <c r="U5" s="1" t="str">
        <v/>
      </c>
      <c r="W5" t="str" cm="1">
        <f t="array" ref="W5:W12">_xlfn.IFS(IsClient,"",(LEN($B5:$B12)&gt;0)*(LEN(Q5:Q12)=0),1,1,"")</f>
        <v/>
      </c>
      <c r="X5" t="str" cm="1">
        <f t="array" ref="X5">IF(Multiple_Business,IF((LEN($B5:$B12)&gt;0)*(LEN(R5:R12)=0),1,""),"")</f>
        <v/>
      </c>
    </row>
    <row r="6" spans="1:27" x14ac:dyDescent="0.2">
      <c r="B6" s="245" t="s">
        <v>792</v>
      </c>
      <c r="C6" s="253"/>
      <c r="D6" s="235"/>
      <c r="E6" s="235"/>
      <c r="F6" s="235"/>
      <c r="G6" s="10">
        <f t="shared" ref="G6:G11" si="1">-($D6+$E6)*AP1_portion_of_POA+F6-H6-I6</f>
        <v>0</v>
      </c>
      <c r="H6" s="235"/>
      <c r="I6" s="235"/>
      <c r="J6" s="252"/>
      <c r="K6" s="252"/>
      <c r="L6" s="10">
        <f t="shared" ref="L6:L11" si="2">-($D6+$E6)*AP2_portion_of_POA+I6-M6-N6</f>
        <v>0</v>
      </c>
      <c r="M6" s="235"/>
      <c r="N6" s="235"/>
      <c r="O6" s="252"/>
      <c r="P6" s="252"/>
      <c r="Q6" s="244"/>
      <c r="R6" s="234"/>
      <c r="S6" s="88"/>
      <c r="T6" s="121" t="str">
        <v/>
      </c>
      <c r="U6" s="1" t="str">
        <v/>
      </c>
      <c r="W6" t="str">
        <v/>
      </c>
      <c r="Y6" s="25">
        <f t="shared" ref="Y6:Y11" si="3">AP1_End</f>
        <v>45626</v>
      </c>
      <c r="Z6" s="25" t="str">
        <f t="shared" ref="Z6:Z11" si="4">AP2_End</f>
        <v/>
      </c>
    </row>
    <row r="7" spans="1:27" x14ac:dyDescent="0.2">
      <c r="B7" s="245" t="s">
        <v>792</v>
      </c>
      <c r="C7" s="235"/>
      <c r="D7" s="235"/>
      <c r="E7" s="235"/>
      <c r="F7" s="235"/>
      <c r="G7" s="10">
        <f t="shared" si="1"/>
        <v>0</v>
      </c>
      <c r="H7" s="235"/>
      <c r="I7" s="235"/>
      <c r="J7" s="252"/>
      <c r="K7" s="252"/>
      <c r="L7" s="10">
        <f t="shared" si="2"/>
        <v>0</v>
      </c>
      <c r="M7" s="235"/>
      <c r="N7" s="235"/>
      <c r="O7" s="252"/>
      <c r="P7" s="252"/>
      <c r="Q7" s="244"/>
      <c r="R7" s="234"/>
      <c r="S7" s="88"/>
      <c r="T7" s="121" t="str">
        <v/>
      </c>
      <c r="U7" s="1" t="str">
        <v/>
      </c>
      <c r="W7" t="str">
        <v/>
      </c>
      <c r="Y7" s="25">
        <f t="shared" si="3"/>
        <v>45626</v>
      </c>
      <c r="Z7" s="25" t="str">
        <f t="shared" si="4"/>
        <v/>
      </c>
    </row>
    <row r="8" spans="1:27" x14ac:dyDescent="0.2">
      <c r="B8" s="245" t="s">
        <v>792</v>
      </c>
      <c r="C8" s="235"/>
      <c r="D8" s="235"/>
      <c r="E8" s="235"/>
      <c r="F8" s="235"/>
      <c r="G8" s="10">
        <f t="shared" si="1"/>
        <v>0</v>
      </c>
      <c r="H8" s="235"/>
      <c r="I8" s="235"/>
      <c r="J8" s="252"/>
      <c r="K8" s="252"/>
      <c r="L8" s="10">
        <f t="shared" si="2"/>
        <v>0</v>
      </c>
      <c r="M8" s="235"/>
      <c r="N8" s="235"/>
      <c r="O8" s="252"/>
      <c r="P8" s="252"/>
      <c r="Q8" s="244"/>
      <c r="R8" s="234"/>
      <c r="S8" s="88"/>
      <c r="T8" s="121" t="str">
        <v/>
      </c>
      <c r="U8" s="1" t="str">
        <v/>
      </c>
      <c r="W8" t="str">
        <v/>
      </c>
      <c r="Y8" s="25">
        <f t="shared" si="3"/>
        <v>45626</v>
      </c>
      <c r="Z8" s="25" t="str">
        <f t="shared" si="4"/>
        <v/>
      </c>
    </row>
    <row r="9" spans="1:27" x14ac:dyDescent="0.2">
      <c r="B9" s="245" t="s">
        <v>792</v>
      </c>
      <c r="C9" s="235"/>
      <c r="D9" s="235"/>
      <c r="E9" s="235"/>
      <c r="F9" s="235"/>
      <c r="G9" s="10">
        <f t="shared" si="1"/>
        <v>0</v>
      </c>
      <c r="H9" s="235"/>
      <c r="I9" s="235"/>
      <c r="J9" s="252"/>
      <c r="K9" s="252"/>
      <c r="L9" s="10">
        <f t="shared" si="2"/>
        <v>0</v>
      </c>
      <c r="M9" s="235"/>
      <c r="N9" s="235"/>
      <c r="O9" s="252"/>
      <c r="P9" s="252"/>
      <c r="Q9" s="244"/>
      <c r="R9" s="234"/>
      <c r="S9" s="88"/>
      <c r="T9" s="121" t="str">
        <v/>
      </c>
      <c r="U9" s="1" t="str">
        <v/>
      </c>
      <c r="W9" t="str">
        <v/>
      </c>
      <c r="Y9" s="25">
        <f t="shared" si="3"/>
        <v>45626</v>
      </c>
      <c r="Z9" s="25" t="str">
        <f t="shared" si="4"/>
        <v/>
      </c>
    </row>
    <row r="10" spans="1:27" x14ac:dyDescent="0.2">
      <c r="B10" s="245" t="s">
        <v>792</v>
      </c>
      <c r="C10" s="235"/>
      <c r="D10" s="235"/>
      <c r="E10" s="235"/>
      <c r="F10" s="235"/>
      <c r="G10" s="10">
        <f t="shared" si="1"/>
        <v>0</v>
      </c>
      <c r="H10" s="235"/>
      <c r="I10" s="235"/>
      <c r="J10" s="252"/>
      <c r="K10" s="252"/>
      <c r="L10" s="10">
        <f t="shared" si="2"/>
        <v>0</v>
      </c>
      <c r="M10" s="235"/>
      <c r="N10" s="235"/>
      <c r="O10" s="252"/>
      <c r="P10" s="252"/>
      <c r="Q10" s="244"/>
      <c r="R10" s="234"/>
      <c r="S10" s="88"/>
      <c r="T10" s="121" t="str">
        <v/>
      </c>
      <c r="U10" s="1" t="str">
        <v/>
      </c>
      <c r="W10" t="str">
        <v/>
      </c>
      <c r="Y10" s="25">
        <f t="shared" si="3"/>
        <v>45626</v>
      </c>
      <c r="Z10" s="25" t="str">
        <f t="shared" si="4"/>
        <v/>
      </c>
    </row>
    <row r="11" spans="1:27" x14ac:dyDescent="0.2">
      <c r="B11" s="245" t="s">
        <v>792</v>
      </c>
      <c r="C11" s="235"/>
      <c r="D11" s="235"/>
      <c r="E11" s="235"/>
      <c r="F11" s="235"/>
      <c r="G11" s="10">
        <f t="shared" si="1"/>
        <v>0</v>
      </c>
      <c r="H11" s="235"/>
      <c r="I11" s="235"/>
      <c r="J11" s="252"/>
      <c r="K11" s="252"/>
      <c r="L11" s="10">
        <f t="shared" si="2"/>
        <v>0</v>
      </c>
      <c r="M11" s="235"/>
      <c r="N11" s="235"/>
      <c r="O11" s="252"/>
      <c r="P11" s="252"/>
      <c r="Q11" s="244"/>
      <c r="R11" s="234"/>
      <c r="S11" s="88"/>
      <c r="T11" s="121" t="str">
        <v/>
      </c>
      <c r="U11" s="1" t="str">
        <v/>
      </c>
      <c r="W11" t="str">
        <v/>
      </c>
      <c r="Y11" s="25">
        <f t="shared" si="3"/>
        <v>45626</v>
      </c>
      <c r="Z11" s="25" t="str">
        <f t="shared" si="4"/>
        <v/>
      </c>
    </row>
    <row r="12" spans="1:27" ht="15" thickBot="1" x14ac:dyDescent="0.25">
      <c r="O12" s="164"/>
      <c r="P12" s="164"/>
      <c r="T12" s="69" t="str">
        <v/>
      </c>
      <c r="U12" s="1" t="str">
        <v/>
      </c>
      <c r="W12" t="str">
        <v/>
      </c>
    </row>
    <row r="13" spans="1:27" ht="15" thickBot="1" x14ac:dyDescent="0.25">
      <c r="D13" s="68">
        <f t="shared" ref="D13:M13" si="5">SUM(D5:D11)</f>
        <v>0</v>
      </c>
      <c r="E13" s="68">
        <f t="shared" si="5"/>
        <v>0</v>
      </c>
      <c r="F13" s="68">
        <f t="shared" si="5"/>
        <v>0</v>
      </c>
      <c r="G13" s="68">
        <f t="shared" si="5"/>
        <v>0</v>
      </c>
      <c r="H13" s="68">
        <f t="shared" si="5"/>
        <v>0</v>
      </c>
      <c r="I13" s="68">
        <f t="shared" si="5"/>
        <v>0</v>
      </c>
      <c r="J13" s="165">
        <f t="shared" si="5"/>
        <v>0</v>
      </c>
      <c r="K13" s="165">
        <f t="shared" si="5"/>
        <v>0</v>
      </c>
      <c r="L13" s="68">
        <f t="shared" si="5"/>
        <v>0</v>
      </c>
      <c r="M13" s="68">
        <f t="shared" si="5"/>
        <v>0</v>
      </c>
      <c r="N13" s="68">
        <f>SUM(N5:N11)</f>
        <v>0</v>
      </c>
      <c r="O13" s="165">
        <f t="shared" ref="O13:P13" si="6">SUM(O5:O11)</f>
        <v>0</v>
      </c>
      <c r="P13" s="165">
        <f t="shared" si="6"/>
        <v>0</v>
      </c>
    </row>
    <row r="15" spans="1:27" ht="15.75" x14ac:dyDescent="0.25">
      <c r="B15" s="70" t="s">
        <v>1630</v>
      </c>
    </row>
    <row r="16" spans="1:27" x14ac:dyDescent="0.2">
      <c r="B16" s="13" t="str">
        <f>HYPERLINK("#'Income statement disclosures'!B184",'Income statement disclosures'!B184)</f>
        <v>Foreign income</v>
      </c>
      <c r="C16" s="10"/>
      <c r="D16" s="10">
        <f>-'Income statement disclosures'!E184</f>
        <v>0</v>
      </c>
    </row>
    <row r="17" spans="1:27" x14ac:dyDescent="0.2">
      <c r="B17" s="13" t="str">
        <f>HYPERLINK("#'Income statement disclosures'!B223",'Income statement disclosures'!B227)</f>
        <v>Foreign income</v>
      </c>
      <c r="C17" s="10"/>
      <c r="D17" s="10">
        <f ca="1">-'Income statement disclosures'!E227</f>
        <v>0</v>
      </c>
    </row>
    <row r="18" spans="1:27" x14ac:dyDescent="0.2">
      <c r="B18" s="13" t="str">
        <f>HYPERLINK("#'Income statement disclosures'!B230",'Income statement disclosures'!B234)</f>
        <v>Royalties receivable - Overseas</v>
      </c>
      <c r="C18" s="10"/>
      <c r="D18" s="10">
        <f ca="1">-'Income statement disclosures'!E234</f>
        <v>0</v>
      </c>
    </row>
    <row r="19" spans="1:27" x14ac:dyDescent="0.2">
      <c r="B19" s="13" t="str">
        <f>HYPERLINK("#'Income statement disclosures'!B231",'Income statement disclosures'!B235)</f>
        <v>Royalties receivable - Overseas - taxable as trading income</v>
      </c>
      <c r="C19" s="10"/>
      <c r="D19" s="10">
        <f ca="1">-'Income statement disclosures'!E235</f>
        <v>0</v>
      </c>
    </row>
    <row r="20" spans="1:27" x14ac:dyDescent="0.2">
      <c r="B20" s="13" t="str">
        <f>HYPERLINK("#'Income statement disclosures'!B232",'Income statement disclosures'!B236)</f>
        <v>Royalties receivable - Overseas - taxable as non-trading income</v>
      </c>
      <c r="C20" s="10"/>
      <c r="D20" s="10">
        <f ca="1">-'Income statement disclosures'!E236</f>
        <v>0</v>
      </c>
    </row>
    <row r="21" spans="1:27" ht="15" thickBot="1" x14ac:dyDescent="0.25"/>
    <row r="22" spans="1:27" ht="15" thickBot="1" x14ac:dyDescent="0.25">
      <c r="D22" s="68">
        <f ca="1">SUM(D15:D20)</f>
        <v>0</v>
      </c>
    </row>
    <row r="23" spans="1:27" x14ac:dyDescent="0.2">
      <c r="B23" s="1" t="str" cm="1">
        <f t="array" aca="1" ref="B23:D23" ca="1">IF(D22=D13,{"","",""},{"Foreign income is expected to match","",1})</f>
        <v/>
      </c>
      <c r="C23" s="121" t="str">
        <f ca="1"/>
        <v/>
      </c>
      <c r="D23" s="121" t="str">
        <f ca="1"/>
        <v/>
      </c>
    </row>
    <row r="24" spans="1:27" ht="29.1" customHeight="1" x14ac:dyDescent="0.2">
      <c r="B24" s="62" t="str">
        <f>Message_confirm_no_movements_label</f>
        <v>Confirm there are no movements in the period</v>
      </c>
      <c r="D24" s="247"/>
      <c r="O24" s="62"/>
      <c r="P24" s="62"/>
      <c r="X24" t="b">
        <f>COUNT($D$6:$E$11,$H$6:$K$11,$M$6:$P$11)&lt;&gt;0</f>
        <v>0</v>
      </c>
      <c r="Y24" s="62">
        <f>ROW()</f>
        <v>24</v>
      </c>
      <c r="Z24" s="62">
        <v>3</v>
      </c>
      <c r="AA24" s="39" t="e">
        <f ca="1">IF(DataFlow_Hide_Rows_Enabled,[1]!DCHideRow(SheetName,Y24,X24,Z24),Message_DataFlow_Disabled)</f>
        <v>#NAME?</v>
      </c>
    </row>
    <row r="25" spans="1:27" x14ac:dyDescent="0.2">
      <c r="B25" s="1" t="str">
        <f>IF(D25=1,Message_confirm_no_movements_validation,"")</f>
        <v>Please enter data above, or confirm there are no movements in the period</v>
      </c>
      <c r="D25" s="121" cm="1">
        <f t="array" ref="D25">_xlfn.IFS(AND(NOT(X24),LEN(D24)=0),1,NOT(X24),0,1,"")</f>
        <v>1</v>
      </c>
      <c r="N25" s="62"/>
      <c r="O25" s="62"/>
      <c r="V25" s="62"/>
    </row>
    <row r="26" spans="1:27" x14ac:dyDescent="0.2">
      <c r="B26" s="1"/>
      <c r="C26" s="121"/>
      <c r="D26" s="121"/>
    </row>
    <row r="29" spans="1:27" ht="15.75" hidden="1" thickBot="1" x14ac:dyDescent="0.3">
      <c r="A29" s="14" t="s">
        <v>83</v>
      </c>
    </row>
    <row r="30" spans="1:27" hidden="1" x14ac:dyDescent="0.2">
      <c r="A30" t="s">
        <v>2</v>
      </c>
      <c r="B30" t="e">
        <f ca="1">[1]!DCRefersToSheetName()</f>
        <v>#NAME?</v>
      </c>
    </row>
    <row r="31" spans="1:27" hidden="1" x14ac:dyDescent="0.2">
      <c r="A31" t="s">
        <v>18</v>
      </c>
      <c r="B31" t="e">
        <f ca="1">B30</f>
        <v>#NAME?</v>
      </c>
    </row>
    <row r="32" spans="1:27" hidden="1" x14ac:dyDescent="0.2">
      <c r="A32" t="s">
        <v>107</v>
      </c>
      <c r="B32" t="b">
        <f ca="1">Admin!G86</f>
        <v>1</v>
      </c>
    </row>
    <row r="33" spans="1:18" hidden="1" x14ac:dyDescent="0.2">
      <c r="A33" t="s">
        <v>108</v>
      </c>
      <c r="B33" t="b">
        <f ca="1">Admin!H86</f>
        <v>1</v>
      </c>
    </row>
    <row r="34" spans="1:18" hidden="1" x14ac:dyDescent="0.2">
      <c r="A34" t="s">
        <v>109</v>
      </c>
      <c r="B34" t="b">
        <f>Admin!I86</f>
        <v>1</v>
      </c>
    </row>
    <row r="35" spans="1:18" hidden="1" x14ac:dyDescent="0.2">
      <c r="A35" s="62" t="s">
        <v>507</v>
      </c>
      <c r="B35" s="108">
        <f ca="1">SUM($D$23,$D$25,$T$5:$T$12)</f>
        <v>1</v>
      </c>
    </row>
    <row r="36" spans="1:18" hidden="1" x14ac:dyDescent="0.2">
      <c r="A36" s="62" t="s">
        <v>801</v>
      </c>
      <c r="B36" s="62" t="str">
        <f ca="1">IF(Validation_Count,"Data entry is not complete","")</f>
        <v>Data entry is not complete</v>
      </c>
    </row>
    <row r="37" spans="1:18" hidden="1" x14ac:dyDescent="0.2">
      <c r="A37" t="s">
        <v>1183</v>
      </c>
      <c r="B37" t="b">
        <f ca="1">OR($D$22&lt;&gt;0,$F$13&lt;&gt;0)</f>
        <v>0</v>
      </c>
    </row>
    <row r="38" spans="1:18" ht="15.75" hidden="1" thickBot="1" x14ac:dyDescent="0.3">
      <c r="A38" s="14" t="s">
        <v>737</v>
      </c>
    </row>
    <row r="39" spans="1:18" hidden="1" x14ac:dyDescent="0.2">
      <c r="A39" t="s">
        <v>738</v>
      </c>
    </row>
    <row r="40" spans="1:18" hidden="1" x14ac:dyDescent="0.2">
      <c r="A40" t="s">
        <v>1207</v>
      </c>
      <c r="Q40" t="e">
        <f ca="1">IF(DataFlow_Hide_Cols_Enabled,[1]!DCHideCol(SheetName,COLUMN(),IsClient,1),Message_DataFlow_Disabled)</f>
        <v>#NAME?</v>
      </c>
      <c r="R40" t="e">
        <f ca="1">IF(DataFlow_Hide_Cols_Enabled,[1]!DCHideCol(SheetName,COLUMN(),NOT(Multiple_Business),1),Message_DataFlow_Disabled)</f>
        <v>#NAME?</v>
      </c>
    </row>
    <row r="41" spans="1:18" hidden="1" x14ac:dyDescent="0.2">
      <c r="A41" s="62" t="s">
        <v>889</v>
      </c>
      <c r="L41" s="74">
        <f>COLUMN()</f>
        <v>12</v>
      </c>
      <c r="P41" s="74">
        <f>COLUMN()</f>
        <v>16</v>
      </c>
    </row>
    <row r="42" spans="1:18" hidden="1" x14ac:dyDescent="0.2">
      <c r="A42" s="62" t="s">
        <v>890</v>
      </c>
      <c r="L42" s="74">
        <f>P41-L41+1</f>
        <v>5</v>
      </c>
    </row>
    <row r="43" spans="1:18" hidden="1" x14ac:dyDescent="0.2">
      <c r="A43" s="62" t="s">
        <v>113</v>
      </c>
      <c r="L43" s="74" t="e">
        <f ca="1">IF(DataFlow_Hide_Cols_Enabled,[1]!DCHideCol(SheetName,L41,single_AP,L42),Message_DataFlow_Disabled)</f>
        <v>#NAME?</v>
      </c>
    </row>
    <row r="44" spans="1:18" hidden="1" x14ac:dyDescent="0.2">
      <c r="A44" s="62" t="s">
        <v>114</v>
      </c>
    </row>
  </sheetData>
  <sheetProtection sort="0" autoFilter="0" pivotTables="0"/>
  <conditionalFormatting sqref="B23 B26">
    <cfRule type="iconSet" priority="2">
      <iconSet iconSet="3Symbols" showValue="0" reverse="1">
        <cfvo type="percent" val="0"/>
        <cfvo type="num" val="0" gte="0"/>
        <cfvo type="num" val="1"/>
      </iconSet>
    </cfRule>
  </conditionalFormatting>
  <conditionalFormatting sqref="S5 U5">
    <cfRule type="iconSet" priority="5">
      <iconSet iconSet="3Symbols" showValue="0" reverse="1">
        <cfvo type="percent" val="0"/>
        <cfvo type="num" val="0" gte="0"/>
        <cfvo type="num" val="1"/>
      </iconSet>
    </cfRule>
  </conditionalFormatting>
  <conditionalFormatting sqref="S6:S11 U6:U11">
    <cfRule type="iconSet" priority="4">
      <iconSet iconSet="3Symbols" showValue="0" reverse="1">
        <cfvo type="percent" val="0"/>
        <cfvo type="num" val="0" gte="0"/>
        <cfvo type="num" val="1"/>
      </iconSet>
    </cfRule>
  </conditionalFormatting>
  <dataValidations count="1">
    <dataValidation type="list" allowBlank="1" showInputMessage="1" showErrorMessage="1" sqref="D24" xr:uid="{00000000-0002-0000-3D00-000000000000}">
      <formula1>Message_confirm_no_movements</formula1>
    </dataValidation>
  </dataValidations>
  <hyperlinks>
    <hyperlink ref="A3" location="Index!A1" display="Index" xr:uid="{00000000-0004-0000-3D00-000000000000}"/>
  </hyperlinks>
  <pageMargins left="0.7" right="0.7" top="0.75" bottom="0.75" header="0.3" footer="0.3"/>
  <pageSetup paperSize="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iconSet" priority="3" id="{1EA605CC-3364-4E5C-9AE7-6BDA3C2063FB}">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C23:D23 C26:D26</xm:sqref>
        </x14:conditionalFormatting>
        <x14:conditionalFormatting xmlns:xm="http://schemas.microsoft.com/office/excel/2006/main">
          <x14:cfRule type="iconSet" priority="1" id="{0D0449F6-A62D-49F1-B22B-2AECD7F8EE82}">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D24:D25</xm:sqref>
        </x14:conditionalFormatting>
        <x14:conditionalFormatting xmlns:xm="http://schemas.microsoft.com/office/excel/2006/main">
          <x14:cfRule type="iconSet" priority="6" id="{F5E71398-C350-494A-8EDD-B735683BEB6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T5:T12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3D00-000001000000}">
          <x14:formula1>
            <xm:f>Lists!$BL$4:$BL$9</xm:f>
          </x14:formula1>
          <xm:sqref>C6:C11</xm:sqref>
        </x14:dataValidation>
        <x14:dataValidation type="list" allowBlank="1" showInputMessage="1" showErrorMessage="1" xr:uid="{00000000-0002-0000-3D00-000002000000}">
          <x14:formula1>
            <xm:f>Lists!$BN$4:$BN$11</xm:f>
          </x14:formula1>
          <xm:sqref>Q6:Q11</xm:sqref>
        </x14:dataValidation>
        <x14:dataValidation type="list" allowBlank="1" showInputMessage="1" showErrorMessage="1" xr:uid="{00000000-0002-0000-3D00-000003000000}">
          <x14:formula1>
            <xm:f>_xlfn.ANCHORARRAY('PwC Setup'!$B$74)</xm:f>
          </x14:formula1>
          <xm:sqref>R6:R11</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AD007-D78D-43F6-B7EA-2F30EEA345B0}">
  <sheetPr>
    <tabColor theme="5" tint="0.79995117038483843"/>
    <pageSetUpPr autoPageBreaks="0" fitToPage="1"/>
  </sheetPr>
  <dimension ref="A1:T44"/>
  <sheetViews>
    <sheetView workbookViewId="0">
      <pane xSplit="2" ySplit="3" topLeftCell="C4" activePane="bottomRight" state="frozen"/>
      <selection pane="topRight"/>
      <selection pane="bottomLeft"/>
      <selection pane="bottomRight" activeCell="C5" sqref="C5"/>
    </sheetView>
  </sheetViews>
  <sheetFormatPr defaultRowHeight="14.25" x14ac:dyDescent="0.2"/>
  <cols>
    <col min="1" max="1" width="7.125" customWidth="1"/>
    <col min="2" max="2" width="50.625" customWidth="1"/>
    <col min="3" max="12" width="15.625" customWidth="1"/>
    <col min="15" max="18" width="0" hidden="1" customWidth="1"/>
  </cols>
  <sheetData>
    <row r="1" spans="1:18" ht="23.25" x14ac:dyDescent="0.35">
      <c r="A1" s="7" t="str">
        <f>+Lists!$L$4</f>
        <v>Entity_0001 - Period end: 30/11/2024</v>
      </c>
    </row>
    <row r="2" spans="1:18" ht="15.75" x14ac:dyDescent="0.25">
      <c r="A2" s="13" t="e">
        <f ca="1">HYPERLINK("#Help!Navigation_"&amp;SUBSTITUTE(SUBSTITUTE(SheetName," ","_"),"&amp;","_"),"Help")</f>
        <v>#NAME?</v>
      </c>
      <c r="H2" s="6"/>
      <c r="O2" t="s">
        <v>1295</v>
      </c>
    </row>
    <row r="3" spans="1:18" s="6" customFormat="1" ht="60.75" thickBot="1" x14ac:dyDescent="0.3">
      <c r="A3" s="11" t="s">
        <v>117</v>
      </c>
      <c r="B3" s="8" t="s">
        <v>785</v>
      </c>
      <c r="C3" s="8" t="s">
        <v>1631</v>
      </c>
      <c r="D3" s="8" t="s">
        <v>1632</v>
      </c>
      <c r="E3" s="8" t="s">
        <v>1633</v>
      </c>
      <c r="F3" s="8" t="s">
        <v>1634</v>
      </c>
      <c r="G3" s="8" t="s">
        <v>1635</v>
      </c>
      <c r="H3" s="8" t="s">
        <v>1636</v>
      </c>
      <c r="I3" s="8" t="s">
        <v>1637</v>
      </c>
      <c r="J3" s="168" t="s">
        <v>1638</v>
      </c>
      <c r="K3" s="8" t="s">
        <v>1362</v>
      </c>
      <c r="L3" s="8" t="s">
        <v>1639</v>
      </c>
      <c r="O3" s="6" t="s">
        <v>1444</v>
      </c>
      <c r="P3" s="6" t="s">
        <v>14</v>
      </c>
      <c r="Q3" s="6" t="s">
        <v>1470</v>
      </c>
      <c r="R3" s="6" t="s">
        <v>580</v>
      </c>
    </row>
    <row r="4" spans="1:18" s="6" customFormat="1" ht="15.75" x14ac:dyDescent="0.25">
      <c r="C4" s="49" t="str">
        <f t="shared" ref="C4:L4" si="0">Currency_Symbol</f>
        <v>£</v>
      </c>
      <c r="D4" s="49" t="str">
        <f t="shared" si="0"/>
        <v>£</v>
      </c>
      <c r="E4" s="49" t="str">
        <f t="shared" si="0"/>
        <v>£</v>
      </c>
      <c r="F4" s="49" t="str">
        <f t="shared" si="0"/>
        <v>£</v>
      </c>
      <c r="G4" s="49" t="str">
        <f t="shared" si="0"/>
        <v>£</v>
      </c>
      <c r="H4" s="49" t="str">
        <f t="shared" si="0"/>
        <v>£</v>
      </c>
      <c r="I4" s="49" t="str">
        <f t="shared" si="0"/>
        <v>£</v>
      </c>
      <c r="J4" s="49" t="str">
        <f t="shared" si="0"/>
        <v>£</v>
      </c>
      <c r="K4" s="49" t="str">
        <f t="shared" si="0"/>
        <v>£</v>
      </c>
      <c r="L4" s="49" t="str">
        <f t="shared" si="0"/>
        <v>£</v>
      </c>
    </row>
    <row r="5" spans="1:18" x14ac:dyDescent="0.2">
      <c r="B5" s="25" t="s">
        <v>1640</v>
      </c>
      <c r="C5" s="235"/>
      <c r="D5" s="235"/>
      <c r="E5" s="235"/>
      <c r="F5" s="235"/>
      <c r="G5" s="235"/>
      <c r="H5" s="235"/>
      <c r="I5" s="235"/>
      <c r="J5" s="235"/>
      <c r="K5" s="235"/>
      <c r="L5" s="10">
        <f>SUM(C5:K5)</f>
        <v>0</v>
      </c>
    </row>
    <row r="6" spans="1:18" x14ac:dyDescent="0.2">
      <c r="B6" s="25" t="s">
        <v>1641</v>
      </c>
      <c r="C6" s="235"/>
      <c r="D6" s="235"/>
      <c r="E6" s="235"/>
      <c r="F6" s="235"/>
      <c r="G6" s="235"/>
      <c r="H6" s="235"/>
      <c r="I6" s="235"/>
      <c r="J6" s="235"/>
      <c r="K6" s="235"/>
      <c r="L6" s="10">
        <f t="shared" ref="L6" si="1">SUM(C6:K6)</f>
        <v>0</v>
      </c>
    </row>
    <row r="7" spans="1:18" ht="15" thickBot="1" x14ac:dyDescent="0.25"/>
    <row r="8" spans="1:18" ht="15" thickBot="1" x14ac:dyDescent="0.25">
      <c r="B8" t="s">
        <v>935</v>
      </c>
      <c r="C8" s="23">
        <f t="shared" ref="C8:L8" si="2">SUM(C5:C6)</f>
        <v>0</v>
      </c>
      <c r="D8" s="23">
        <f t="shared" si="2"/>
        <v>0</v>
      </c>
      <c r="E8" s="23">
        <f t="shared" si="2"/>
        <v>0</v>
      </c>
      <c r="F8" s="23">
        <f t="shared" si="2"/>
        <v>0</v>
      </c>
      <c r="G8" s="23">
        <f t="shared" si="2"/>
        <v>0</v>
      </c>
      <c r="H8" s="23">
        <f t="shared" si="2"/>
        <v>0</v>
      </c>
      <c r="I8" s="23">
        <f t="shared" si="2"/>
        <v>0</v>
      </c>
      <c r="J8" s="23">
        <f t="shared" si="2"/>
        <v>0</v>
      </c>
      <c r="K8" s="23">
        <f t="shared" si="2"/>
        <v>0</v>
      </c>
      <c r="L8" s="23">
        <f t="shared" si="2"/>
        <v>0</v>
      </c>
    </row>
    <row r="10" spans="1:18" ht="29.25" x14ac:dyDescent="0.25">
      <c r="A10" s="6"/>
      <c r="B10" s="5" t="s">
        <v>1642</v>
      </c>
      <c r="C10" s="245" t="s">
        <v>792</v>
      </c>
      <c r="D10" s="69"/>
    </row>
    <row r="11" spans="1:18" ht="29.25" x14ac:dyDescent="0.25">
      <c r="A11" s="6"/>
      <c r="B11" s="5" t="s">
        <v>1643</v>
      </c>
      <c r="D11" s="245" t="s">
        <v>792</v>
      </c>
      <c r="E11" s="245" t="s">
        <v>792</v>
      </c>
      <c r="F11" s="245" t="s">
        <v>792</v>
      </c>
      <c r="G11" s="245" t="s">
        <v>792</v>
      </c>
      <c r="H11" s="245" t="s">
        <v>792</v>
      </c>
      <c r="I11" s="245" t="s">
        <v>792</v>
      </c>
      <c r="J11" s="245" t="s">
        <v>792</v>
      </c>
      <c r="K11" s="245" t="s">
        <v>792</v>
      </c>
    </row>
    <row r="13" spans="1:18" x14ac:dyDescent="0.2">
      <c r="B13" s="1" t="str">
        <f>IF(COUNTIF(C13:K13,"=1"),"Please populate missing TB codes","")</f>
        <v/>
      </c>
      <c r="C13" s="69" t="str" cm="1">
        <f t="array" ref="C13">_xlfn.IFS(NOT(C8),"",AND(C8,LEN(C10)=0),1,1,0)</f>
        <v/>
      </c>
      <c r="D13" s="69" t="str" cm="1">
        <f t="array" ref="D13:K13">_xlfn.IFS(NOT(D8:K8),"",(D8:K8)*(LEN(D11:K11)=0),1,1,0)</f>
        <v/>
      </c>
      <c r="E13" s="69" t="str">
        <v/>
      </c>
      <c r="F13" s="69" t="str">
        <v/>
      </c>
      <c r="G13" s="69" t="str">
        <v/>
      </c>
      <c r="H13" s="69" t="str">
        <v/>
      </c>
      <c r="I13" s="69" t="str">
        <v/>
      </c>
      <c r="J13" s="69" t="str">
        <v/>
      </c>
      <c r="K13" s="69" t="str">
        <v/>
      </c>
    </row>
    <row r="15" spans="1:18" ht="42.75" x14ac:dyDescent="0.2">
      <c r="B15" s="5" t="s">
        <v>1644</v>
      </c>
      <c r="D15" s="235"/>
      <c r="E15" s="235"/>
    </row>
    <row r="17" spans="1:20" ht="42.75" x14ac:dyDescent="0.2">
      <c r="B17" s="5" t="s">
        <v>1645</v>
      </c>
      <c r="I17" s="235"/>
      <c r="J17" s="235"/>
    </row>
    <row r="19" spans="1:20" ht="28.5" x14ac:dyDescent="0.2">
      <c r="B19" s="5" t="s">
        <v>1646</v>
      </c>
    </row>
    <row r="20" spans="1:20" ht="15" x14ac:dyDescent="0.2">
      <c r="B20" s="35" t="s">
        <v>633</v>
      </c>
    </row>
    <row r="22" spans="1:20" ht="15.75" x14ac:dyDescent="0.25">
      <c r="A22" s="6" t="str">
        <f>Message_Reconciliation_Of_Income_Statement_Movement</f>
        <v>Reconciliation of income statement movement</v>
      </c>
    </row>
    <row r="23" spans="1:20" ht="15.75" x14ac:dyDescent="0.25">
      <c r="A23" s="6"/>
      <c r="B23" s="13" t="str">
        <f>HYPERLINK("#'Income statement disclosures'!B227",'Income statement disclosures'!B231)</f>
        <v>RDEC above the line credit - current year</v>
      </c>
      <c r="D23" s="10">
        <f>-'Income statement disclosures'!C231</f>
        <v>0</v>
      </c>
    </row>
    <row r="24" spans="1:20" ht="16.5" thickBot="1" x14ac:dyDescent="0.3">
      <c r="A24" s="6"/>
      <c r="B24" s="13" t="str">
        <f>HYPERLINK("#'Income statement disclosures'!B228",'Income statement disclosures'!B232)</f>
        <v>RDEC above the line credit - prior years</v>
      </c>
      <c r="D24" s="10">
        <f>-'Income statement disclosures'!C232</f>
        <v>0</v>
      </c>
    </row>
    <row r="25" spans="1:20" ht="16.5" thickBot="1" x14ac:dyDescent="0.3">
      <c r="A25" s="6"/>
      <c r="B25" s="13"/>
      <c r="D25" s="23">
        <f>SUM(D23:D24)</f>
        <v>0</v>
      </c>
    </row>
    <row r="26" spans="1:20" ht="15.75" x14ac:dyDescent="0.25">
      <c r="A26" s="6"/>
      <c r="B26" s="1" t="str">
        <f>IF(D26=1,Message_Income_Statement_Is_Expected_To_Match,"")</f>
        <v/>
      </c>
      <c r="D26" s="69">
        <f>IF(D8&lt;&gt;D25,1,0)</f>
        <v>0</v>
      </c>
    </row>
    <row r="27" spans="1:20" ht="15.75" x14ac:dyDescent="0.25">
      <c r="A27" s="6"/>
      <c r="B27" s="1"/>
      <c r="D27" s="69"/>
    </row>
    <row r="28" spans="1:20" ht="29.1" customHeight="1" x14ac:dyDescent="0.2">
      <c r="B28" s="62" t="str">
        <f>Message_confirm_no_movements_label</f>
        <v>Confirm there are no movements in the period</v>
      </c>
      <c r="E28" s="247"/>
      <c r="O28" t="b">
        <f>COUNT($D$5:$K$6,$I$17:$J$17,$D$15:$E$15)&lt;&gt;0</f>
        <v>0</v>
      </c>
      <c r="P28" s="62">
        <f>ROW()</f>
        <v>28</v>
      </c>
      <c r="Q28" s="62">
        <v>3</v>
      </c>
      <c r="R28" s="39" t="e">
        <f ca="1">IF(DataFlow_Hide_Rows_Enabled,[1]!DCHideRow(SheetName,P28,O28,Q28),Message_DataFlow_Disabled)</f>
        <v>#NAME?</v>
      </c>
    </row>
    <row r="29" spans="1:20" x14ac:dyDescent="0.2">
      <c r="B29" s="1" t="str">
        <f>IF(E29=1,Message_confirm_no_movements_validation,"")</f>
        <v>Please enter data above, or confirm there are no movements in the period</v>
      </c>
      <c r="E29" s="121" cm="1">
        <f t="array" ref="E29">_xlfn.IFS(AND(NOT(O28),LEN(E28)=0),1,NOT(O28),0,1,"")</f>
        <v>1</v>
      </c>
      <c r="N29" s="62"/>
      <c r="T29" s="62"/>
    </row>
    <row r="32" spans="1:20" ht="15.75" hidden="1" thickBot="1" x14ac:dyDescent="0.3">
      <c r="A32" s="14" t="s">
        <v>83</v>
      </c>
    </row>
    <row r="33" spans="1:2" hidden="1" x14ac:dyDescent="0.2">
      <c r="A33" t="s">
        <v>2</v>
      </c>
      <c r="B33" t="e">
        <f ca="1">[1]!DCRefersToSheetName()</f>
        <v>#NAME?</v>
      </c>
    </row>
    <row r="34" spans="1:2" hidden="1" x14ac:dyDescent="0.2">
      <c r="A34" t="s">
        <v>18</v>
      </c>
      <c r="B34" t="e">
        <f ca="1">SheetName</f>
        <v>#NAME?</v>
      </c>
    </row>
    <row r="35" spans="1:2" hidden="1" x14ac:dyDescent="0.2">
      <c r="A35" t="s">
        <v>107</v>
      </c>
      <c r="B35" t="b">
        <f ca="1">Admin!G87</f>
        <v>1</v>
      </c>
    </row>
    <row r="36" spans="1:2" hidden="1" x14ac:dyDescent="0.2">
      <c r="A36" t="s">
        <v>108</v>
      </c>
      <c r="B36" t="b">
        <f ca="1">Admin!H87</f>
        <v>1</v>
      </c>
    </row>
    <row r="37" spans="1:2" hidden="1" x14ac:dyDescent="0.2">
      <c r="A37" t="s">
        <v>109</v>
      </c>
      <c r="B37" t="b">
        <f>Admin!I87</f>
        <v>1</v>
      </c>
    </row>
    <row r="38" spans="1:2" hidden="1" x14ac:dyDescent="0.2">
      <c r="A38" t="s">
        <v>736</v>
      </c>
      <c r="B38">
        <f>SUM($D$26,$E$29,$C$13:$K$13)</f>
        <v>1</v>
      </c>
    </row>
    <row r="39" spans="1:2" hidden="1" x14ac:dyDescent="0.2">
      <c r="A39" t="s">
        <v>735</v>
      </c>
      <c r="B39" s="62" t="str">
        <f>IF(Validation_Count,"Data entry is not complete","")</f>
        <v>Data entry is not complete</v>
      </c>
    </row>
    <row r="40" spans="1:2" hidden="1" x14ac:dyDescent="0.2">
      <c r="A40" t="s">
        <v>1183</v>
      </c>
      <c r="B40" t="b">
        <f>OR($C$8&lt;&gt;0,$D$25&lt;&gt;0)</f>
        <v>0</v>
      </c>
    </row>
    <row r="41" spans="1:2" ht="15.75" hidden="1" thickBot="1" x14ac:dyDescent="0.3">
      <c r="A41" s="14" t="s">
        <v>737</v>
      </c>
    </row>
    <row r="42" spans="1:2" hidden="1" x14ac:dyDescent="0.2">
      <c r="A42" t="s">
        <v>738</v>
      </c>
    </row>
    <row r="43" spans="1:2" hidden="1" x14ac:dyDescent="0.2"/>
    <row r="44" spans="1:2" hidden="1" x14ac:dyDescent="0.2">
      <c r="A44" t="s">
        <v>114</v>
      </c>
    </row>
  </sheetData>
  <sheetProtection sort="0" autoFilter="0" pivotTables="0"/>
  <dataValidations count="1">
    <dataValidation type="list" allowBlank="1" showInputMessage="1" showErrorMessage="1" sqref="E28" xr:uid="{00000000-0002-0000-3E00-000000000000}">
      <formula1>Message_confirm_no_movements</formula1>
    </dataValidation>
  </dataValidations>
  <hyperlinks>
    <hyperlink ref="A3" location="Index!A1" display="Index" xr:uid="{00000000-0004-0000-3E00-000000000000}"/>
  </hyperlinks>
  <pageMargins left="0.7" right="0.7" top="0.75" bottom="0.75" header="0.3" footer="0.3"/>
  <pageSetup paperSize="9" fitToHeight="0" orientation="landscape" r:id="rId1"/>
  <extLst>
    <ext xmlns:x14="http://schemas.microsoft.com/office/spreadsheetml/2009/9/main" uri="{78C0D931-6437-407d-A8EE-F0AAD7539E65}">
      <x14:conditionalFormattings>
        <x14:conditionalFormatting xmlns:xm="http://schemas.microsoft.com/office/excel/2006/main">
          <x14:cfRule type="iconSet" priority="3" id="{FAB57BDF-DB01-43C6-9EC6-D6F6C882F01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C13:D13</xm:sqref>
        </x14:conditionalFormatting>
        <x14:conditionalFormatting xmlns:xm="http://schemas.microsoft.com/office/excel/2006/main">
          <x14:cfRule type="iconSet" priority="5" id="{B81BC2D2-5579-4A0A-9EEC-16A9F692E961}">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D10 D26</xm:sqref>
        </x14:conditionalFormatting>
        <x14:conditionalFormatting xmlns:xm="http://schemas.microsoft.com/office/excel/2006/main">
          <x14:cfRule type="iconSet" priority="2" id="{06D59F67-09DD-44D8-A475-8246C4F091F7}">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D27</xm:sqref>
        </x14:conditionalFormatting>
        <x14:conditionalFormatting xmlns:xm="http://schemas.microsoft.com/office/excel/2006/main">
          <x14:cfRule type="iconSet" priority="1" id="{9DA895C7-44C9-4A32-BBEC-07D411D574C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E28:E29</xm:sqref>
        </x14:conditionalFormatting>
        <x14:conditionalFormatting xmlns:xm="http://schemas.microsoft.com/office/excel/2006/main">
          <x14:cfRule type="iconSet" priority="4" id="{3F180C6E-E2B9-40E4-9BA1-CF29E08DA0EF}">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E13:K13</xm:sqref>
        </x14:conditionalFormatting>
      </x14:conditionalFormatting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FFCE3-88AF-4386-867F-DC47DC24178A}">
  <sheetPr>
    <tabColor theme="5" tint="0.79995117038483843"/>
    <pageSetUpPr autoPageBreaks="0" fitToPage="1"/>
  </sheetPr>
  <dimension ref="A1:E11"/>
  <sheetViews>
    <sheetView workbookViewId="0">
      <pane xSplit="2" ySplit="3" topLeftCell="C4" activePane="bottomRight" state="frozen"/>
      <selection pane="topRight"/>
      <selection pane="bottomLeft"/>
      <selection pane="bottomRight" activeCell="B5" sqref="B5"/>
    </sheetView>
  </sheetViews>
  <sheetFormatPr defaultRowHeight="14.25" x14ac:dyDescent="0.2"/>
  <cols>
    <col min="2" max="2" width="52.125" customWidth="1"/>
    <col min="3" max="3" width="25.375" customWidth="1"/>
    <col min="4" max="5" width="15.625" customWidth="1"/>
  </cols>
  <sheetData>
    <row r="1" spans="1:5" ht="23.25" x14ac:dyDescent="0.35">
      <c r="A1" s="7" t="str">
        <f>+Lists!$L$4</f>
        <v>Entity_0001 - Period end: 30/11/2024</v>
      </c>
    </row>
    <row r="2" spans="1:5" x14ac:dyDescent="0.2">
      <c r="A2" s="13"/>
    </row>
    <row r="3" spans="1:5" ht="15.75" thickBot="1" x14ac:dyDescent="0.3">
      <c r="A3" s="58" t="s">
        <v>117</v>
      </c>
      <c r="B3" s="8" t="s">
        <v>1647</v>
      </c>
      <c r="C3" s="8" t="s">
        <v>1648</v>
      </c>
      <c r="D3" s="8" t="s">
        <v>286</v>
      </c>
      <c r="E3" s="8" t="s">
        <v>1649</v>
      </c>
    </row>
    <row r="4" spans="1:5" ht="15" x14ac:dyDescent="0.2">
      <c r="D4" s="49" t="str">
        <f>Currency_Symbol</f>
        <v>£</v>
      </c>
      <c r="E4" s="49" t="str">
        <f>Currency_Symbol</f>
        <v>£</v>
      </c>
    </row>
    <row r="5" spans="1:5" x14ac:dyDescent="0.2">
      <c r="B5" s="234"/>
      <c r="C5" s="234"/>
      <c r="D5" s="235"/>
      <c r="E5" s="235"/>
    </row>
    <row r="6" spans="1:5" x14ac:dyDescent="0.2">
      <c r="B6" s="234"/>
      <c r="C6" s="234"/>
      <c r="D6" s="235"/>
      <c r="E6" s="235"/>
    </row>
    <row r="7" spans="1:5" x14ac:dyDescent="0.2">
      <c r="B7" s="234"/>
      <c r="C7" s="234"/>
      <c r="D7" s="235"/>
      <c r="E7" s="235"/>
    </row>
    <row r="8" spans="1:5" x14ac:dyDescent="0.2">
      <c r="B8" s="234"/>
      <c r="C8" s="234"/>
      <c r="D8" s="235"/>
      <c r="E8" s="235"/>
    </row>
    <row r="9" spans="1:5" x14ac:dyDescent="0.2">
      <c r="B9" s="234"/>
      <c r="C9" s="234"/>
      <c r="D9" s="235"/>
      <c r="E9" s="235"/>
    </row>
    <row r="10" spans="1:5" ht="15" thickBot="1" x14ac:dyDescent="0.25"/>
    <row r="11" spans="1:5" ht="15" thickBot="1" x14ac:dyDescent="0.25">
      <c r="D11" s="23">
        <f>SUM(D4:D10)</f>
        <v>0</v>
      </c>
      <c r="E11" s="23">
        <f>SUM(E4:E10)</f>
        <v>0</v>
      </c>
    </row>
  </sheetData>
  <sheetProtection sort="0" autoFilter="0" pivotTables="0"/>
  <hyperlinks>
    <hyperlink ref="A3" location="Index!A1" display="Index" xr:uid="{00000000-0004-0000-3F00-000000000000}"/>
  </hyperlinks>
  <pageMargins left="0.7" right="0.7" top="0.75" bottom="0.75" header="0.3" footer="0.3"/>
  <pageSetup paperSize="9" fitToHeight="0"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591F8-D14C-4559-99D2-7BF1AE18579B}">
  <sheetPr>
    <tabColor theme="5" tint="0.79995117038483843"/>
    <pageSetUpPr autoPageBreaks="0" fitToPage="1"/>
  </sheetPr>
  <dimension ref="A1:M52"/>
  <sheetViews>
    <sheetView workbookViewId="0">
      <pane xSplit="2" ySplit="3" topLeftCell="C4" activePane="bottomRight" state="frozen"/>
      <selection pane="topRight"/>
      <selection pane="bottomLeft"/>
      <selection pane="bottomRight" activeCell="B6" sqref="B6"/>
    </sheetView>
  </sheetViews>
  <sheetFormatPr defaultRowHeight="14.25" x14ac:dyDescent="0.2"/>
  <cols>
    <col min="1" max="1" width="7.125" customWidth="1"/>
    <col min="2" max="2" width="40.625" customWidth="1"/>
    <col min="3" max="6" width="15.625" customWidth="1"/>
    <col min="7" max="7" width="11.375" customWidth="1"/>
    <col min="8" max="8" width="4.625" style="39" customWidth="1"/>
    <col min="9" max="9" width="28.125" style="39" customWidth="1"/>
    <col min="11" max="13" width="8.625" hidden="1" customWidth="1"/>
  </cols>
  <sheetData>
    <row r="1" spans="1:13" ht="23.25" x14ac:dyDescent="0.35">
      <c r="A1" s="7" t="str">
        <f>+Lists!$L$4</f>
        <v>Entity_0001 - Period end: 30/11/2024</v>
      </c>
    </row>
    <row r="2" spans="1:13" x14ac:dyDescent="0.2">
      <c r="A2" s="13" t="e" cm="1">
        <f t="array" aca="1" ref="A2" ca="1">HYPERLINK("#Help!Navigation_"&amp;SUBSTITUTE(SheetName," ","_"),"Help")</f>
        <v>#NAME?</v>
      </c>
    </row>
    <row r="3" spans="1:13" ht="45.75" thickBot="1" x14ac:dyDescent="0.3">
      <c r="A3" s="11" t="s">
        <v>117</v>
      </c>
      <c r="B3" s="8"/>
      <c r="C3" s="8" t="s">
        <v>1650</v>
      </c>
      <c r="D3" s="8" t="s">
        <v>1651</v>
      </c>
      <c r="I3" s="8" t="str">
        <f>Column_Validation</f>
        <v>Validation</v>
      </c>
      <c r="K3" s="8" t="s">
        <v>1652</v>
      </c>
      <c r="L3" s="8" t="s">
        <v>14</v>
      </c>
      <c r="M3" s="8" t="s">
        <v>580</v>
      </c>
    </row>
    <row r="4" spans="1:13" x14ac:dyDescent="0.2">
      <c r="A4" s="44"/>
      <c r="C4" s="46" t="str">
        <f>Currency_Symbol</f>
        <v>£</v>
      </c>
      <c r="D4" s="46"/>
    </row>
    <row r="5" spans="1:13" ht="15.75" x14ac:dyDescent="0.25">
      <c r="A5" s="6" t="s">
        <v>1653</v>
      </c>
      <c r="H5" s="140" t="str" cm="1">
        <f t="array" ref="H5:I18">_xlfn.IFS((LEN($B$5:$B$18)=0),"",(NOT(ISNUMBER($C$5:$C$18))),_xlfn.HSTACK(1,Message_Enter_A_Value),(NOT(ISNUMBER($D$5:$D$18))),_xlfn.HSTACK(1,Message_Enter_Date),1,"")</f>
        <v/>
      </c>
      <c r="I5" s="39" t="str">
        <v/>
      </c>
    </row>
    <row r="6" spans="1:13" x14ac:dyDescent="0.2">
      <c r="B6" s="234"/>
      <c r="C6" s="235"/>
      <c r="D6" s="234"/>
      <c r="H6" s="69" t="str">
        <v/>
      </c>
      <c r="I6" s="1" t="str">
        <v/>
      </c>
    </row>
    <row r="7" spans="1:13" x14ac:dyDescent="0.2">
      <c r="B7" s="234"/>
      <c r="C7" s="235"/>
      <c r="D7" s="249"/>
      <c r="H7" s="69" t="str">
        <v/>
      </c>
      <c r="I7" s="1" t="str">
        <v/>
      </c>
    </row>
    <row r="8" spans="1:13" x14ac:dyDescent="0.2">
      <c r="B8" s="234"/>
      <c r="C8" s="235"/>
      <c r="D8" s="234"/>
      <c r="H8" s="69" t="str">
        <v/>
      </c>
      <c r="I8" s="1" t="str">
        <v/>
      </c>
    </row>
    <row r="9" spans="1:13" x14ac:dyDescent="0.2">
      <c r="B9" s="234"/>
      <c r="C9" s="235"/>
      <c r="D9" s="234"/>
      <c r="H9" s="69" t="str">
        <v/>
      </c>
      <c r="I9" s="1" t="str">
        <v/>
      </c>
    </row>
    <row r="10" spans="1:13" x14ac:dyDescent="0.2">
      <c r="B10" s="234"/>
      <c r="C10" s="235"/>
      <c r="D10" s="234"/>
      <c r="H10" s="69" t="str">
        <v/>
      </c>
      <c r="I10" s="1" t="str">
        <v/>
      </c>
    </row>
    <row r="11" spans="1:13" x14ac:dyDescent="0.2">
      <c r="H11" s="69" t="str">
        <v/>
      </c>
      <c r="I11" s="1" t="str">
        <v/>
      </c>
    </row>
    <row r="12" spans="1:13" ht="15.75" x14ac:dyDescent="0.25">
      <c r="A12" s="6" t="s">
        <v>1654</v>
      </c>
      <c r="H12" s="69" t="str">
        <v/>
      </c>
      <c r="I12" s="1" t="str">
        <v/>
      </c>
    </row>
    <row r="13" spans="1:13" x14ac:dyDescent="0.2">
      <c r="B13" s="234"/>
      <c r="C13" s="235"/>
      <c r="D13" s="234"/>
      <c r="H13" s="69" t="str">
        <v/>
      </c>
      <c r="I13" s="1" t="str">
        <v/>
      </c>
    </row>
    <row r="14" spans="1:13" x14ac:dyDescent="0.2">
      <c r="B14" s="234"/>
      <c r="C14" s="235"/>
      <c r="D14" s="234"/>
      <c r="H14" s="69" t="str">
        <v/>
      </c>
      <c r="I14" s="1" t="str">
        <v/>
      </c>
    </row>
    <row r="15" spans="1:13" x14ac:dyDescent="0.2">
      <c r="B15" s="234"/>
      <c r="C15" s="235"/>
      <c r="D15" s="234"/>
      <c r="H15" s="69" t="str">
        <v/>
      </c>
      <c r="I15" s="1" t="str">
        <v/>
      </c>
    </row>
    <row r="16" spans="1:13" x14ac:dyDescent="0.2">
      <c r="B16" s="234"/>
      <c r="C16" s="235"/>
      <c r="D16" s="234"/>
      <c r="H16" s="69" t="str">
        <v/>
      </c>
      <c r="I16" s="1" t="str">
        <v/>
      </c>
    </row>
    <row r="17" spans="1:9" x14ac:dyDescent="0.2">
      <c r="B17" s="234"/>
      <c r="C17" s="235"/>
      <c r="D17" s="234"/>
      <c r="H17" s="69" t="str">
        <v/>
      </c>
      <c r="I17" s="1" t="str">
        <v/>
      </c>
    </row>
    <row r="18" spans="1:9" ht="15" thickBot="1" x14ac:dyDescent="0.25">
      <c r="H18" s="39" t="str">
        <v/>
      </c>
      <c r="I18" s="39" t="str">
        <v/>
      </c>
    </row>
    <row r="19" spans="1:9" ht="15" thickBot="1" x14ac:dyDescent="0.25">
      <c r="B19" t="s">
        <v>1655</v>
      </c>
      <c r="C19" s="23">
        <f>SUM(C6:C17)</f>
        <v>0</v>
      </c>
    </row>
    <row r="21" spans="1:9" ht="15.75" x14ac:dyDescent="0.25">
      <c r="A21" s="6" t="s">
        <v>1656</v>
      </c>
      <c r="H21" s="69"/>
      <c r="I21" s="1"/>
    </row>
    <row r="22" spans="1:9" ht="60.75" thickBot="1" x14ac:dyDescent="0.3">
      <c r="A22" s="6"/>
      <c r="C22" s="8" t="s">
        <v>1650</v>
      </c>
      <c r="D22" s="8" t="s">
        <v>1651</v>
      </c>
      <c r="E22" s="8" t="s">
        <v>1657</v>
      </c>
      <c r="F22" s="8" t="s">
        <v>1658</v>
      </c>
      <c r="H22" s="69"/>
      <c r="I22" s="1"/>
    </row>
    <row r="23" spans="1:9" ht="15" x14ac:dyDescent="0.2">
      <c r="C23" s="46" t="str">
        <f>Currency_Symbol</f>
        <v>£</v>
      </c>
      <c r="H23" s="140" t="str" cm="1">
        <f t="array" ref="H23:I29">_xlfn.IFS((LEN($B$23:$B$29)=0),"",(NOT(ISNUMBER($C$23:$C$29))+NOT(ISNUMBER($E$23:$E$29))),_xlfn.HSTACK(1,"Please enter amounts"),(NOT(ISNUMBER($D$23:$D$29))),_xlfn.HSTACK(1,Message_Enter_Date),(LEN($F$23:$F$29)=0),_xlfn.HSTACK(1,"Please enter a territory"),1,"")</f>
        <v/>
      </c>
      <c r="I23" s="1" t="str">
        <v/>
      </c>
    </row>
    <row r="24" spans="1:9" x14ac:dyDescent="0.2">
      <c r="B24" s="234"/>
      <c r="C24" s="235"/>
      <c r="D24" s="234"/>
      <c r="E24" s="235"/>
      <c r="F24" s="234"/>
      <c r="H24" s="69" t="str">
        <v/>
      </c>
      <c r="I24" s="1" t="str">
        <v/>
      </c>
    </row>
    <row r="25" spans="1:9" x14ac:dyDescent="0.2">
      <c r="B25" s="234"/>
      <c r="C25" s="235"/>
      <c r="D25" s="234"/>
      <c r="E25" s="235"/>
      <c r="F25" s="234"/>
      <c r="H25" s="69" t="str">
        <v/>
      </c>
      <c r="I25" s="1" t="str">
        <v/>
      </c>
    </row>
    <row r="26" spans="1:9" x14ac:dyDescent="0.2">
      <c r="B26" s="234"/>
      <c r="C26" s="235"/>
      <c r="D26" s="234"/>
      <c r="E26" s="235"/>
      <c r="F26" s="234"/>
      <c r="H26" s="69" t="str">
        <v/>
      </c>
      <c r="I26" s="1" t="str">
        <v/>
      </c>
    </row>
    <row r="27" spans="1:9" x14ac:dyDescent="0.2">
      <c r="B27" s="234"/>
      <c r="C27" s="235"/>
      <c r="D27" s="234"/>
      <c r="E27" s="235"/>
      <c r="F27" s="234"/>
      <c r="H27" s="69" t="str">
        <v/>
      </c>
      <c r="I27" s="1" t="str">
        <v/>
      </c>
    </row>
    <row r="28" spans="1:9" x14ac:dyDescent="0.2">
      <c r="B28" s="234"/>
      <c r="C28" s="235"/>
      <c r="D28" s="234"/>
      <c r="E28" s="235"/>
      <c r="F28" s="234"/>
      <c r="H28" s="69" t="str">
        <v/>
      </c>
      <c r="I28" s="1" t="str">
        <v/>
      </c>
    </row>
    <row r="29" spans="1:9" ht="15" thickBot="1" x14ac:dyDescent="0.25">
      <c r="H29" s="69" t="str">
        <v/>
      </c>
      <c r="I29" s="1" t="str">
        <v/>
      </c>
    </row>
    <row r="30" spans="1:9" ht="15" thickBot="1" x14ac:dyDescent="0.25">
      <c r="B30" t="s">
        <v>1659</v>
      </c>
      <c r="C30" s="23">
        <f>SUM(C23:C29)</f>
        <v>0</v>
      </c>
    </row>
    <row r="31" spans="1:9" x14ac:dyDescent="0.2">
      <c r="H31"/>
      <c r="I31"/>
    </row>
    <row r="33" spans="1:13" ht="49.5" hidden="1" x14ac:dyDescent="0.2">
      <c r="B33" s="104" t="s">
        <v>1660</v>
      </c>
      <c r="K33" t="e">
        <f ca="1">IF(DataFlow_Hide_Rows_Enabled,[1]!DCHideRow(B42,L33,M33,2),Message_DataFlow_Disabled)</f>
        <v>#NAME?</v>
      </c>
      <c r="L33">
        <f>ROW()</f>
        <v>33</v>
      </c>
      <c r="M33" t="b">
        <f>IF(Setup_Request_HMRC_Online_evidence="Yes",FALSE,TRUE)</f>
        <v>1</v>
      </c>
    </row>
    <row r="34" spans="1:13" ht="15" hidden="1" x14ac:dyDescent="0.2">
      <c r="B34" s="35" t="s">
        <v>633</v>
      </c>
    </row>
    <row r="35" spans="1:13" x14ac:dyDescent="0.2">
      <c r="B35" s="74" t="s">
        <v>936</v>
      </c>
    </row>
    <row r="36" spans="1:13" x14ac:dyDescent="0.2">
      <c r="B36" s="352"/>
      <c r="C36" s="352"/>
    </row>
    <row r="37" spans="1:13" x14ac:dyDescent="0.2">
      <c r="B37" s="352"/>
      <c r="C37" s="352"/>
    </row>
    <row r="38" spans="1:13" x14ac:dyDescent="0.2">
      <c r="B38" s="352"/>
      <c r="C38" s="352"/>
    </row>
    <row r="41" spans="1:13" ht="15.75" hidden="1" thickBot="1" x14ac:dyDescent="0.3">
      <c r="A41" s="14" t="s">
        <v>83</v>
      </c>
    </row>
    <row r="42" spans="1:13" hidden="1" x14ac:dyDescent="0.2">
      <c r="A42" t="s">
        <v>2</v>
      </c>
      <c r="B42" t="e">
        <f ca="1">[1]!DCRefersToSheetName()</f>
        <v>#NAME?</v>
      </c>
    </row>
    <row r="43" spans="1:13" hidden="1" x14ac:dyDescent="0.2">
      <c r="A43" t="s">
        <v>18</v>
      </c>
      <c r="B43" t="e">
        <f ca="1">B42</f>
        <v>#NAME?</v>
      </c>
    </row>
    <row r="44" spans="1:13" hidden="1" x14ac:dyDescent="0.2">
      <c r="A44" t="s">
        <v>107</v>
      </c>
      <c r="B44" t="e">
        <f ca="1">Admin!G78</f>
        <v>#NAME?</v>
      </c>
    </row>
    <row r="45" spans="1:13" hidden="1" x14ac:dyDescent="0.2">
      <c r="A45" t="s">
        <v>108</v>
      </c>
      <c r="B45" t="e">
        <f ca="1">Admin!H78</f>
        <v>#NAME?</v>
      </c>
    </row>
    <row r="46" spans="1:13" hidden="1" x14ac:dyDescent="0.2">
      <c r="A46" t="s">
        <v>109</v>
      </c>
      <c r="B46" t="b">
        <f>Admin!I78</f>
        <v>1</v>
      </c>
    </row>
    <row r="47" spans="1:13" hidden="1" x14ac:dyDescent="0.2">
      <c r="A47" s="62" t="s">
        <v>506</v>
      </c>
      <c r="B47" s="62" t="str">
        <f>IF(Validation_Count,"Data entry is not complete","")</f>
        <v/>
      </c>
      <c r="G47" s="39"/>
    </row>
    <row r="48" spans="1:13" hidden="1" x14ac:dyDescent="0.2">
      <c r="A48" s="62" t="s">
        <v>483</v>
      </c>
      <c r="B48">
        <f>SUM(H5:H29)</f>
        <v>0</v>
      </c>
      <c r="G48" s="39"/>
    </row>
    <row r="49" spans="1:1" hidden="1" x14ac:dyDescent="0.2">
      <c r="A49" t="s">
        <v>1183</v>
      </c>
    </row>
    <row r="50" spans="1:1" ht="15.75" hidden="1" thickBot="1" x14ac:dyDescent="0.3">
      <c r="A50" s="14" t="s">
        <v>737</v>
      </c>
    </row>
    <row r="51" spans="1:1" hidden="1" x14ac:dyDescent="0.2">
      <c r="A51" t="s">
        <v>738</v>
      </c>
    </row>
    <row r="52" spans="1:1" hidden="1" x14ac:dyDescent="0.2">
      <c r="A52" t="s">
        <v>114</v>
      </c>
    </row>
  </sheetData>
  <sheetProtection sort="0" autoFilter="0" pivotTables="0"/>
  <mergeCells count="1">
    <mergeCell ref="B36:C38"/>
  </mergeCells>
  <hyperlinks>
    <hyperlink ref="A3" location="Index!A1" display="Index" xr:uid="{00000000-0004-0000-40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2" id="{068ED3FC-22D9-481F-8138-85153489049D}">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H6:H10</xm:sqref>
        </x14:conditionalFormatting>
        <x14:conditionalFormatting xmlns:xm="http://schemas.microsoft.com/office/excel/2006/main">
          <x14:cfRule type="iconSet" priority="4" id="{960A7A88-A9B8-496B-A8C4-72D982B66C5E}">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H9:H12</xm:sqref>
        </x14:conditionalFormatting>
        <x14:conditionalFormatting xmlns:xm="http://schemas.microsoft.com/office/excel/2006/main">
          <x14:cfRule type="iconSet" priority="1" id="{F546DC82-A784-46CC-A34F-D94A072691A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H13:H17</xm:sqref>
        </x14:conditionalFormatting>
        <x14:conditionalFormatting xmlns:xm="http://schemas.microsoft.com/office/excel/2006/main">
          <x14:cfRule type="iconSet" priority="3" id="{2476D6AB-D56B-4DE5-A0B7-1AB520655505}">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H21:H22 H24:H29</xm:sqref>
        </x14:conditionalFormatting>
      </x14:conditionalFormatting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C15E4-4074-4BB3-84DF-FE7F691EFC57}">
  <sheetPr>
    <tabColor theme="5" tint="0.79995117038483843"/>
    <pageSetUpPr autoPageBreaks="0" fitToPage="1"/>
  </sheetPr>
  <dimension ref="A1:I39"/>
  <sheetViews>
    <sheetView workbookViewId="0">
      <pane xSplit="2" ySplit="3" topLeftCell="C4" activePane="bottomRight" state="frozen"/>
      <selection pane="topRight"/>
      <selection pane="bottomLeft"/>
      <selection pane="bottomRight" activeCell="B7" sqref="B7"/>
    </sheetView>
  </sheetViews>
  <sheetFormatPr defaultRowHeight="14.25" x14ac:dyDescent="0.2"/>
  <cols>
    <col min="1" max="1" width="7.125" customWidth="1"/>
    <col min="2" max="2" width="40.625" customWidth="1"/>
    <col min="3" max="5" width="15.625" customWidth="1"/>
    <col min="6" max="6" width="5.125" customWidth="1"/>
    <col min="7" max="7" width="28.5" customWidth="1"/>
  </cols>
  <sheetData>
    <row r="1" spans="1:7" ht="23.25" x14ac:dyDescent="0.35">
      <c r="A1" s="7" t="str">
        <f>+Lists!$L$4</f>
        <v>Entity_0001 - Period end: 30/11/2024</v>
      </c>
    </row>
    <row r="2" spans="1:7" x14ac:dyDescent="0.2">
      <c r="A2" s="13" t="str" cm="1">
        <f t="array" ref="A2">HYPERLINK("#Help!Navigation_"&amp;SUBSTITUTE(SheetName," ","_"),"Help")</f>
        <v>Help</v>
      </c>
    </row>
    <row r="3" spans="1:7" ht="45.75" thickBot="1" x14ac:dyDescent="0.3">
      <c r="A3" s="11" t="s">
        <v>117</v>
      </c>
      <c r="B3" s="8"/>
      <c r="C3" s="8" t="s">
        <v>1650</v>
      </c>
      <c r="D3" s="8" t="s">
        <v>1651</v>
      </c>
      <c r="F3" s="39"/>
      <c r="G3" s="8" t="str">
        <f>Column_Validation</f>
        <v>Validation</v>
      </c>
    </row>
    <row r="4" spans="1:7" x14ac:dyDescent="0.2">
      <c r="A4" s="44"/>
      <c r="C4" s="46" t="str">
        <f>Currency_Symbol</f>
        <v>£</v>
      </c>
      <c r="D4" s="46"/>
      <c r="F4" s="39"/>
      <c r="G4" s="39"/>
    </row>
    <row r="5" spans="1:7" x14ac:dyDescent="0.2">
      <c r="G5" s="39"/>
    </row>
    <row r="6" spans="1:7" ht="15.75" x14ac:dyDescent="0.25">
      <c r="A6" s="6" t="s">
        <v>1661</v>
      </c>
      <c r="F6" s="140" t="str" cm="1">
        <f t="array" ref="F6:G12">_xlfn.IFS((LEN($B6:$B12)=0),"",(NOT(ISNUMBER($C6:$C12))),_xlfn.HSTACK(1,Message_Enter_A_Value),(NOT(ISNUMBER($D6:$D12))),_xlfn.HSTACK(1,Message_Enter_Date),1,"")</f>
        <v/>
      </c>
      <c r="G6" t="str">
        <v/>
      </c>
    </row>
    <row r="7" spans="1:7" x14ac:dyDescent="0.2">
      <c r="B7" s="234"/>
      <c r="C7" s="235"/>
      <c r="D7" s="234"/>
      <c r="F7" s="69" t="str">
        <v/>
      </c>
      <c r="G7" s="1" t="str">
        <v/>
      </c>
    </row>
    <row r="8" spans="1:7" x14ac:dyDescent="0.2">
      <c r="B8" s="234"/>
      <c r="C8" s="235"/>
      <c r="D8" s="234"/>
      <c r="F8" s="69" t="str">
        <v/>
      </c>
      <c r="G8" s="1" t="str">
        <v/>
      </c>
    </row>
    <row r="9" spans="1:7" x14ac:dyDescent="0.2">
      <c r="B9" s="234"/>
      <c r="C9" s="235"/>
      <c r="D9" s="234"/>
      <c r="F9" s="69" t="str">
        <v/>
      </c>
      <c r="G9" s="1" t="str">
        <v/>
      </c>
    </row>
    <row r="10" spans="1:7" x14ac:dyDescent="0.2">
      <c r="B10" s="234"/>
      <c r="C10" s="235"/>
      <c r="D10" s="234"/>
      <c r="F10" s="69" t="str">
        <v/>
      </c>
      <c r="G10" s="1" t="str">
        <v/>
      </c>
    </row>
    <row r="11" spans="1:7" x14ac:dyDescent="0.2">
      <c r="B11" s="234"/>
      <c r="C11" s="235"/>
      <c r="D11" s="234"/>
      <c r="F11" s="69" t="str">
        <v/>
      </c>
      <c r="G11" s="1" t="str">
        <v/>
      </c>
    </row>
    <row r="12" spans="1:7" ht="15" thickBot="1" x14ac:dyDescent="0.25">
      <c r="F12" t="str">
        <v/>
      </c>
      <c r="G12" t="str">
        <v/>
      </c>
    </row>
    <row r="13" spans="1:7" ht="15" thickBot="1" x14ac:dyDescent="0.25">
      <c r="B13" t="s">
        <v>1659</v>
      </c>
      <c r="C13" s="23">
        <f>SUM(C6:C12)</f>
        <v>0</v>
      </c>
    </row>
    <row r="15" spans="1:7" ht="15.75" x14ac:dyDescent="0.25">
      <c r="A15" s="6" t="s">
        <v>1662</v>
      </c>
      <c r="F15" s="140" t="str" cm="1">
        <f t="array" ref="F15:G21">_xlfn.IFS((LEN($B15:$B21)=0),"",(NOT(ISNUMBER($C15:$C21))),_xlfn.HSTACK(1,Message_Enter_A_Value),(NOT(ISNUMBER($D15:$D21))),_xlfn.HSTACK(1,Message_Enter_Date),1,"")</f>
        <v/>
      </c>
      <c r="G15" t="str">
        <v/>
      </c>
    </row>
    <row r="16" spans="1:7" x14ac:dyDescent="0.2">
      <c r="B16" s="234"/>
      <c r="C16" s="235"/>
      <c r="D16" s="234"/>
      <c r="F16" s="69" t="str">
        <v/>
      </c>
      <c r="G16" s="1" t="str">
        <v/>
      </c>
    </row>
    <row r="17" spans="1:7" x14ac:dyDescent="0.2">
      <c r="B17" s="234"/>
      <c r="C17" s="235"/>
      <c r="D17" s="234"/>
      <c r="F17" s="69" t="str">
        <v/>
      </c>
      <c r="G17" s="1" t="str">
        <v/>
      </c>
    </row>
    <row r="18" spans="1:7" x14ac:dyDescent="0.2">
      <c r="B18" s="234"/>
      <c r="C18" s="235"/>
      <c r="D18" s="234"/>
      <c r="F18" s="69" t="str">
        <v/>
      </c>
      <c r="G18" s="1" t="str">
        <v/>
      </c>
    </row>
    <row r="19" spans="1:7" x14ac:dyDescent="0.2">
      <c r="B19" s="234"/>
      <c r="C19" s="235"/>
      <c r="D19" s="234"/>
      <c r="F19" s="69" t="str">
        <v/>
      </c>
      <c r="G19" s="1" t="str">
        <v/>
      </c>
    </row>
    <row r="20" spans="1:7" x14ac:dyDescent="0.2">
      <c r="B20" s="234"/>
      <c r="C20" s="235"/>
      <c r="D20" s="234"/>
      <c r="F20" s="69" t="str">
        <v/>
      </c>
      <c r="G20" s="1" t="str">
        <v/>
      </c>
    </row>
    <row r="21" spans="1:7" ht="15" thickBot="1" x14ac:dyDescent="0.25">
      <c r="F21" t="str">
        <v/>
      </c>
      <c r="G21" t="str">
        <v/>
      </c>
    </row>
    <row r="22" spans="1:7" ht="15" thickBot="1" x14ac:dyDescent="0.25">
      <c r="B22" t="s">
        <v>1659</v>
      </c>
      <c r="C22" s="23">
        <f>SUM(C15:C21)</f>
        <v>0</v>
      </c>
    </row>
    <row r="25" spans="1:7" x14ac:dyDescent="0.2">
      <c r="B25" s="62" t="s">
        <v>1205</v>
      </c>
    </row>
    <row r="26" spans="1:7" ht="15" x14ac:dyDescent="0.2">
      <c r="B26" s="35" t="s">
        <v>633</v>
      </c>
    </row>
    <row r="27" spans="1:7" x14ac:dyDescent="0.2">
      <c r="B27" s="74" t="s">
        <v>936</v>
      </c>
    </row>
    <row r="28" spans="1:7" x14ac:dyDescent="0.2">
      <c r="B28" s="352"/>
      <c r="C28" s="352"/>
    </row>
    <row r="29" spans="1:7" x14ac:dyDescent="0.2">
      <c r="B29" s="352"/>
      <c r="C29" s="352"/>
    </row>
    <row r="30" spans="1:7" x14ac:dyDescent="0.2">
      <c r="B30" s="352"/>
      <c r="C30" s="352"/>
    </row>
    <row r="32" spans="1:7" ht="15.75" hidden="1" thickBot="1" x14ac:dyDescent="0.3">
      <c r="A32" s="14" t="s">
        <v>83</v>
      </c>
    </row>
    <row r="33" spans="1:9" hidden="1" x14ac:dyDescent="0.2">
      <c r="A33" t="s">
        <v>2</v>
      </c>
      <c r="B33" t="s">
        <v>78</v>
      </c>
    </row>
    <row r="34" spans="1:9" hidden="1" x14ac:dyDescent="0.2">
      <c r="A34" s="62" t="s">
        <v>506</v>
      </c>
      <c r="B34" s="62" t="str">
        <f>IF(Validation_Count,"Data entry is not complete","")</f>
        <v/>
      </c>
      <c r="G34" s="39"/>
      <c r="H34" s="39"/>
      <c r="I34" s="39"/>
    </row>
    <row r="35" spans="1:9" hidden="1" x14ac:dyDescent="0.2">
      <c r="A35" s="62" t="s">
        <v>483</v>
      </c>
      <c r="B35" s="62">
        <f>SUM(F6:F21)</f>
        <v>0</v>
      </c>
      <c r="G35" s="39"/>
      <c r="H35" s="39"/>
      <c r="I35" s="39"/>
    </row>
    <row r="36" spans="1:9" hidden="1" x14ac:dyDescent="0.2">
      <c r="A36" t="s">
        <v>1183</v>
      </c>
    </row>
    <row r="37" spans="1:9" ht="15.75" hidden="1" thickBot="1" x14ac:dyDescent="0.3">
      <c r="A37" s="14" t="s">
        <v>737</v>
      </c>
    </row>
    <row r="38" spans="1:9" hidden="1" x14ac:dyDescent="0.2">
      <c r="A38" t="s">
        <v>738</v>
      </c>
    </row>
    <row r="39" spans="1:9" hidden="1" x14ac:dyDescent="0.2">
      <c r="A39" t="s">
        <v>114</v>
      </c>
    </row>
  </sheetData>
  <sheetProtection sort="0" autoFilter="0" pivotTables="0"/>
  <mergeCells count="1">
    <mergeCell ref="B28:C30"/>
  </mergeCells>
  <hyperlinks>
    <hyperlink ref="A3" location="Index!A1" display="Index" xr:uid="{00000000-0004-0000-41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2" id="{9FA03F8C-06B1-44CE-BAA4-2310B867A1CC}">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F7:F11</xm:sqref>
        </x14:conditionalFormatting>
        <x14:conditionalFormatting xmlns:xm="http://schemas.microsoft.com/office/excel/2006/main">
          <x14:cfRule type="iconSet" priority="1" id="{AFDF55C0-D94B-4E6C-BBD8-B2A3D8CB49D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F16:F20</xm:sqref>
        </x14:conditionalFormatting>
      </x14:conditionalFormatting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A57E-FDE4-4D4D-800D-2816F1B125EA}">
  <sheetPr>
    <tabColor theme="5" tint="0.79995117038483843"/>
    <pageSetUpPr autoPageBreaks="0" fitToPage="1"/>
  </sheetPr>
  <dimension ref="A1:I41"/>
  <sheetViews>
    <sheetView workbookViewId="0">
      <pane xSplit="2" ySplit="3" topLeftCell="C4" activePane="bottomRight" state="frozen"/>
      <selection pane="topRight"/>
      <selection pane="bottomLeft"/>
      <selection pane="bottomRight" activeCell="B7" sqref="B7"/>
    </sheetView>
  </sheetViews>
  <sheetFormatPr defaultRowHeight="14.25" x14ac:dyDescent="0.2"/>
  <cols>
    <col min="1" max="1" width="7.125" customWidth="1"/>
    <col min="2" max="2" width="40.625" customWidth="1"/>
    <col min="3" max="6" width="15.625" customWidth="1"/>
    <col min="8" max="8" width="5.25" customWidth="1"/>
    <col min="9" max="9" width="29.125" customWidth="1"/>
  </cols>
  <sheetData>
    <row r="1" spans="1:9" ht="23.25" x14ac:dyDescent="0.35">
      <c r="A1" s="7" t="str">
        <f>+Lists!$L$4</f>
        <v>Entity_0001 - Period end: 30/11/2024</v>
      </c>
    </row>
    <row r="2" spans="1:9" x14ac:dyDescent="0.2">
      <c r="A2" s="13" t="str">
        <f>HYPERLINK("#Help!Navigation_"&amp;SUBSTITUTE(SUBSTITUTE(SUBSTITUTE(SheetName," ","_"),")",""),"(",""),"Help")</f>
        <v>Help</v>
      </c>
    </row>
    <row r="3" spans="1:9" ht="45.75" thickBot="1" x14ac:dyDescent="0.3">
      <c r="A3" s="11" t="s">
        <v>117</v>
      </c>
      <c r="B3" s="8"/>
      <c r="C3" s="8" t="s">
        <v>1650</v>
      </c>
      <c r="D3" s="8" t="s">
        <v>1651</v>
      </c>
      <c r="H3" s="39"/>
      <c r="I3" s="8" t="str">
        <f>Column_Validation</f>
        <v>Validation</v>
      </c>
    </row>
    <row r="4" spans="1:9" x14ac:dyDescent="0.2">
      <c r="A4" s="44"/>
      <c r="C4" s="46" t="str">
        <f>Currency_Symbol</f>
        <v>£</v>
      </c>
      <c r="D4" s="46"/>
      <c r="H4" s="39"/>
      <c r="I4" s="39"/>
    </row>
    <row r="5" spans="1:9" x14ac:dyDescent="0.2">
      <c r="I5" s="39"/>
    </row>
    <row r="6" spans="1:9" ht="15.75" x14ac:dyDescent="0.25">
      <c r="A6" s="6" t="s">
        <v>1663</v>
      </c>
      <c r="H6" s="140" t="str" cm="1">
        <f t="array" ref="H6:I12">_xlfn.IFS((LEN($B6:$B12)=0),"",(NOT(ISNUMBER($C6:$C12))),_xlfn.HSTACK(1,Message_Enter_A_Value),(NOT(ISNUMBER($D6:$D12))),_xlfn.HSTACK(1,Message_Enter_Date),1,"")</f>
        <v/>
      </c>
      <c r="I6" t="str">
        <v/>
      </c>
    </row>
    <row r="7" spans="1:9" x14ac:dyDescent="0.2">
      <c r="B7" s="234"/>
      <c r="C7" s="235"/>
      <c r="D7" s="234"/>
      <c r="H7" s="69" t="str">
        <v/>
      </c>
      <c r="I7" s="39" t="str">
        <v/>
      </c>
    </row>
    <row r="8" spans="1:9" x14ac:dyDescent="0.2">
      <c r="B8" s="234"/>
      <c r="C8" s="235"/>
      <c r="D8" s="234"/>
      <c r="H8" s="69" t="str">
        <v/>
      </c>
      <c r="I8" s="1" t="str">
        <v/>
      </c>
    </row>
    <row r="9" spans="1:9" ht="15" x14ac:dyDescent="0.2">
      <c r="B9" s="234"/>
      <c r="C9" s="235"/>
      <c r="D9" s="234"/>
      <c r="H9" s="69" t="str">
        <v/>
      </c>
      <c r="I9" s="140" t="str">
        <v/>
      </c>
    </row>
    <row r="10" spans="1:9" x14ac:dyDescent="0.2">
      <c r="B10" s="234"/>
      <c r="C10" s="235"/>
      <c r="D10" s="234"/>
      <c r="H10" s="69" t="str">
        <v/>
      </c>
      <c r="I10" s="1" t="str">
        <v/>
      </c>
    </row>
    <row r="11" spans="1:9" x14ac:dyDescent="0.2">
      <c r="B11" s="234"/>
      <c r="C11" s="235"/>
      <c r="D11" s="234"/>
      <c r="H11" s="69" t="str">
        <v/>
      </c>
      <c r="I11" s="1" t="str">
        <v/>
      </c>
    </row>
    <row r="12" spans="1:9" ht="15" thickBot="1" x14ac:dyDescent="0.25">
      <c r="H12" t="str">
        <v/>
      </c>
      <c r="I12" t="str">
        <v/>
      </c>
    </row>
    <row r="13" spans="1:9" ht="15" thickBot="1" x14ac:dyDescent="0.25">
      <c r="B13" t="s">
        <v>1659</v>
      </c>
      <c r="C13" s="23">
        <f>SUM(C6:C12)</f>
        <v>0</v>
      </c>
    </row>
    <row r="15" spans="1:9" ht="15.75" x14ac:dyDescent="0.25">
      <c r="A15" s="6" t="s">
        <v>1662</v>
      </c>
    </row>
    <row r="16" spans="1:9" ht="30.75" thickBot="1" x14ac:dyDescent="0.3">
      <c r="A16" s="6"/>
      <c r="C16" s="8" t="s">
        <v>1664</v>
      </c>
      <c r="D16" s="8" t="s">
        <v>1665</v>
      </c>
      <c r="E16" s="8" t="s">
        <v>1666</v>
      </c>
      <c r="F16" s="8" t="s">
        <v>1667</v>
      </c>
    </row>
    <row r="17" spans="1:9" ht="15.75" x14ac:dyDescent="0.25">
      <c r="A17" s="6"/>
      <c r="E17" s="48" t="str">
        <f>Currency_Symbol</f>
        <v>£</v>
      </c>
      <c r="H17" s="140" t="str" cm="1">
        <f t="array" ref="H17:I23">_xlfn.IFS((LEN($B17:$B23)=0),"",((LEN($C17:$C23)=0)+(LEN($D17:$D23)=0)),_xlfn.HSTACK(1,"Please enter payer and recipient"),(NOT(ISNUMBER($E17:$E23))),_xlfn.HSTACK(1,Message_Enter_A_Value),(NOT(ISNUMBER($F17:$F23))),_xlfn.HSTACK(1,Message_Enter_Date),1,"")</f>
        <v/>
      </c>
      <c r="I17" t="str">
        <v/>
      </c>
    </row>
    <row r="18" spans="1:9" x14ac:dyDescent="0.2">
      <c r="B18" s="234"/>
      <c r="C18" s="234"/>
      <c r="D18" s="234"/>
      <c r="E18" s="235"/>
      <c r="F18" s="234"/>
      <c r="H18" s="69" t="str">
        <v/>
      </c>
      <c r="I18" s="1" t="str">
        <v/>
      </c>
    </row>
    <row r="19" spans="1:9" x14ac:dyDescent="0.2">
      <c r="B19" s="234"/>
      <c r="C19" s="234"/>
      <c r="D19" s="234"/>
      <c r="E19" s="235"/>
      <c r="F19" s="234"/>
      <c r="H19" s="69" t="str">
        <v/>
      </c>
      <c r="I19" s="1" t="str">
        <v/>
      </c>
    </row>
    <row r="20" spans="1:9" x14ac:dyDescent="0.2">
      <c r="B20" s="234"/>
      <c r="C20" s="234"/>
      <c r="D20" s="234"/>
      <c r="E20" s="235"/>
      <c r="F20" s="234"/>
      <c r="H20" s="69" t="str">
        <v/>
      </c>
      <c r="I20" s="1" t="str">
        <v/>
      </c>
    </row>
    <row r="21" spans="1:9" x14ac:dyDescent="0.2">
      <c r="B21" s="234"/>
      <c r="C21" s="234"/>
      <c r="D21" s="234"/>
      <c r="E21" s="235"/>
      <c r="F21" s="234"/>
      <c r="H21" s="69" t="str">
        <v/>
      </c>
      <c r="I21" s="1" t="str">
        <v/>
      </c>
    </row>
    <row r="22" spans="1:9" x14ac:dyDescent="0.2">
      <c r="B22" s="234"/>
      <c r="C22" s="234"/>
      <c r="D22" s="234"/>
      <c r="E22" s="235"/>
      <c r="F22" s="234"/>
      <c r="H22" s="69" t="str">
        <v/>
      </c>
      <c r="I22" s="1" t="str">
        <v/>
      </c>
    </row>
    <row r="23" spans="1:9" ht="15" thickBot="1" x14ac:dyDescent="0.25">
      <c r="H23" t="str">
        <v/>
      </c>
      <c r="I23" t="str">
        <v/>
      </c>
    </row>
    <row r="24" spans="1:9" ht="15" thickBot="1" x14ac:dyDescent="0.25">
      <c r="B24" t="s">
        <v>1659</v>
      </c>
      <c r="E24" s="23">
        <f>SUM(E17:E23)</f>
        <v>0</v>
      </c>
    </row>
    <row r="27" spans="1:9" x14ac:dyDescent="0.2">
      <c r="B27" s="62" t="s">
        <v>1205</v>
      </c>
    </row>
    <row r="28" spans="1:9" ht="15" x14ac:dyDescent="0.2">
      <c r="B28" s="35" t="s">
        <v>633</v>
      </c>
    </row>
    <row r="29" spans="1:9" x14ac:dyDescent="0.2">
      <c r="B29" s="74" t="s">
        <v>936</v>
      </c>
    </row>
    <row r="30" spans="1:9" x14ac:dyDescent="0.2">
      <c r="B30" s="352"/>
      <c r="C30" s="352"/>
    </row>
    <row r="31" spans="1:9" x14ac:dyDescent="0.2">
      <c r="B31" s="352"/>
      <c r="C31" s="352"/>
    </row>
    <row r="32" spans="1:9" x14ac:dyDescent="0.2">
      <c r="B32" s="352"/>
      <c r="C32" s="352"/>
    </row>
    <row r="34" spans="1:9" ht="15.75" hidden="1" thickBot="1" x14ac:dyDescent="0.3">
      <c r="A34" s="14" t="s">
        <v>83</v>
      </c>
    </row>
    <row r="35" spans="1:9" hidden="1" x14ac:dyDescent="0.2">
      <c r="A35" t="s">
        <v>2</v>
      </c>
      <c r="B35" t="s">
        <v>80</v>
      </c>
    </row>
    <row r="36" spans="1:9" hidden="1" x14ac:dyDescent="0.2">
      <c r="A36" s="62" t="s">
        <v>506</v>
      </c>
      <c r="B36" s="62" t="str">
        <f>IF(Validation_Count,"Data entry is not complete","")</f>
        <v/>
      </c>
      <c r="G36" s="39"/>
      <c r="H36" s="39"/>
      <c r="I36" s="39"/>
    </row>
    <row r="37" spans="1:9" hidden="1" x14ac:dyDescent="0.2">
      <c r="A37" s="62" t="s">
        <v>483</v>
      </c>
      <c r="B37" s="62">
        <f>SUM(H6:H23)</f>
        <v>0</v>
      </c>
      <c r="G37" s="39"/>
      <c r="H37" s="39"/>
      <c r="I37" s="39"/>
    </row>
    <row r="38" spans="1:9" hidden="1" x14ac:dyDescent="0.2">
      <c r="A38" t="s">
        <v>1183</v>
      </c>
    </row>
    <row r="39" spans="1:9" ht="15.75" hidden="1" thickBot="1" x14ac:dyDescent="0.3">
      <c r="A39" s="14" t="s">
        <v>737</v>
      </c>
    </row>
    <row r="40" spans="1:9" hidden="1" x14ac:dyDescent="0.2">
      <c r="A40" t="s">
        <v>738</v>
      </c>
    </row>
    <row r="41" spans="1:9" hidden="1" x14ac:dyDescent="0.2">
      <c r="A41" t="s">
        <v>114</v>
      </c>
    </row>
  </sheetData>
  <sheetProtection sort="0" autoFilter="0" pivotTables="0"/>
  <mergeCells count="1">
    <mergeCell ref="B30:C32"/>
  </mergeCells>
  <hyperlinks>
    <hyperlink ref="A3" location="Index!A1" display="Index" xr:uid="{00000000-0004-0000-4200-000000000000}"/>
  </hyperlinks>
  <pageMargins left="0.7" right="0.7" top="0.75" bottom="0.75" header="0.3" footer="0.3"/>
  <pageSetup paperSize="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2" id="{B671EBCD-7209-4EF1-BDA5-F143578F2CB0}">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H7:H11</xm:sqref>
        </x14:conditionalFormatting>
        <x14:conditionalFormatting xmlns:xm="http://schemas.microsoft.com/office/excel/2006/main">
          <x14:cfRule type="iconSet" priority="1" id="{F01E0A7D-83A1-407C-BCC7-49E666015956}">
            <x14:iconSet iconSet="3Symbols" showValue="0" custom="1">
              <x14:cfvo type="percent">
                <xm:f>0</xm:f>
              </x14:cfvo>
              <x14:cfvo type="num" gte="0">
                <xm:f>-1</xm:f>
              </x14:cfvo>
              <x14:cfvo type="num" gte="0">
                <xm:f>0</xm:f>
              </x14:cfvo>
              <x14:cfIcon iconSet="3Symbols" iconId="1"/>
              <x14:cfIcon iconSet="3Symbols" iconId="2"/>
              <x14:cfIcon iconSet="3Symbols" iconId="0"/>
            </x14:iconSet>
          </x14:cfRule>
          <xm:sqref>H18:H22</xm:sqref>
        </x14:conditionalFormatting>
      </x14:conditionalFormatting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BBCB9-7B85-4F54-A7DE-18C556F81C9C}">
  <sheetPr>
    <pageSetUpPr autoPageBreaks="0"/>
  </sheetPr>
  <dimension ref="A1:K87"/>
  <sheetViews>
    <sheetView workbookViewId="0">
      <pane xSplit="1" ySplit="4" topLeftCell="B5" activePane="bottomRight" state="frozen"/>
      <selection pane="topRight" activeCell="A44" sqref="A44"/>
      <selection pane="bottomLeft" activeCell="A44" sqref="A44"/>
      <selection pane="bottomRight"/>
    </sheetView>
  </sheetViews>
  <sheetFormatPr defaultRowHeight="14.25" x14ac:dyDescent="0.2"/>
  <cols>
    <col min="1" max="1" width="40.625" customWidth="1"/>
    <col min="2" max="2" width="12.875" customWidth="1"/>
    <col min="3" max="3" width="12.875" style="5" customWidth="1"/>
    <col min="4" max="5" width="12.875" customWidth="1"/>
    <col min="6" max="6" width="21.125" customWidth="1"/>
    <col min="7" max="7" width="11.625" customWidth="1"/>
    <col min="8" max="8" width="11.375" customWidth="1"/>
    <col min="9" max="9" width="11.125" customWidth="1"/>
  </cols>
  <sheetData>
    <row r="1" spans="1:5" ht="23.25" x14ac:dyDescent="0.35">
      <c r="A1" s="7" t="str">
        <f>+Lists!$L$4</f>
        <v>Entity_0001 - Period end: 30/11/2024</v>
      </c>
    </row>
    <row r="2" spans="1:5" x14ac:dyDescent="0.2">
      <c r="A2" s="2" t="s">
        <v>459</v>
      </c>
    </row>
    <row r="3" spans="1:5" x14ac:dyDescent="0.2">
      <c r="A3" s="18" t="s">
        <v>117</v>
      </c>
    </row>
    <row r="4" spans="1:5" ht="30.75" thickBot="1" x14ac:dyDescent="0.3">
      <c r="A4" s="8" t="s">
        <v>1668</v>
      </c>
      <c r="B4" s="8" t="s">
        <v>1669</v>
      </c>
      <c r="C4" s="8" t="s">
        <v>7</v>
      </c>
      <c r="E4" s="22" t="s">
        <v>1670</v>
      </c>
    </row>
    <row r="5" spans="1:5" ht="15.75" x14ac:dyDescent="0.25">
      <c r="A5" s="6" t="s">
        <v>1671</v>
      </c>
      <c r="C5" t="s">
        <v>1672</v>
      </c>
    </row>
    <row r="6" spans="1:5" x14ac:dyDescent="0.2">
      <c r="A6" t="s">
        <v>1673</v>
      </c>
      <c r="B6" t="s">
        <v>2557</v>
      </c>
      <c r="C6"/>
    </row>
    <row r="7" spans="1:5" x14ac:dyDescent="0.2">
      <c r="A7" t="s">
        <v>1674</v>
      </c>
      <c r="B7" t="s">
        <v>2555</v>
      </c>
      <c r="C7"/>
    </row>
    <row r="8" spans="1:5" x14ac:dyDescent="0.2">
      <c r="A8" t="s">
        <v>1675</v>
      </c>
      <c r="B8" t="s">
        <v>2556</v>
      </c>
      <c r="C8" t="s">
        <v>1676</v>
      </c>
    </row>
    <row r="9" spans="1:5" x14ac:dyDescent="0.2">
      <c r="A9" t="s">
        <v>1677</v>
      </c>
      <c r="B9" t="s">
        <v>2566</v>
      </c>
      <c r="C9" t="s">
        <v>1678</v>
      </c>
    </row>
    <row r="10" spans="1:5" x14ac:dyDescent="0.2">
      <c r="A10" t="s">
        <v>1679</v>
      </c>
      <c r="B10" t="s">
        <v>2564</v>
      </c>
      <c r="C10" t="s">
        <v>1680</v>
      </c>
    </row>
    <row r="11" spans="1:5" x14ac:dyDescent="0.2">
      <c r="A11" t="s">
        <v>1681</v>
      </c>
      <c r="B11" t="s">
        <v>2554</v>
      </c>
      <c r="C11"/>
    </row>
    <row r="12" spans="1:5" x14ac:dyDescent="0.2">
      <c r="A12" t="s">
        <v>1682</v>
      </c>
      <c r="B12">
        <v>2026</v>
      </c>
      <c r="C12"/>
    </row>
    <row r="13" spans="1:5" x14ac:dyDescent="0.2">
      <c r="A13" t="s">
        <v>1683</v>
      </c>
      <c r="B13" t="s">
        <v>2552</v>
      </c>
      <c r="C13"/>
    </row>
    <row r="14" spans="1:5" x14ac:dyDescent="0.2">
      <c r="A14" t="s">
        <v>1684</v>
      </c>
      <c r="B14" t="s">
        <v>2558</v>
      </c>
      <c r="C14"/>
    </row>
    <row r="15" spans="1:5" x14ac:dyDescent="0.2">
      <c r="A15" t="s">
        <v>1647</v>
      </c>
      <c r="B15" t="s">
        <v>792</v>
      </c>
      <c r="C15"/>
    </row>
    <row r="16" spans="1:5" x14ac:dyDescent="0.2">
      <c r="A16" t="s">
        <v>1685</v>
      </c>
      <c r="B16" t="s">
        <v>2565</v>
      </c>
      <c r="C16"/>
    </row>
    <row r="17" spans="1:5" x14ac:dyDescent="0.2">
      <c r="A17" t="s">
        <v>1686</v>
      </c>
      <c r="B17" t="s">
        <v>792</v>
      </c>
      <c r="C17"/>
    </row>
    <row r="18" spans="1:5" x14ac:dyDescent="0.2">
      <c r="A18" t="s">
        <v>1687</v>
      </c>
      <c r="B18" t="s">
        <v>2551</v>
      </c>
      <c r="C18"/>
    </row>
    <row r="19" spans="1:5" x14ac:dyDescent="0.2">
      <c r="A19" t="s">
        <v>782</v>
      </c>
      <c r="B19" t="s">
        <v>2553</v>
      </c>
      <c r="C19" t="s">
        <v>1688</v>
      </c>
    </row>
    <row r="20" spans="1:5" x14ac:dyDescent="0.2">
      <c r="A20" t="s">
        <v>1689</v>
      </c>
      <c r="B20" t="str">
        <f>SUBSTITUTE(E20,"&lt;RequestID&gt;",RequestID)</f>
        <v>https://trtasso.thomson.com/sp/startSSO.ping?PartnerIdpId=https%3A%2F%2Fsts.windows.net%2F513294a0-3e20-41b2-a970-6d30bf1546fa%2F&amp;TargetResource=https%3A%2f%2femea1.onesourcetax.com%2femea1%2fodf-service%2fapi%2fDataFlowRequest%2fLaunchRequest%3FrequestId%3D0051d906-102e-4c92-8914-2f31b230622a%26type%3Dweb%26culture%3Den-GB</v>
      </c>
      <c r="C20"/>
      <c r="E20" s="13" t="s">
        <v>2164</v>
      </c>
    </row>
    <row r="21" spans="1:5" x14ac:dyDescent="0.2">
      <c r="A21" t="s">
        <v>1690</v>
      </c>
      <c r="B21" t="str">
        <f>SUBSTITUTE(E21,"&lt;RequestID&gt;",RequestID)</f>
        <v>https://trtasso.thomson.com/sp/startSSO.ping?PartnerIdpId=https%3A%2F%2Fsts.windows.net%2F831f8b7b-7bbc-4d34-a62b-7baf9792d24a%2F&amp;TargetResource=https%3A%2f%2femea1.onesourcetax.com%2femea1%2fodf-service%2fapi%2fDataFlowRequest%2fLaunchRequest%3FrequestId%3D0051d906-102e-4c92-8914-2f31b230622a%26type%3Dweb%26culture%3Den-GB</v>
      </c>
      <c r="E21" s="13" t="s">
        <v>2165</v>
      </c>
    </row>
    <row r="22" spans="1:5" x14ac:dyDescent="0.2">
      <c r="A22" t="s">
        <v>1691</v>
      </c>
      <c r="B22" t="str">
        <f>SUBSTITUTE(E22,"&lt;RequestID&gt;",RequestID)</f>
        <v>https://emea1.onesourcetax.com/emea1/home-login/UniversalLogin.aspx?OSTarget=https%3A%2f%2femea1.onesourcetax.com%2femea1%2fodf-service%2fapi%2fDataFlowRequest%2fLaunchRequest%3FrequestId%3D0051d906-102e-4c92-8914-2f31b230622a%26type%3Dweb%26culture%3Den-GB</v>
      </c>
      <c r="E22" s="13" t="s">
        <v>2166</v>
      </c>
    </row>
    <row r="38" spans="1:11" x14ac:dyDescent="0.2">
      <c r="A38" t="s">
        <v>106</v>
      </c>
      <c r="B38" s="2" t="s">
        <v>83</v>
      </c>
    </row>
    <row r="40" spans="1:11" ht="15" x14ac:dyDescent="0.25">
      <c r="A40" s="59" t="s">
        <v>1692</v>
      </c>
    </row>
    <row r="41" spans="1:11" x14ac:dyDescent="0.2">
      <c r="A41" t="s">
        <v>1693</v>
      </c>
      <c r="B41" s="129" t="b">
        <v>0</v>
      </c>
    </row>
    <row r="42" spans="1:11" ht="42.75" x14ac:dyDescent="0.2">
      <c r="A42" s="130" t="s">
        <v>784</v>
      </c>
      <c r="B42" s="130" t="s">
        <v>1694</v>
      </c>
      <c r="C42" s="131" t="s">
        <v>1695</v>
      </c>
      <c r="D42" s="130" t="s">
        <v>1696</v>
      </c>
      <c r="E42" s="130" t="s">
        <v>1697</v>
      </c>
      <c r="F42" s="130" t="e">
        <f ca="1">"Sheet hidden on "&amp;Index!SheetName</f>
        <v>#NAME?</v>
      </c>
      <c r="G42" s="131" t="s">
        <v>1698</v>
      </c>
      <c r="H42" s="131" t="s">
        <v>1699</v>
      </c>
      <c r="I42" s="131" t="s">
        <v>1700</v>
      </c>
      <c r="K42">
        <f>J$4</f>
        <v>0</v>
      </c>
    </row>
    <row r="43" spans="1:11" x14ac:dyDescent="0.2">
      <c r="A43" s="133" t="e">
        <f ca="1">Index!SheetName</f>
        <v>#NAME?</v>
      </c>
      <c r="B43" s="129" t="b">
        <v>0</v>
      </c>
      <c r="C43" s="129" t="b">
        <v>0</v>
      </c>
      <c r="D43" s="129" t="b">
        <v>0</v>
      </c>
      <c r="E43" s="129" t="b">
        <v>0</v>
      </c>
      <c r="F43" t="e">
        <f ca="1">_xlfn.XLOOKUP(A43,Index!S$6:S$106,Index!O$6:O$106,FALSE,0,1)</f>
        <v>#NAME?</v>
      </c>
      <c r="G43" t="e">
        <f t="shared" ref="G43:G69" ca="1" si="0">IF(OR(Disable_All_DataFlow_Hides,B43),FALSE,NOT(OR(C43,F43)))</f>
        <v>#NAME?</v>
      </c>
      <c r="H43" t="e">
        <f t="shared" ref="H43:H69" ca="1" si="1">IF(OR(Disable_All_DataFlow_Hides,B43),FALSE,NOT(OR(D43,F43)))</f>
        <v>#NAME?</v>
      </c>
      <c r="I43" t="b">
        <f>IF(OR(Disable_All_DataFlow_Hides,B43),FALSE,NOT(E43))</f>
        <v>1</v>
      </c>
      <c r="K43">
        <f>J$4</f>
        <v>0</v>
      </c>
    </row>
    <row r="44" spans="1:11" x14ac:dyDescent="0.2">
      <c r="A44" s="133" t="e">
        <f ca="1">'General questionnaire'!SheetName</f>
        <v>#NAME?</v>
      </c>
      <c r="B44" s="129" t="b">
        <v>0</v>
      </c>
      <c r="C44" s="129" t="b">
        <v>0</v>
      </c>
      <c r="D44" s="129" t="b">
        <v>0</v>
      </c>
      <c r="E44" s="129" t="b">
        <v>0</v>
      </c>
      <c r="F44" t="e">
        <f ca="1">_xlfn.XLOOKUP(A44,Index!S$6:S$106,Index!O$6:O$106,FALSE,0,1)</f>
        <v>#NAME?</v>
      </c>
      <c r="G44" t="e">
        <f t="shared" ca="1" si="0"/>
        <v>#NAME?</v>
      </c>
      <c r="H44" t="e">
        <f t="shared" ca="1" si="1"/>
        <v>#NAME?</v>
      </c>
      <c r="I44" t="b">
        <f>IF(OR(Disable_All_DataFlow_Hides,B44),FALSE,NOT(E44))</f>
        <v>1</v>
      </c>
    </row>
    <row r="45" spans="1:11" x14ac:dyDescent="0.2">
      <c r="A45" s="133" t="e">
        <f ca="1">Queries!SheetName</f>
        <v>#NAME?</v>
      </c>
      <c r="B45" s="129" t="b">
        <v>0</v>
      </c>
      <c r="C45" s="129" t="b">
        <v>0</v>
      </c>
      <c r="D45" s="129" t="b">
        <v>0</v>
      </c>
      <c r="E45" s="129" t="b">
        <v>0</v>
      </c>
      <c r="F45" t="e">
        <f ca="1">_xlfn.XLOOKUP(A45,Index!S$6:S$106,Index!O$6:O$106,FALSE,0,1)</f>
        <v>#NAME?</v>
      </c>
      <c r="G45" t="e">
        <f t="shared" ca="1" si="0"/>
        <v>#NAME?</v>
      </c>
      <c r="H45" t="e">
        <f t="shared" ca="1" si="1"/>
        <v>#NAME?</v>
      </c>
      <c r="I45" t="b">
        <f>IF(OR(Disable_All_DataFlow_Hides,B45),FALSE,NOT(E45))</f>
        <v>1</v>
      </c>
    </row>
    <row r="46" spans="1:11" x14ac:dyDescent="0.2">
      <c r="A46" s="133" t="e">
        <f ca="1">'TB and map'!SheetName</f>
        <v>#NAME?</v>
      </c>
      <c r="B46" s="129" t="b">
        <v>0</v>
      </c>
      <c r="C46" s="129" t="b">
        <v>0</v>
      </c>
      <c r="D46" s="129" t="b">
        <v>0</v>
      </c>
      <c r="E46" s="129" t="b">
        <v>0</v>
      </c>
      <c r="F46" t="e">
        <f ca="1">_xlfn.XLOOKUP(A46,Index!S$6:S$106,Index!O$6:O$106,FALSE,0,1)</f>
        <v>#NAME?</v>
      </c>
      <c r="G46" t="e">
        <f t="shared" ca="1" si="0"/>
        <v>#NAME?</v>
      </c>
      <c r="H46" t="e">
        <f t="shared" ca="1" si="1"/>
        <v>#NAME?</v>
      </c>
      <c r="I46" t="b">
        <f>IF(OR(Disable_All_DataFlow_Hides,B46),FALSE,NOT(E46))</f>
        <v>1</v>
      </c>
    </row>
    <row r="47" spans="1:11" x14ac:dyDescent="0.2">
      <c r="A47" s="133" t="e">
        <f ca="1">'TB adjustments'!SheetName</f>
        <v>#NAME?</v>
      </c>
      <c r="B47" s="129" t="b">
        <v>0</v>
      </c>
      <c r="C47" s="129" t="b">
        <v>0</v>
      </c>
      <c r="D47" s="129" t="b">
        <v>0</v>
      </c>
      <c r="E47" s="129" t="b">
        <v>0</v>
      </c>
      <c r="F47" t="e">
        <f ca="1">_xlfn.XLOOKUP(A47,Index!S$6:S$106,Index!O$6:O$106,FALSE,0,1)</f>
        <v>#NAME?</v>
      </c>
      <c r="G47" t="e">
        <f t="shared" ca="1" si="0"/>
        <v>#NAME?</v>
      </c>
      <c r="H47" t="e">
        <f t="shared" ca="1" si="1"/>
        <v>#NAME?</v>
      </c>
      <c r="I47" t="b">
        <f>IF(OR(Disable_All_DataFlow_Hides,B47),FALSE,NOT(E47))</f>
        <v>1</v>
      </c>
    </row>
    <row r="48" spans="1:11" x14ac:dyDescent="0.2">
      <c r="A48" s="133" t="e">
        <f ca="1">'Income statement disclosures'!SheetName</f>
        <v>#NAME?</v>
      </c>
      <c r="B48" s="129" t="b">
        <v>0</v>
      </c>
      <c r="C48" s="129" t="b">
        <v>0</v>
      </c>
      <c r="D48" s="129" t="b">
        <v>0</v>
      </c>
      <c r="E48" s="129" t="b">
        <v>0</v>
      </c>
      <c r="F48" t="e">
        <f ca="1">_xlfn.XLOOKUP(A48,Index!S$6:S$106,Index!O$6:O$106,FALSE,0,1)</f>
        <v>#NAME?</v>
      </c>
      <c r="G48" t="e">
        <f t="shared" ca="1" si="0"/>
        <v>#NAME?</v>
      </c>
      <c r="H48" t="e">
        <f t="shared" ca="1" si="1"/>
        <v>#NAME?</v>
      </c>
      <c r="I48" t="b">
        <f t="shared" ref="I48:I75" si="2">IF(OR(Disable_All_DataFlow_Hides,B48),FALSE,NOT(E48))</f>
        <v>1</v>
      </c>
    </row>
    <row r="49" spans="1:9" x14ac:dyDescent="0.2">
      <c r="A49" s="133" t="e">
        <f ca="1">'Loan relationships summary'!SheetName</f>
        <v>#NAME?</v>
      </c>
      <c r="B49" s="129" t="b">
        <v>0</v>
      </c>
      <c r="C49" s="129" t="b">
        <v>0</v>
      </c>
      <c r="D49" s="129" t="b">
        <v>0</v>
      </c>
      <c r="E49" s="129" t="b">
        <v>0</v>
      </c>
      <c r="F49" t="e">
        <f ca="1">_xlfn.XLOOKUP(A49,Index!S$6:S$106,Index!O$6:O$106,FALSE,0,1)</f>
        <v>#NAME?</v>
      </c>
      <c r="G49" t="e">
        <f t="shared" ca="1" si="0"/>
        <v>#NAME?</v>
      </c>
      <c r="H49" t="e">
        <f t="shared" ca="1" si="1"/>
        <v>#NAME?</v>
      </c>
      <c r="I49" t="b">
        <f t="shared" si="2"/>
        <v>1</v>
      </c>
    </row>
    <row r="50" spans="1:9" x14ac:dyDescent="0.2">
      <c r="A50" s="133" t="e">
        <f ca="1">'Net operating expenses'!SheetName</f>
        <v>#NAME?</v>
      </c>
      <c r="B50" s="129" t="b">
        <v>0</v>
      </c>
      <c r="C50" s="129" t="b">
        <v>0</v>
      </c>
      <c r="D50" s="129" t="b">
        <v>0</v>
      </c>
      <c r="E50" s="129" t="b">
        <v>0</v>
      </c>
      <c r="F50" t="e">
        <f ca="1">_xlfn.XLOOKUP(A50,Index!S$6:S$106,Index!O$6:O$106,FALSE,0,1)</f>
        <v>#NAME?</v>
      </c>
      <c r="G50" t="e">
        <f t="shared" ca="1" si="0"/>
        <v>#NAME?</v>
      </c>
      <c r="H50" t="e">
        <f t="shared" ca="1" si="1"/>
        <v>#NAME?</v>
      </c>
      <c r="I50" t="b">
        <f t="shared" si="2"/>
        <v>1</v>
      </c>
    </row>
    <row r="51" spans="1:9" x14ac:dyDescent="0.2">
      <c r="A51" s="133" t="e">
        <f ca="1">'Legal and professional fees'!SheetName</f>
        <v>#NAME?</v>
      </c>
      <c r="B51" s="129" t="b">
        <v>0</v>
      </c>
      <c r="C51" s="129" t="b">
        <v>0</v>
      </c>
      <c r="D51" s="129" t="b">
        <v>0</v>
      </c>
      <c r="E51" s="129" t="b">
        <v>0</v>
      </c>
      <c r="F51" t="e">
        <f ca="1">_xlfn.XLOOKUP(A51,Index!S$6:S$106,Index!O$6:O$106,FALSE,0,1)</f>
        <v>#NAME?</v>
      </c>
      <c r="G51" t="e">
        <f t="shared" ca="1" si="0"/>
        <v>#NAME?</v>
      </c>
      <c r="H51" t="e">
        <f t="shared" ca="1" si="1"/>
        <v>#NAME?</v>
      </c>
      <c r="I51" t="b">
        <f t="shared" si="2"/>
        <v>1</v>
      </c>
    </row>
    <row r="52" spans="1:9" x14ac:dyDescent="0.2">
      <c r="A52" s="133" t="e">
        <f ca="1">'Entertaining and gifts'!SheetName</f>
        <v>#NAME?</v>
      </c>
      <c r="B52" s="129" t="b">
        <v>0</v>
      </c>
      <c r="C52" s="129" t="b">
        <v>0</v>
      </c>
      <c r="D52" s="129" t="b">
        <v>0</v>
      </c>
      <c r="E52" s="129" t="b">
        <v>0</v>
      </c>
      <c r="F52" t="e">
        <f ca="1">_xlfn.XLOOKUP(A52,Index!S$6:S$106,Index!O$6:O$106,FALSE,0,1)</f>
        <v>#NAME?</v>
      </c>
      <c r="G52" t="e">
        <f t="shared" ca="1" si="0"/>
        <v>#NAME?</v>
      </c>
      <c r="H52" t="e">
        <f t="shared" ca="1" si="1"/>
        <v>#NAME?</v>
      </c>
      <c r="I52" t="b">
        <f t="shared" si="2"/>
        <v>1</v>
      </c>
    </row>
    <row r="53" spans="1:9" x14ac:dyDescent="0.2">
      <c r="A53" s="133" t="e">
        <f ca="1">'Repairs, maintenance etc'!SheetName</f>
        <v>#NAME?</v>
      </c>
      <c r="B53" s="129" t="b">
        <v>0</v>
      </c>
      <c r="C53" s="129" t="b">
        <v>0</v>
      </c>
      <c r="D53" s="129" t="b">
        <v>0</v>
      </c>
      <c r="E53" s="129" t="b">
        <v>0</v>
      </c>
      <c r="F53" t="e">
        <f ca="1">_xlfn.XLOOKUP(A53,Index!S$6:S$106,Index!O$6:O$106,FALSE,0,1)</f>
        <v>#NAME?</v>
      </c>
      <c r="G53" t="e">
        <f t="shared" ca="1" si="0"/>
        <v>#NAME?</v>
      </c>
      <c r="H53" t="e">
        <f t="shared" ca="1" si="1"/>
        <v>#NAME?</v>
      </c>
      <c r="I53" t="b">
        <f t="shared" si="2"/>
        <v>1</v>
      </c>
    </row>
    <row r="54" spans="1:9" x14ac:dyDescent="0.2">
      <c r="A54" s="133" t="e">
        <f ca="1">'Bad debts'!SheetName</f>
        <v>#NAME?</v>
      </c>
      <c r="B54" s="129" t="b">
        <v>0</v>
      </c>
      <c r="C54" s="129" t="b">
        <v>0</v>
      </c>
      <c r="D54" s="129" t="b">
        <v>0</v>
      </c>
      <c r="E54" s="129" t="b">
        <v>0</v>
      </c>
      <c r="F54" t="e">
        <f ca="1">_xlfn.XLOOKUP(A54,Index!S$6:S$106,Index!O$6:O$106,FALSE,0,1)</f>
        <v>#NAME?</v>
      </c>
      <c r="G54" t="e">
        <f t="shared" ca="1" si="0"/>
        <v>#NAME?</v>
      </c>
      <c r="H54" t="e">
        <f t="shared" ca="1" si="1"/>
        <v>#NAME?</v>
      </c>
      <c r="I54" t="b">
        <f t="shared" si="2"/>
        <v>1</v>
      </c>
    </row>
    <row r="55" spans="1:9" x14ac:dyDescent="0.2">
      <c r="A55" s="133" t="e">
        <f ca="1">'Bank charges'!SheetName</f>
        <v>#NAME?</v>
      </c>
      <c r="B55" s="129" t="b">
        <v>0</v>
      </c>
      <c r="C55" s="129" t="b">
        <v>0</v>
      </c>
      <c r="D55" s="129" t="b">
        <v>0</v>
      </c>
      <c r="E55" s="129" t="b">
        <v>0</v>
      </c>
      <c r="F55" t="e">
        <f ca="1">_xlfn.XLOOKUP(A55,Index!S$6:S$106,Index!O$6:O$106,FALSE,0,1)</f>
        <v>#NAME?</v>
      </c>
      <c r="G55" t="e">
        <f t="shared" ca="1" si="0"/>
        <v>#NAME?</v>
      </c>
      <c r="H55" t="e">
        <f t="shared" ca="1" si="1"/>
        <v>#NAME?</v>
      </c>
      <c r="I55" t="b">
        <f t="shared" si="2"/>
        <v>1</v>
      </c>
    </row>
    <row r="56" spans="1:9" x14ac:dyDescent="0.2">
      <c r="A56" s="133" t="e">
        <f ca="1">'Charitable donations'!SheetName</f>
        <v>#NAME?</v>
      </c>
      <c r="B56" s="129" t="b">
        <v>0</v>
      </c>
      <c r="C56" s="129" t="b">
        <v>0</v>
      </c>
      <c r="D56" s="129" t="b">
        <v>0</v>
      </c>
      <c r="E56" s="129" t="b">
        <v>0</v>
      </c>
      <c r="F56" t="e">
        <f ca="1">_xlfn.XLOOKUP(A56,Index!S$6:S$106,Index!O$6:O$106,FALSE,0,1)</f>
        <v>#NAME?</v>
      </c>
      <c r="G56" t="e">
        <f t="shared" ca="1" si="0"/>
        <v>#NAME?</v>
      </c>
      <c r="H56" t="e">
        <f t="shared" ca="1" si="1"/>
        <v>#NAME?</v>
      </c>
      <c r="I56" t="b">
        <f t="shared" si="2"/>
        <v>1</v>
      </c>
    </row>
    <row r="57" spans="1:9" x14ac:dyDescent="0.2">
      <c r="A57" s="133" t="e">
        <f ca="1">'Mapped TB'!SheetName</f>
        <v>#NAME?</v>
      </c>
      <c r="B57" s="129" t="b">
        <v>0</v>
      </c>
      <c r="C57" s="129" t="b">
        <v>0</v>
      </c>
      <c r="D57" s="129" t="b">
        <v>0</v>
      </c>
      <c r="E57" s="129" t="b">
        <v>0</v>
      </c>
      <c r="F57" t="e">
        <f ca="1">_xlfn.XLOOKUP(A57,Index!S$6:S$106,Index!O$6:O$106,FALSE,0,1)</f>
        <v>#NAME?</v>
      </c>
      <c r="G57" t="e">
        <f t="shared" ca="1" si="0"/>
        <v>#NAME?</v>
      </c>
      <c r="H57" t="e">
        <f t="shared" ca="1" si="1"/>
        <v>#NAME?</v>
      </c>
      <c r="I57" t="b">
        <f t="shared" si="2"/>
        <v>1</v>
      </c>
    </row>
    <row r="58" spans="1:9" x14ac:dyDescent="0.2">
      <c r="A58" s="133" t="e">
        <f ca="1">'Interest and foreign exchange'!SheetName</f>
        <v>#NAME?</v>
      </c>
      <c r="B58" s="129" t="b">
        <v>0</v>
      </c>
      <c r="C58" s="129" t="b">
        <v>0</v>
      </c>
      <c r="D58" s="129" t="b">
        <v>0</v>
      </c>
      <c r="E58" s="129" t="b">
        <v>0</v>
      </c>
      <c r="F58" t="e">
        <f ca="1">_xlfn.XLOOKUP(A58,Index!S$6:S$106,Index!O$6:O$106,FALSE,0,1)</f>
        <v>#NAME?</v>
      </c>
      <c r="G58" t="e">
        <f t="shared" ca="1" si="0"/>
        <v>#NAME?</v>
      </c>
      <c r="H58" t="e">
        <f t="shared" ca="1" si="1"/>
        <v>#NAME?</v>
      </c>
      <c r="I58" t="b">
        <f t="shared" si="2"/>
        <v>1</v>
      </c>
    </row>
    <row r="59" spans="1:9" x14ac:dyDescent="0.2">
      <c r="A59" s="133" t="str">
        <f>'Penalties and fines'!SheetName</f>
        <v>Penalties and fines</v>
      </c>
      <c r="B59" s="129" t="b">
        <v>0</v>
      </c>
      <c r="C59" s="129" t="b">
        <v>0</v>
      </c>
      <c r="D59" s="129" t="b">
        <v>0</v>
      </c>
      <c r="E59" s="129" t="b">
        <v>0</v>
      </c>
      <c r="F59" t="b">
        <f ca="1">_xlfn.XLOOKUP(A59,Index!S$6:S$106,Index!O$6:O$106,FALSE,0,1)</f>
        <v>0</v>
      </c>
      <c r="G59" t="b">
        <f t="shared" ca="1" si="0"/>
        <v>1</v>
      </c>
      <c r="H59" t="b">
        <f t="shared" ca="1" si="1"/>
        <v>1</v>
      </c>
      <c r="I59" t="b">
        <f t="shared" si="2"/>
        <v>1</v>
      </c>
    </row>
    <row r="60" spans="1:9" x14ac:dyDescent="0.2">
      <c r="A60" s="133" t="e">
        <f ca="1">'Other income'!SheetName</f>
        <v>#NAME?</v>
      </c>
      <c r="B60" s="129" t="b">
        <v>0</v>
      </c>
      <c r="C60" s="129" t="b">
        <v>0</v>
      </c>
      <c r="D60" s="129" t="b">
        <v>0</v>
      </c>
      <c r="E60" s="129" t="b">
        <v>0</v>
      </c>
      <c r="F60" t="e">
        <f ca="1">_xlfn.XLOOKUP(A60,Index!S$6:S$106,Index!O$6:O$106,FALSE,0,1)</f>
        <v>#NAME?</v>
      </c>
      <c r="G60" t="e">
        <f t="shared" ca="1" si="0"/>
        <v>#NAME?</v>
      </c>
      <c r="H60" t="e">
        <f t="shared" ca="1" si="1"/>
        <v>#NAME?</v>
      </c>
      <c r="I60" t="b">
        <f t="shared" si="2"/>
        <v>1</v>
      </c>
    </row>
    <row r="61" spans="1:9" x14ac:dyDescent="0.2">
      <c r="A61" s="133" t="e">
        <f ca="1">'Other analysis exceptional cost'!SheetName</f>
        <v>#NAME?</v>
      </c>
      <c r="B61" s="129" t="b">
        <v>0</v>
      </c>
      <c r="C61" s="129" t="b">
        <v>0</v>
      </c>
      <c r="D61" s="129" t="b">
        <v>0</v>
      </c>
      <c r="E61" s="129" t="b">
        <v>0</v>
      </c>
      <c r="F61" t="e">
        <f ca="1">_xlfn.XLOOKUP(A61,Index!S$6:S$106,Index!O$6:O$106,FALSE,0,1)</f>
        <v>#NAME?</v>
      </c>
      <c r="G61" t="e">
        <f t="shared" ca="1" si="0"/>
        <v>#NAME?</v>
      </c>
      <c r="H61" t="e">
        <f t="shared" ca="1" si="1"/>
        <v>#NAME?</v>
      </c>
      <c r="I61" t="b">
        <f t="shared" si="2"/>
        <v>1</v>
      </c>
    </row>
    <row r="62" spans="1:9" x14ac:dyDescent="0.2">
      <c r="A62" s="133" t="e">
        <f ca="1">'Irrecoverable VAT'!SheetName</f>
        <v>#NAME?</v>
      </c>
      <c r="B62" s="129" t="b">
        <v>0</v>
      </c>
      <c r="C62" s="129" t="b">
        <v>0</v>
      </c>
      <c r="D62" s="129" t="b">
        <v>0</v>
      </c>
      <c r="E62" s="129" t="b">
        <v>0</v>
      </c>
      <c r="F62" t="e">
        <f ca="1">_xlfn.XLOOKUP(A62,Index!S$6:S$106,Index!O$6:O$106,FALSE,0,1)</f>
        <v>#NAME?</v>
      </c>
      <c r="G62" t="e">
        <f t="shared" ca="1" si="0"/>
        <v>#NAME?</v>
      </c>
      <c r="H62" t="e">
        <f t="shared" ca="1" si="1"/>
        <v>#NAME?</v>
      </c>
      <c r="I62" t="b">
        <f t="shared" si="2"/>
        <v>1</v>
      </c>
    </row>
    <row r="63" spans="1:9" x14ac:dyDescent="0.2">
      <c r="A63" s="133" t="s">
        <v>50</v>
      </c>
      <c r="B63" s="129" t="b">
        <v>0</v>
      </c>
      <c r="C63" s="129" t="b">
        <v>0</v>
      </c>
      <c r="D63" s="129" t="b">
        <v>0</v>
      </c>
      <c r="E63" s="129" t="b">
        <v>0</v>
      </c>
      <c r="F63" t="b">
        <f ca="1">_xlfn.XLOOKUP(A63,Index!S$6:S$106,Index!O$6:O$106,FALSE,0,1)</f>
        <v>0</v>
      </c>
      <c r="G63" t="b">
        <f t="shared" ca="1" si="0"/>
        <v>1</v>
      </c>
      <c r="H63" t="b">
        <f t="shared" ca="1" si="1"/>
        <v>1</v>
      </c>
      <c r="I63" t="b">
        <f t="shared" ref="I63" si="3">IF(OR(Disable_All_DataFlow_Hides,B63),FALSE,NOT(E63))</f>
        <v>1</v>
      </c>
    </row>
    <row r="64" spans="1:9" x14ac:dyDescent="0.2">
      <c r="A64" s="133" t="e">
        <f ca="1">Sundry!SheetName</f>
        <v>#NAME?</v>
      </c>
      <c r="B64" s="129" t="b">
        <v>0</v>
      </c>
      <c r="C64" s="129" t="b">
        <v>0</v>
      </c>
      <c r="D64" s="129" t="b">
        <v>0</v>
      </c>
      <c r="E64" s="129" t="b">
        <v>0</v>
      </c>
      <c r="F64" t="e">
        <f ca="1">_xlfn.XLOOKUP(A64,Index!S$6:S$106,Index!O$6:O$106,FALSE,0,1)</f>
        <v>#NAME?</v>
      </c>
      <c r="G64" t="e">
        <f t="shared" ca="1" si="0"/>
        <v>#NAME?</v>
      </c>
      <c r="H64" t="e">
        <f t="shared" ca="1" si="1"/>
        <v>#NAME?</v>
      </c>
      <c r="I64" t="b">
        <f t="shared" si="2"/>
        <v>1</v>
      </c>
    </row>
    <row r="65" spans="1:9" x14ac:dyDescent="0.2">
      <c r="A65" s="133" t="e">
        <f ca="1">'Tangible asset note'!SheetName</f>
        <v>#NAME?</v>
      </c>
      <c r="B65" s="129" t="b">
        <v>0</v>
      </c>
      <c r="C65" s="129" t="b">
        <v>0</v>
      </c>
      <c r="D65" s="129" t="b">
        <v>0</v>
      </c>
      <c r="E65" s="129" t="b">
        <v>0</v>
      </c>
      <c r="F65" t="e">
        <f ca="1">_xlfn.XLOOKUP(A65,Index!S$6:S$106,Index!O$6:O$106,FALSE,0,1)</f>
        <v>#NAME?</v>
      </c>
      <c r="G65" t="e">
        <f t="shared" ca="1" si="0"/>
        <v>#NAME?</v>
      </c>
      <c r="H65" t="e">
        <f t="shared" ca="1" si="1"/>
        <v>#NAME?</v>
      </c>
      <c r="I65" t="b">
        <f t="shared" si="2"/>
        <v>1</v>
      </c>
    </row>
    <row r="66" spans="1:9" x14ac:dyDescent="0.2">
      <c r="A66" s="133" t="e">
        <f ca="1">'Investment property revaluation'!SheetName</f>
        <v>#NAME?</v>
      </c>
      <c r="B66" s="129" t="b">
        <v>0</v>
      </c>
      <c r="C66" s="129" t="b">
        <v>0</v>
      </c>
      <c r="D66" s="129" t="b">
        <v>0</v>
      </c>
      <c r="E66" s="129" t="b">
        <v>0</v>
      </c>
      <c r="F66" t="e">
        <f ca="1">_xlfn.XLOOKUP(A66,Index!S$6:S$106,Index!O$6:O$106,FALSE,0,1)</f>
        <v>#NAME?</v>
      </c>
      <c r="G66" t="e">
        <f t="shared" ca="1" si="0"/>
        <v>#NAME?</v>
      </c>
      <c r="H66" t="e">
        <f t="shared" ca="1" si="1"/>
        <v>#NAME?</v>
      </c>
      <c r="I66" t="b">
        <f t="shared" si="2"/>
        <v>1</v>
      </c>
    </row>
    <row r="67" spans="1:9" x14ac:dyDescent="0.2">
      <c r="A67" s="133" t="e">
        <f ca="1">'Intangible asset note'!SheetName</f>
        <v>#NAME?</v>
      </c>
      <c r="B67" s="129" t="b">
        <v>0</v>
      </c>
      <c r="C67" s="129" t="b">
        <v>0</v>
      </c>
      <c r="D67" s="129" t="b">
        <v>0</v>
      </c>
      <c r="E67" s="129" t="b">
        <v>0</v>
      </c>
      <c r="F67" t="e">
        <f ca="1">_xlfn.XLOOKUP(A67,Index!S$6:S$106,Index!O$6:O$106,FALSE,0,1)</f>
        <v>#NAME?</v>
      </c>
      <c r="G67" t="e">
        <f t="shared" ca="1" si="0"/>
        <v>#NAME?</v>
      </c>
      <c r="H67" t="e">
        <f t="shared" ca="1" si="1"/>
        <v>#NAME?</v>
      </c>
      <c r="I67" t="b">
        <f t="shared" si="2"/>
        <v>1</v>
      </c>
    </row>
    <row r="68" spans="1:9" x14ac:dyDescent="0.2">
      <c r="A68" s="133" t="e">
        <f ca="1">'Defined benefit pensions'!SheetName</f>
        <v>#NAME?</v>
      </c>
      <c r="B68" s="129" t="b">
        <v>0</v>
      </c>
      <c r="C68" s="129" t="b">
        <v>0</v>
      </c>
      <c r="D68" s="129" t="b">
        <v>0</v>
      </c>
      <c r="E68" s="129" t="b">
        <v>0</v>
      </c>
      <c r="F68" t="e">
        <f ca="1">_xlfn.XLOOKUP(A68,Index!S$6:S$106,Index!O$6:O$106,FALSE,0,1)</f>
        <v>#NAME?</v>
      </c>
      <c r="G68" t="e">
        <f t="shared" ca="1" si="0"/>
        <v>#NAME?</v>
      </c>
      <c r="H68" t="e">
        <f t="shared" ca="1" si="1"/>
        <v>#NAME?</v>
      </c>
      <c r="I68" t="b">
        <f t="shared" si="2"/>
        <v>1</v>
      </c>
    </row>
    <row r="69" spans="1:9" x14ac:dyDescent="0.2">
      <c r="A69" s="133" t="e">
        <f ca="1">'Loan relationships'!SheetName</f>
        <v>#NAME?</v>
      </c>
      <c r="B69" s="129" t="b">
        <v>0</v>
      </c>
      <c r="C69" s="129" t="b">
        <v>0</v>
      </c>
      <c r="D69" s="129" t="b">
        <v>0</v>
      </c>
      <c r="E69" s="129" t="b">
        <v>0</v>
      </c>
      <c r="F69" t="e">
        <f ca="1">_xlfn.XLOOKUP(A69,Index!S$6:S$106,Index!O$6:O$106,FALSE,0,1)</f>
        <v>#NAME?</v>
      </c>
      <c r="G69" t="e">
        <f t="shared" ca="1" si="0"/>
        <v>#NAME?</v>
      </c>
      <c r="H69" t="e">
        <f t="shared" ca="1" si="1"/>
        <v>#NAME?</v>
      </c>
      <c r="I69" t="b">
        <f t="shared" si="2"/>
        <v>1</v>
      </c>
    </row>
    <row r="70" spans="1:9" x14ac:dyDescent="0.2">
      <c r="A70" s="133" t="e">
        <f ca="1">Provisions!SheetName</f>
        <v>#NAME?</v>
      </c>
      <c r="B70" s="129" t="b">
        <v>0</v>
      </c>
      <c r="C70" s="129" t="b">
        <v>0</v>
      </c>
      <c r="D70" s="129" t="b">
        <v>0</v>
      </c>
      <c r="E70" s="129" t="b">
        <v>0</v>
      </c>
      <c r="F70" t="e">
        <f ca="1">_xlfn.XLOOKUP(A70,Index!S$6:S$106,Index!O$6:O$106,FALSE,0,1)</f>
        <v>#NAME?</v>
      </c>
      <c r="G70" t="e">
        <f t="shared" ref="G70:G84" ca="1" si="4">IF(OR(Disable_All_DataFlow_Hides,B70),FALSE,NOT(OR(C70,F70)))</f>
        <v>#NAME?</v>
      </c>
      <c r="H70" t="e">
        <f t="shared" ref="H70:H84" ca="1" si="5">IF(OR(Disable_All_DataFlow_Hides,B70),FALSE,NOT(OR(D70,F70)))</f>
        <v>#NAME?</v>
      </c>
      <c r="I70" t="b">
        <f t="shared" si="2"/>
        <v>1</v>
      </c>
    </row>
    <row r="71" spans="1:9" x14ac:dyDescent="0.2">
      <c r="A71" s="133" t="e">
        <f ca="1">'Tangible asset additions'!SheetName</f>
        <v>#NAME?</v>
      </c>
      <c r="B71" s="129" t="b">
        <v>0</v>
      </c>
      <c r="C71" s="129" t="b">
        <v>0</v>
      </c>
      <c r="D71" s="129" t="b">
        <v>0</v>
      </c>
      <c r="E71" s="129" t="b">
        <v>0</v>
      </c>
      <c r="F71" t="e">
        <f ca="1">_xlfn.XLOOKUP(A71,Index!S$6:S$106,Index!O$6:O$106,FALSE,0,1)</f>
        <v>#NAME?</v>
      </c>
      <c r="G71" t="e">
        <f t="shared" ca="1" si="4"/>
        <v>#NAME?</v>
      </c>
      <c r="H71" t="e">
        <f t="shared" ca="1" si="5"/>
        <v>#NAME?</v>
      </c>
      <c r="I71" t="b">
        <f t="shared" si="2"/>
        <v>1</v>
      </c>
    </row>
    <row r="72" spans="1:9" x14ac:dyDescent="0.2">
      <c r="A72" s="133" t="e">
        <f ca="1">'Tangible asset disposals'!SheetName</f>
        <v>#NAME?</v>
      </c>
      <c r="B72" s="129" t="b">
        <v>0</v>
      </c>
      <c r="C72" s="129" t="b">
        <v>0</v>
      </c>
      <c r="D72" s="129" t="b">
        <v>0</v>
      </c>
      <c r="E72" s="129" t="b">
        <v>0</v>
      </c>
      <c r="F72" t="e">
        <f ca="1">_xlfn.XLOOKUP(A72,Index!S$6:S$106,Index!O$6:O$106,FALSE,0,1)</f>
        <v>#NAME?</v>
      </c>
      <c r="G72" t="e">
        <f t="shared" ca="1" si="4"/>
        <v>#NAME?</v>
      </c>
      <c r="H72" t="e">
        <f t="shared" ca="1" si="5"/>
        <v>#NAME?</v>
      </c>
      <c r="I72" t="b">
        <f t="shared" si="2"/>
        <v>1</v>
      </c>
    </row>
    <row r="73" spans="1:9" x14ac:dyDescent="0.2">
      <c r="A73" s="133" t="e">
        <f ca="1">'Intangible asset disposals'!SheetName</f>
        <v>#NAME?</v>
      </c>
      <c r="B73" s="129" t="b">
        <v>0</v>
      </c>
      <c r="C73" s="129" t="b">
        <v>0</v>
      </c>
      <c r="D73" s="129" t="b">
        <v>0</v>
      </c>
      <c r="E73" s="129" t="b">
        <v>0</v>
      </c>
      <c r="F73" t="e">
        <f ca="1">_xlfn.XLOOKUP(A73,Index!S$6:S$106,Index!O$6:O$106,FALSE,0,1)</f>
        <v>#NAME?</v>
      </c>
      <c r="G73" t="e">
        <f t="shared" ca="1" si="4"/>
        <v>#NAME?</v>
      </c>
      <c r="H73" t="e">
        <f t="shared" ca="1" si="5"/>
        <v>#NAME?</v>
      </c>
      <c r="I73" t="b">
        <f t="shared" si="2"/>
        <v>1</v>
      </c>
    </row>
    <row r="74" spans="1:9" x14ac:dyDescent="0.2">
      <c r="A74" s="132" t="e">
        <f ca="1">'Intangible asset movements'!SheetName</f>
        <v>#NAME?</v>
      </c>
      <c r="B74" s="129" t="b">
        <v>0</v>
      </c>
      <c r="C74" s="129" t="b">
        <v>0</v>
      </c>
      <c r="D74" s="129" t="b">
        <v>0</v>
      </c>
      <c r="E74" s="129" t="b">
        <v>0</v>
      </c>
      <c r="F74" t="e">
        <f ca="1">_xlfn.XLOOKUP(A74,Index!S$6:S$106,Index!O$6:O$106,FALSE,0,1)</f>
        <v>#NAME?</v>
      </c>
      <c r="G74" t="e">
        <f t="shared" ca="1" si="4"/>
        <v>#NAME?</v>
      </c>
      <c r="H74" t="e">
        <f t="shared" ca="1" si="5"/>
        <v>#NAME?</v>
      </c>
      <c r="I74" t="b">
        <f t="shared" si="2"/>
        <v>1</v>
      </c>
    </row>
    <row r="75" spans="1:9" x14ac:dyDescent="0.2">
      <c r="A75" s="133" t="e">
        <f ca="1">'Income statement'!SheetName</f>
        <v>#NAME?</v>
      </c>
      <c r="B75" s="129" t="b">
        <v>0</v>
      </c>
      <c r="C75" s="129" t="b">
        <v>0</v>
      </c>
      <c r="D75" s="129" t="b">
        <v>0</v>
      </c>
      <c r="E75" s="129" t="b">
        <v>0</v>
      </c>
      <c r="F75" t="e">
        <f ca="1">_xlfn.XLOOKUP(A75,Index!S$6:S$106,Index!O$6:O$106,FALSE,0,1)</f>
        <v>#NAME?</v>
      </c>
      <c r="G75" t="e">
        <f t="shared" ca="1" si="4"/>
        <v>#NAME?</v>
      </c>
      <c r="H75" t="e">
        <f t="shared" ca="1" si="5"/>
        <v>#NAME?</v>
      </c>
      <c r="I75" t="b">
        <f t="shared" si="2"/>
        <v>1</v>
      </c>
    </row>
    <row r="76" spans="1:9" x14ac:dyDescent="0.2">
      <c r="A76" s="99" t="e">
        <f ca="1">'Employee share schemes'!SheetName</f>
        <v>#NAME?</v>
      </c>
      <c r="B76" s="129" t="b">
        <v>0</v>
      </c>
      <c r="C76" s="129" t="b">
        <v>0</v>
      </c>
      <c r="D76" s="129" t="b">
        <v>0</v>
      </c>
      <c r="E76" s="129" t="b">
        <v>0</v>
      </c>
      <c r="F76" t="e">
        <f ca="1">_xlfn.XLOOKUP(A76,Index!S$6:S$106,Index!O$6:O$106,FALSE,0,1)</f>
        <v>#NAME?</v>
      </c>
      <c r="G76" t="e">
        <f t="shared" ca="1" si="4"/>
        <v>#NAME?</v>
      </c>
      <c r="H76" t="e">
        <f t="shared" ca="1" si="5"/>
        <v>#NAME?</v>
      </c>
      <c r="I76" t="b">
        <f t="shared" ref="I76:I84" si="6">IF(OR(Disable_All_DataFlow_Hides,B76),FALSE,NOT(E76))</f>
        <v>1</v>
      </c>
    </row>
    <row r="77" spans="1:9" x14ac:dyDescent="0.2">
      <c r="A77" s="133" t="e">
        <f ca="1">'Defined contribution pensions'!SheetName</f>
        <v>#NAME?</v>
      </c>
      <c r="B77" s="129" t="b">
        <v>0</v>
      </c>
      <c r="C77" s="129" t="b">
        <v>0</v>
      </c>
      <c r="D77" s="129" t="b">
        <v>0</v>
      </c>
      <c r="E77" s="129" t="b">
        <v>0</v>
      </c>
      <c r="F77" t="e">
        <f ca="1">_xlfn.XLOOKUP(A77,Index!S$6:S$106,Index!O$6:O$106,FALSE,0,1)</f>
        <v>#NAME?</v>
      </c>
      <c r="G77" t="e">
        <f t="shared" ca="1" si="4"/>
        <v>#NAME?</v>
      </c>
      <c r="H77" t="e">
        <f t="shared" ca="1" si="5"/>
        <v>#NAME?</v>
      </c>
      <c r="I77" t="b">
        <f t="shared" si="6"/>
        <v>1</v>
      </c>
    </row>
    <row r="78" spans="1:9" x14ac:dyDescent="0.2">
      <c r="A78" s="133" t="e">
        <f ca="1">'Corporation tax paid and repaid'!SheetName</f>
        <v>#NAME?</v>
      </c>
      <c r="B78" s="129" t="b">
        <v>0</v>
      </c>
      <c r="C78" s="129" t="b">
        <v>0</v>
      </c>
      <c r="D78" s="129" t="b">
        <v>0</v>
      </c>
      <c r="E78" s="129" t="b">
        <v>0</v>
      </c>
      <c r="F78" t="e">
        <f ca="1">_xlfn.XLOOKUP(A78,Index!S$6:S$106,Index!O$6:O$106,FALSE,0,1)</f>
        <v>#NAME?</v>
      </c>
      <c r="G78" t="e">
        <f t="shared" ca="1" si="4"/>
        <v>#NAME?</v>
      </c>
      <c r="H78" t="e">
        <f t="shared" ca="1" si="5"/>
        <v>#NAME?</v>
      </c>
      <c r="I78" t="b">
        <f t="shared" si="6"/>
        <v>1</v>
      </c>
    </row>
    <row r="79" spans="1:9" x14ac:dyDescent="0.2">
      <c r="A79" s="133" t="e">
        <f ca="1">'Capitalised revenue expenditure'!SheetName</f>
        <v>#NAME?</v>
      </c>
      <c r="B79" s="129" t="b">
        <v>0</v>
      </c>
      <c r="C79" s="129" t="b">
        <v>0</v>
      </c>
      <c r="D79" s="129" t="b">
        <v>0</v>
      </c>
      <c r="E79" s="129" t="b">
        <v>0</v>
      </c>
      <c r="F79" t="e">
        <f ca="1">_xlfn.XLOOKUP(A79,Index!S$6:S$106,Index!O$6:O$106,FALSE,0,1)</f>
        <v>#NAME?</v>
      </c>
      <c r="G79" t="e">
        <f t="shared" ca="1" si="4"/>
        <v>#NAME?</v>
      </c>
      <c r="H79" t="e">
        <f t="shared" ca="1" si="5"/>
        <v>#NAME?</v>
      </c>
      <c r="I79" t="b">
        <f t="shared" si="6"/>
        <v>1</v>
      </c>
    </row>
    <row r="80" spans="1:9" x14ac:dyDescent="0.2">
      <c r="A80" s="133" t="e">
        <f ca="1">'Unpaid remuneration adjustments'!SheetName</f>
        <v>#NAME?</v>
      </c>
      <c r="B80" s="129" t="b">
        <v>0</v>
      </c>
      <c r="C80" s="129" t="b">
        <v>0</v>
      </c>
      <c r="D80" s="129" t="b">
        <v>0</v>
      </c>
      <c r="E80" s="129" t="b">
        <v>0</v>
      </c>
      <c r="F80" t="e">
        <f ca="1">_xlfn.XLOOKUP(A80,Index!S$6:S$106,Index!O$6:O$106,FALSE,0,1)</f>
        <v>#NAME?</v>
      </c>
      <c r="G80" t="e">
        <f t="shared" ca="1" si="4"/>
        <v>#NAME?</v>
      </c>
      <c r="H80" t="e">
        <f t="shared" ca="1" si="5"/>
        <v>#NAME?</v>
      </c>
      <c r="I80" t="b">
        <f t="shared" si="6"/>
        <v>1</v>
      </c>
    </row>
    <row r="81" spans="1:9" x14ac:dyDescent="0.2">
      <c r="A81" s="133" t="e">
        <f ca="1">'Charitable donations UK &amp; EU'!SheetName</f>
        <v>#NAME?</v>
      </c>
      <c r="B81" s="129" t="b">
        <v>0</v>
      </c>
      <c r="C81" s="129" t="b">
        <v>0</v>
      </c>
      <c r="D81" s="129" t="b">
        <v>0</v>
      </c>
      <c r="E81" s="129" t="b">
        <v>0</v>
      </c>
      <c r="F81" t="e">
        <f ca="1">_xlfn.XLOOKUP(A81,Index!S$6:S$106,Index!O$6:O$106,FALSE,0,1)</f>
        <v>#NAME?</v>
      </c>
      <c r="G81" t="e">
        <f t="shared" ca="1" si="4"/>
        <v>#NAME?</v>
      </c>
      <c r="H81" t="e">
        <f t="shared" ca="1" si="5"/>
        <v>#NAME?</v>
      </c>
      <c r="I81" t="b">
        <f t="shared" si="6"/>
        <v>1</v>
      </c>
    </row>
    <row r="82" spans="1:9" x14ac:dyDescent="0.2">
      <c r="A82" s="133" t="e">
        <f ca="1">'Car lease rental restriction'!SheetName</f>
        <v>#NAME?</v>
      </c>
      <c r="B82" s="129" t="b">
        <v>0</v>
      </c>
      <c r="C82" s="129" t="b">
        <v>0</v>
      </c>
      <c r="D82" s="129" t="b">
        <v>0</v>
      </c>
      <c r="E82" s="129" t="b">
        <v>0</v>
      </c>
      <c r="F82" t="e">
        <f ca="1">_xlfn.XLOOKUP(A82,Index!S$6:S$106,Index!O$6:O$106,FALSE,0,1)</f>
        <v>#NAME?</v>
      </c>
      <c r="G82" t="e">
        <f t="shared" ca="1" si="4"/>
        <v>#NAME?</v>
      </c>
      <c r="H82" t="e">
        <f t="shared" ca="1" si="5"/>
        <v>#NAME?</v>
      </c>
      <c r="I82" t="b">
        <f t="shared" si="6"/>
        <v>1</v>
      </c>
    </row>
    <row r="83" spans="1:9" x14ac:dyDescent="0.2">
      <c r="A83" s="133" t="e">
        <f ca="1">'Royalties paid overseas'!SheetName</f>
        <v>#NAME?</v>
      </c>
      <c r="B83" s="129" t="b">
        <v>0</v>
      </c>
      <c r="C83" s="129" t="b">
        <v>0</v>
      </c>
      <c r="D83" s="129" t="b">
        <v>0</v>
      </c>
      <c r="E83" s="129" t="b">
        <v>0</v>
      </c>
      <c r="F83" t="e">
        <f ca="1">_xlfn.XLOOKUP(A83,Index!S$6:S$106,Index!O$6:O$106,FALSE,0,1)</f>
        <v>#NAME?</v>
      </c>
      <c r="G83" t="e">
        <f t="shared" ca="1" si="4"/>
        <v>#NAME?</v>
      </c>
      <c r="H83" t="e">
        <f t="shared" ca="1" si="5"/>
        <v>#NAME?</v>
      </c>
      <c r="I83" t="b">
        <f t="shared" si="6"/>
        <v>1</v>
      </c>
    </row>
    <row r="84" spans="1:9" x14ac:dyDescent="0.2">
      <c r="A84" s="133" t="e">
        <f ca="1">'Capitalised leased assets'!SheetName</f>
        <v>#NAME?</v>
      </c>
      <c r="B84" s="129" t="b">
        <v>0</v>
      </c>
      <c r="C84" s="129" t="b">
        <v>0</v>
      </c>
      <c r="D84" s="129" t="b">
        <v>0</v>
      </c>
      <c r="E84" s="129" t="b">
        <v>0</v>
      </c>
      <c r="F84" t="e">
        <f ca="1">_xlfn.XLOOKUP(A84,Index!S$6:S$106,Index!O$6:O$106,FALSE,0,1)</f>
        <v>#NAME?</v>
      </c>
      <c r="G84" t="e">
        <f t="shared" ca="1" si="4"/>
        <v>#NAME?</v>
      </c>
      <c r="H84" t="e">
        <f t="shared" ca="1" si="5"/>
        <v>#NAME?</v>
      </c>
      <c r="I84" t="b">
        <f t="shared" si="6"/>
        <v>1</v>
      </c>
    </row>
    <row r="85" spans="1:9" x14ac:dyDescent="0.2">
      <c r="A85" s="149" t="s">
        <v>71</v>
      </c>
      <c r="B85" s="129" t="b">
        <v>0</v>
      </c>
      <c r="C85" s="129" t="b">
        <v>0</v>
      </c>
      <c r="D85" s="129" t="b">
        <v>0</v>
      </c>
      <c r="E85" s="129" t="b">
        <v>0</v>
      </c>
      <c r="F85" t="b">
        <f ca="1">_xlfn.XLOOKUP(A85,Index!S$6:S$106,Index!O$6:O$106,FALSE,0,1)</f>
        <v>0</v>
      </c>
      <c r="G85" t="b">
        <f t="shared" ref="G85" ca="1" si="7">IF(OR(Disable_All_DataFlow_Hides,B85),FALSE,NOT(OR(C85,F85)))</f>
        <v>1</v>
      </c>
      <c r="H85" t="b">
        <f t="shared" ref="H85" ca="1" si="8">IF(OR(Disable_All_DataFlow_Hides,B85),FALSE,NOT(OR(D85,F85)))</f>
        <v>1</v>
      </c>
      <c r="I85" t="b">
        <f t="shared" ref="I85" si="9">IF(OR(Disable_All_DataFlow_Hides,B85),FALSE,NOT(E85))</f>
        <v>1</v>
      </c>
    </row>
    <row r="86" spans="1:9" x14ac:dyDescent="0.2">
      <c r="A86" s="13" t="s">
        <v>544</v>
      </c>
      <c r="B86" s="129" t="b">
        <v>0</v>
      </c>
      <c r="C86" s="129" t="b">
        <v>0</v>
      </c>
      <c r="D86" s="129" t="b">
        <v>0</v>
      </c>
      <c r="E86" s="129" t="b">
        <v>0</v>
      </c>
      <c r="F86" t="b">
        <f ca="1">_xlfn.XLOOKUP(A86,Index!S$6:S$106,Index!O$6:O$106,FALSE,0,1)</f>
        <v>0</v>
      </c>
      <c r="G86" t="b">
        <f t="shared" ref="G86" ca="1" si="10">IF(OR(Disable_All_DataFlow_Hides,B86),FALSE,NOT(OR(C86,F86)))</f>
        <v>1</v>
      </c>
      <c r="H86" t="b">
        <f t="shared" ref="H86" ca="1" si="11">IF(OR(Disable_All_DataFlow_Hides,B86),FALSE,NOT(OR(D86,F86)))</f>
        <v>1</v>
      </c>
      <c r="I86" t="b">
        <f t="shared" ref="I86" si="12">IF(OR(Disable_All_DataFlow_Hides,B86),FALSE,NOT(E86))</f>
        <v>1</v>
      </c>
    </row>
    <row r="87" spans="1:9" x14ac:dyDescent="0.2">
      <c r="A87" s="13" t="s">
        <v>1701</v>
      </c>
      <c r="B87" s="129" t="b">
        <v>0</v>
      </c>
      <c r="C87" s="129" t="b">
        <v>0</v>
      </c>
      <c r="D87" s="129" t="b">
        <v>0</v>
      </c>
      <c r="E87" s="129" t="b">
        <v>0</v>
      </c>
      <c r="F87" t="b">
        <f ca="1">_xlfn.XLOOKUP(A87,Index!S$6:S$106,Index!O$6:O$106,FALSE,0,1)</f>
        <v>0</v>
      </c>
      <c r="G87" t="b">
        <f t="shared" ref="G87" ca="1" si="13">IF(OR(Disable_All_DataFlow_Hides,B87),FALSE,NOT(OR(C87,F87)))</f>
        <v>1</v>
      </c>
      <c r="H87" t="b">
        <f t="shared" ref="H87" ca="1" si="14">IF(OR(Disable_All_DataFlow_Hides,B87),FALSE,NOT(OR(D87,F87)))</f>
        <v>1</v>
      </c>
      <c r="I87" t="b">
        <f t="shared" ref="I87" si="15">IF(OR(Disable_All_DataFlow_Hides,B87),FALSE,NOT(E87))</f>
        <v>1</v>
      </c>
    </row>
  </sheetData>
  <sheetProtection sort="0" autoFilter="0" pivotTables="0"/>
  <hyperlinks>
    <hyperlink ref="A3" location="Index!A1" display="Index" xr:uid="{00000000-0004-0000-4300-000000000000}"/>
    <hyperlink ref="A43" location="Index!A1" display="Index!A1" xr:uid="{00000000-0004-0000-4300-000001000000}"/>
    <hyperlink ref="A65" location="'Tangible asset note'!A1" display="'Tangible asset note'!A1" xr:uid="{00000000-0004-0000-4300-000002000000}"/>
    <hyperlink ref="A66" location="'Investment property revaluation'!DataFlow_Hide_Cols_Enabled" display="'Investment property revaluation'!DataFlow_Hide_Cols_Enabled" xr:uid="{00000000-0004-0000-4300-000003000000}"/>
    <hyperlink ref="A67" location="'Intangible asset note'!A1" display="'Intangible asset note'!A1" xr:uid="{00000000-0004-0000-4300-000004000000}"/>
    <hyperlink ref="A68" location="'Defined benefit pensions'!A1" display="'Defined benefit pensions'!A1" xr:uid="{00000000-0004-0000-4300-000005000000}"/>
    <hyperlink ref="A69" location="'Loan relationships'!A1" display="'Loan relationships'!A1" xr:uid="{00000000-0004-0000-4300-000006000000}"/>
    <hyperlink ref="A70" location="Provisions!A1" display="Provisions!A1" xr:uid="{00000000-0004-0000-4300-000007000000}"/>
    <hyperlink ref="A71" location="'Tangible asset additions'!A1" display="'Tangible asset additions'!A1" xr:uid="{00000000-0004-0000-4300-000008000000}"/>
    <hyperlink ref="A72" location="'Tangible asset disposals'!A1" display="'Tangible asset disposals'!A1" xr:uid="{00000000-0004-0000-4300-000009000000}"/>
    <hyperlink ref="A73" location="'Intangible asset disposals'!A1" display="'Intangible asset disposals'!A1" xr:uid="{00000000-0004-0000-4300-00000A000000}"/>
    <hyperlink ref="A74" location="'Intangible asset allowances'!A1" display="'Intangible asset allowances'!A1" xr:uid="{00000000-0004-0000-4300-00000B000000}"/>
    <hyperlink ref="A75" location="'Income statement'!A1" display="'Income statement'!A1" xr:uid="{00000000-0004-0000-4300-00000C000000}"/>
    <hyperlink ref="A77" location="'Defined contribution pensions'!A1" display="'Defined contribution pensions'!A1" xr:uid="{00000000-0004-0000-4300-00000D000000}"/>
    <hyperlink ref="A44" location="'General questionnaire'!A1" display="'General questionnaire'!A1" xr:uid="{00000000-0004-0000-4300-00000E000000}"/>
    <hyperlink ref="A64" location="Sundry!A1" display="Sundry!A1" xr:uid="{00000000-0004-0000-4300-00000F000000}"/>
    <hyperlink ref="A62" location="'Irrecoverable VAT'!A1" display="'Irrecoverable VAT'!A1" xr:uid="{00000000-0004-0000-4300-000010000000}"/>
    <hyperlink ref="A61" location="'Other analysis exceptional cost'!A1" display="'Other analysis exceptional cost'!A1" xr:uid="{00000000-0004-0000-4300-000011000000}"/>
    <hyperlink ref="A60" location="'Other income'!A1" display="'Other income'!A1" xr:uid="{00000000-0004-0000-4300-000012000000}"/>
    <hyperlink ref="A59" location="'Penalties and fines'!A1" display="'Penalties and fines'!A1" xr:uid="{00000000-0004-0000-4300-000013000000}"/>
    <hyperlink ref="A58" location="'Interest and foreign exchange'!A1" display="'Interest and foreign exchange'!A1" xr:uid="{00000000-0004-0000-4300-000014000000}"/>
    <hyperlink ref="A57" location="'Mapped TB'!A1" display="'Mapped TB'!A1" xr:uid="{00000000-0004-0000-4300-000015000000}"/>
    <hyperlink ref="A56" location="'Charitable donations'!A1" display="'Charitable donations'!A1" xr:uid="{00000000-0004-0000-4300-000016000000}"/>
    <hyperlink ref="A55" location="'Bank charges'!A1" display="'Bank charges'!A1" xr:uid="{00000000-0004-0000-4300-000017000000}"/>
    <hyperlink ref="A54" location="'Bad debts'!A1" display="'Bad debts'!A1" xr:uid="{00000000-0004-0000-4300-000018000000}"/>
    <hyperlink ref="A53" location="'Repairs, maintenance etc'!A1" display="'Repairs, maintenance etc'!A1" xr:uid="{00000000-0004-0000-4300-000019000000}"/>
    <hyperlink ref="A52" location="'Entertaining and gifts'!A1" display="'Entertaining and gifts'!A1" xr:uid="{00000000-0004-0000-4300-00001A000000}"/>
    <hyperlink ref="A47" location="'TB adjustments'!A1" display="'TB adjustments'!A1" xr:uid="{00000000-0004-0000-4300-00001B000000}"/>
    <hyperlink ref="A46" location="'TB and map'!A1" display="'TB and map'!A1" xr:uid="{00000000-0004-0000-4300-00001C000000}"/>
    <hyperlink ref="A51" location="'Legal and professional fees'!A1" display="'Legal and professional fees'!A1" xr:uid="{00000000-0004-0000-4300-00001D000000}"/>
    <hyperlink ref="A45" location="Queries!A1" display="Queries!A1" xr:uid="{00000000-0004-0000-4300-00001E000000}"/>
    <hyperlink ref="A50" location="'Administrative expenses etc'!A1" display="'Administrative expenses etc'!A1" xr:uid="{00000000-0004-0000-4300-00001F000000}"/>
    <hyperlink ref="A49" location="'Loan relationships summary'!A1" display="'Loan relationships summary'!A1" xr:uid="{00000000-0004-0000-4300-000020000000}"/>
    <hyperlink ref="A48" location="'Income statement disclosures'!A1" display="'Income statement disclosures'!A1" xr:uid="{00000000-0004-0000-4300-000021000000}"/>
    <hyperlink ref="A78" location="'Corporation tax paid and repaid'!A1" display="'Corporation tax paid and repaid'!A1" xr:uid="{00000000-0004-0000-4300-000022000000}"/>
    <hyperlink ref="A79" location="'Capitalised revenue expenditure'!A1" display="'Capitalised revenue expenditure'!A1" xr:uid="{00000000-0004-0000-4300-000023000000}"/>
    <hyperlink ref="A80" location="'Unpaid remuneration adjustments'!A1" display="'Unpaid remuneration adjustments'!A1" xr:uid="{00000000-0004-0000-4300-000024000000}"/>
    <hyperlink ref="A81" location="'Charitable donations UK &amp; EU'!A1" display="'Charitable donations UK &amp; EU'!A1" xr:uid="{00000000-0004-0000-4300-000025000000}"/>
    <hyperlink ref="A82" location="'Car lease rental restriction'!A1" display="'Car lease rental restriction'!A1" xr:uid="{00000000-0004-0000-4300-000026000000}"/>
    <hyperlink ref="A83" location="'Royalties paid overseas'!A1" display="'Royalties paid overseas'!A1" xr:uid="{00000000-0004-0000-4300-000027000000}"/>
    <hyperlink ref="A84" location="'Capitalised leased assets'!A1" display="'Capitalised leased assets'!A1" xr:uid="{00000000-0004-0000-4300-000028000000}"/>
    <hyperlink ref="A63" location="'Royalties payable'!A1" display="Royalties payable" xr:uid="{00000000-0004-0000-4300-000029000000}"/>
    <hyperlink ref="A76" location="'Employee share schemes'!A1" display="'Employee share schemes'!A1" xr:uid="{00000000-0004-0000-4300-00002A000000}"/>
    <hyperlink ref="A85" location="'Investment in subsidiaries'!A1" display="'Investment in subsidiaries" xr:uid="{00000000-0004-0000-4300-00002B000000}"/>
    <hyperlink ref="E20" r:id="rId1" display="https://trtasso.thomson.com/sp/startSSO.ping?PartnerIdpId=https%3A%2F%2Fsts.windows.net%2F513294a0-3e20-41b2-a970-6d30bf1546fa%2F&amp;TargetResource=https%3A%2f%2femea1.onesourcetax.com%2femea1%2fodf-service%2fapi%2fDataFlowRequest%2fLaunchRequest%3FrequestId%3D&lt;RequestID&gt;%26type%3Dweb%26culture%3Den-GB" xr:uid="{00000000-0004-0000-4300-00002C000000}"/>
    <hyperlink ref="E21" r:id="rId2" display="https://trtasso.thomson.com/sp/startSSO.ping?PartnerIdpId=https%3A%2F%2Fsts.windows.net%2F831f8b7b-7bbc-4d34-a62b-7baf9792d24a%2F&amp;TargetResource=https%3A%2f%2femea1.onesourcetax.com%2femea1%2fodf-service%2fapi%2fDataFlowRequest%2fLaunchRequest%3FrequestId%3D&lt;RequestID&gt;%26type%3Dweb%26culture%3Den-GB" xr:uid="{00000000-0004-0000-4300-00002D000000}"/>
    <hyperlink ref="E22" r:id="rId3" xr:uid="{00000000-0004-0000-4300-00002E000000}"/>
    <hyperlink ref="A86" location="'Foreign income'!A1" display="Foreign income" xr:uid="{00000000-0004-0000-4300-00002F000000}"/>
    <hyperlink ref="A87" location="'R&amp;D accounting'!A1" display="R&amp;D accounting" xr:uid="{00000000-0004-0000-4300-000030000000}"/>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EFC1-A218-4842-99D0-0EF4165A2668}">
  <sheetPr>
    <pageSetUpPr autoPageBreaks="0"/>
  </sheetPr>
  <dimension ref="A1:CK1132"/>
  <sheetViews>
    <sheetView workbookViewId="0">
      <pane xSplit="1" ySplit="3" topLeftCell="B4" activePane="bottomRight" state="frozen"/>
      <selection activeCell="AY8" sqref="AY8"/>
      <selection pane="topRight" activeCell="AY8" sqref="AY8"/>
      <selection pane="bottomLeft" activeCell="AY8" sqref="AY8"/>
      <selection pane="bottomRight"/>
    </sheetView>
  </sheetViews>
  <sheetFormatPr defaultRowHeight="14.25" x14ac:dyDescent="0.2"/>
  <cols>
    <col min="1" max="1" width="9.125" customWidth="1"/>
    <col min="2" max="2" width="15.625" customWidth="1"/>
    <col min="3" max="3" width="8.25" customWidth="1"/>
    <col min="4" max="4" width="15.625" customWidth="1"/>
    <col min="5" max="5" width="8.25" customWidth="1"/>
    <col min="8" max="8" width="15.625" customWidth="1"/>
    <col min="10" max="10" width="15.625" customWidth="1"/>
    <col min="12" max="12" width="25.625" customWidth="1"/>
    <col min="14" max="14" width="15.625" customWidth="1"/>
    <col min="15" max="15" width="8.25" customWidth="1"/>
    <col min="16" max="16" width="15.625" customWidth="1"/>
    <col min="18" max="18" width="15.625" customWidth="1"/>
    <col min="19" max="19" width="4.375" customWidth="1"/>
    <col min="20" max="20" width="15.625" customWidth="1"/>
    <col min="22" max="22" width="35.625" customWidth="1"/>
    <col min="23" max="23" width="6.625" customWidth="1"/>
    <col min="24" max="24" width="23.375" customWidth="1"/>
    <col min="25" max="25" width="6.625" customWidth="1"/>
    <col min="26" max="26" width="15.625" customWidth="1"/>
    <col min="27" max="27" width="6.375" customWidth="1"/>
    <col min="28" max="28" width="15.625" customWidth="1"/>
    <col min="29" max="29" width="4.25" customWidth="1"/>
    <col min="30" max="30" width="15.625" customWidth="1"/>
    <col min="31" max="31" width="6.5" customWidth="1"/>
    <col min="32" max="32" width="15.625" customWidth="1"/>
    <col min="33" max="33" width="6.625" customWidth="1"/>
    <col min="34" max="34" width="30.125" customWidth="1"/>
    <col min="35" max="35" width="8.5" customWidth="1"/>
    <col min="36" max="36" width="30.125" customWidth="1"/>
    <col min="37" max="37" width="7.625" customWidth="1"/>
    <col min="38" max="38" width="30.125" customWidth="1"/>
    <col min="39" max="39" width="6.625" customWidth="1"/>
    <col min="40" max="40" width="17.625" customWidth="1"/>
    <col min="50" max="50" width="38.875" customWidth="1"/>
    <col min="51" max="54" width="22.625" customWidth="1"/>
    <col min="72" max="72" width="14.875" customWidth="1"/>
    <col min="74" max="74" width="12.625" customWidth="1"/>
    <col min="76" max="76" width="10.5" customWidth="1"/>
    <col min="77" max="81" width="8.625" customWidth="1"/>
    <col min="82" max="82" width="11.125" customWidth="1"/>
    <col min="85" max="89" width="20.875" customWidth="1"/>
  </cols>
  <sheetData>
    <row r="1" spans="1:89" ht="23.25" x14ac:dyDescent="0.35">
      <c r="A1" s="7" t="str">
        <f>+Lists!$L$4</f>
        <v>Entity_0001 - Period end: 30/11/2024</v>
      </c>
    </row>
    <row r="2" spans="1:89" x14ac:dyDescent="0.2">
      <c r="A2" s="2" t="s">
        <v>459</v>
      </c>
      <c r="BV2" t="s">
        <v>1702</v>
      </c>
      <c r="CD2" t="s">
        <v>1703</v>
      </c>
    </row>
    <row r="3" spans="1:89" ht="75.75" thickBot="1" x14ac:dyDescent="0.3">
      <c r="A3" s="13" t="s">
        <v>1704</v>
      </c>
      <c r="B3" s="8" t="s">
        <v>1705</v>
      </c>
      <c r="D3" s="8" t="s">
        <v>1706</v>
      </c>
      <c r="F3" s="8" t="s">
        <v>1707</v>
      </c>
      <c r="H3" s="8" t="s">
        <v>1708</v>
      </c>
      <c r="J3" s="8" t="s">
        <v>1709</v>
      </c>
      <c r="L3" s="8" t="s">
        <v>1710</v>
      </c>
      <c r="N3" s="8" t="s">
        <v>1711</v>
      </c>
      <c r="O3" s="8"/>
      <c r="P3" s="8" t="s">
        <v>1712</v>
      </c>
      <c r="R3" s="8" t="s">
        <v>1713</v>
      </c>
      <c r="T3" s="8" t="s">
        <v>2481</v>
      </c>
      <c r="V3" s="8" t="s">
        <v>1714</v>
      </c>
      <c r="X3" s="8" t="s">
        <v>1715</v>
      </c>
      <c r="Z3" s="8" t="s">
        <v>1716</v>
      </c>
      <c r="AB3" t="s">
        <v>1717</v>
      </c>
      <c r="AD3" t="s">
        <v>1718</v>
      </c>
      <c r="AE3" s="8"/>
      <c r="AF3" s="8" t="s">
        <v>1719</v>
      </c>
      <c r="AH3" s="8" t="s">
        <v>1720</v>
      </c>
      <c r="AI3" s="8"/>
      <c r="AJ3" s="8" t="s">
        <v>2513</v>
      </c>
      <c r="AK3" s="8"/>
      <c r="AL3" s="8" t="s">
        <v>1721</v>
      </c>
      <c r="AN3" s="8" t="s">
        <v>1722</v>
      </c>
      <c r="AP3" s="8" t="s">
        <v>1723</v>
      </c>
      <c r="AQ3" s="8"/>
      <c r="AR3" s="8" t="s">
        <v>1724</v>
      </c>
      <c r="AT3" s="8" t="s">
        <v>1724</v>
      </c>
      <c r="AV3" s="8" t="s">
        <v>1725</v>
      </c>
      <c r="AW3" s="8"/>
      <c r="AX3" s="8" t="s">
        <v>2550</v>
      </c>
      <c r="AY3" s="8" t="s">
        <v>1726</v>
      </c>
      <c r="AZ3" s="8" t="s">
        <v>1727</v>
      </c>
      <c r="BA3" s="8" t="s">
        <v>1728</v>
      </c>
      <c r="BB3" s="8" t="s">
        <v>1729</v>
      </c>
      <c r="BC3" s="8"/>
      <c r="BD3" s="8" t="s">
        <v>1730</v>
      </c>
      <c r="BE3" s="8"/>
      <c r="BF3" s="8" t="s">
        <v>1731</v>
      </c>
      <c r="BG3" s="8"/>
      <c r="BH3" s="8" t="s">
        <v>1732</v>
      </c>
      <c r="BJ3" s="8" t="s">
        <v>1733</v>
      </c>
      <c r="BK3" s="8"/>
      <c r="BL3" s="8" t="s">
        <v>1734</v>
      </c>
      <c r="BM3" s="8"/>
      <c r="BN3" s="8" t="s">
        <v>1735</v>
      </c>
      <c r="BO3" s="8"/>
      <c r="BP3" s="8" t="s">
        <v>1736</v>
      </c>
      <c r="BQ3" s="8"/>
      <c r="BR3" s="8" t="s">
        <v>1737</v>
      </c>
      <c r="BS3" s="8"/>
      <c r="BT3" s="8" t="s">
        <v>1738</v>
      </c>
      <c r="BV3" s="8" t="s">
        <v>1739</v>
      </c>
      <c r="BW3" s="8" t="s">
        <v>1740</v>
      </c>
      <c r="BX3" s="8" t="s">
        <v>1741</v>
      </c>
      <c r="BZ3" s="8" t="s">
        <v>1742</v>
      </c>
      <c r="CB3" s="22" t="s">
        <v>1743</v>
      </c>
      <c r="CD3" s="359" t="s">
        <v>1744</v>
      </c>
      <c r="CE3" s="359"/>
      <c r="CG3" s="8" t="s">
        <v>1196</v>
      </c>
      <c r="CH3" s="8" t="s">
        <v>861</v>
      </c>
      <c r="CI3" s="8" t="s">
        <v>1745</v>
      </c>
      <c r="CJ3" s="8" t="s">
        <v>1746</v>
      </c>
      <c r="CK3" s="22" t="s">
        <v>1747</v>
      </c>
    </row>
    <row r="4" spans="1:89" x14ac:dyDescent="0.2">
      <c r="B4" t="s">
        <v>501</v>
      </c>
      <c r="D4" t="s">
        <v>501</v>
      </c>
      <c r="F4" t="s">
        <v>1074</v>
      </c>
      <c r="H4" s="3">
        <f ca="1">TODAY()</f>
        <v>46072</v>
      </c>
      <c r="I4" t="s">
        <v>2213</v>
      </c>
      <c r="J4" t="s">
        <v>1748</v>
      </c>
      <c r="L4" t="str">
        <f>+EntityName&amp;" - Period end: "&amp;TEXT('PwC Setup'!$C$12,+Lists!$J$4)</f>
        <v>Entity_0001 - Period end: 30/11/2024</v>
      </c>
      <c r="P4" t="s">
        <v>35</v>
      </c>
      <c r="R4" t="s">
        <v>1749</v>
      </c>
      <c r="T4" t="s">
        <v>1049</v>
      </c>
      <c r="V4" t="s">
        <v>1750</v>
      </c>
      <c r="X4" t="s">
        <v>1751</v>
      </c>
      <c r="Z4" t="s">
        <v>1752</v>
      </c>
      <c r="AB4" t="s">
        <v>1753</v>
      </c>
      <c r="AD4" t="s">
        <v>1754</v>
      </c>
      <c r="AF4" t="s">
        <v>1755</v>
      </c>
      <c r="AH4" t="s">
        <v>1756</v>
      </c>
      <c r="AJ4" t="s">
        <v>2514</v>
      </c>
      <c r="AL4" t="e" cm="1">
        <f t="array" aca="1" ref="AL4" ca="1">_xlfn.VSTACK($AJ$4,_xlfn.LET(_xlpm.sheetnames,Index!$S$10:$S$79,_xlfn._xlws.SORT(_xlfn._xlws.FILTER(_xlpm.sheetnames,_xlpm.sheetnames&lt;&gt;0))))</f>
        <v>#NAME?</v>
      </c>
      <c r="AN4" t="s">
        <v>1757</v>
      </c>
      <c r="AP4" t="s">
        <v>1758</v>
      </c>
      <c r="AR4" t="s">
        <v>1759</v>
      </c>
      <c r="AT4" t="s">
        <v>1760</v>
      </c>
      <c r="AX4" t="s">
        <v>1761</v>
      </c>
      <c r="AY4" t="s">
        <v>1761</v>
      </c>
      <c r="AZ4" s="21" t="s">
        <v>792</v>
      </c>
      <c r="BA4" s="21" t="str">
        <f>AY4&amp;AZ4</f>
        <v>Allowable per accounts</v>
      </c>
      <c r="BB4" t="s">
        <v>1761</v>
      </c>
      <c r="BJ4" t="s">
        <v>1762</v>
      </c>
      <c r="BL4" t="s">
        <v>1763</v>
      </c>
      <c r="BN4" t="s">
        <v>1763</v>
      </c>
      <c r="BP4" t="s">
        <v>1764</v>
      </c>
      <c r="BR4" t="s">
        <v>1765</v>
      </c>
      <c r="BT4" t="s">
        <v>1391</v>
      </c>
      <c r="BV4" s="3">
        <v>39904</v>
      </c>
      <c r="BW4">
        <v>160</v>
      </c>
      <c r="BX4" s="60">
        <v>0.15</v>
      </c>
      <c r="CB4" t="s">
        <v>1766</v>
      </c>
      <c r="CD4" t="s">
        <v>1767</v>
      </c>
      <c r="CE4" t="str">
        <f>"Income statement|Gross profit/loss|"</f>
        <v>Income statement|Gross profit/loss|</v>
      </c>
      <c r="CG4" t="s">
        <v>1768</v>
      </c>
      <c r="CH4" t="s">
        <v>901</v>
      </c>
      <c r="CI4" t="str" cm="1">
        <f t="array" ref="CI4:CI1132">_xlfn.BYROW(_xlfn.CHOOSECOLS(Mapped_TB_Input_DCRange,1),_xlfn.LAMBDA(_xlpm.row,IF(_xlpm.row&lt;&gt;0,_xlpm.row,"")))</f>
        <v>A</v>
      </c>
      <c r="CJ4" t="str" cm="1">
        <f t="array" ref="CJ4:CJ9">_xlfn._xlws.SORT(_xlfn.UNIQUE(_xlfn._xlws.FILTER(_xlfn.ANCHORARRAY(CI4),_xlfn.ANCHORARRAY(CI4)&lt;&gt;"","")))</f>
        <v>A</v>
      </c>
      <c r="CK4" t="s">
        <v>463</v>
      </c>
    </row>
    <row r="5" spans="1:89" x14ac:dyDescent="0.2">
      <c r="B5" t="s">
        <v>503</v>
      </c>
      <c r="D5" t="s">
        <v>503</v>
      </c>
      <c r="F5" t="s">
        <v>1769</v>
      </c>
      <c r="I5" t="s">
        <v>2209</v>
      </c>
      <c r="J5" t="s">
        <v>2210</v>
      </c>
      <c r="K5" t="s">
        <v>2211</v>
      </c>
      <c r="L5" t="str">
        <f>TEXT(AP1_End,$J$5)</f>
        <v>30 November 2024</v>
      </c>
      <c r="N5" t="s">
        <v>580</v>
      </c>
      <c r="P5" t="s">
        <v>1770</v>
      </c>
      <c r="T5" t="s">
        <v>2217</v>
      </c>
      <c r="V5" t="s">
        <v>1771</v>
      </c>
      <c r="X5" t="s">
        <v>1772</v>
      </c>
      <c r="Z5" t="s">
        <v>104</v>
      </c>
      <c r="AB5" t="s">
        <v>1773</v>
      </c>
      <c r="AD5" t="s">
        <v>1774</v>
      </c>
      <c r="AF5" t="s">
        <v>1775</v>
      </c>
      <c r="AH5" t="s">
        <v>1776</v>
      </c>
      <c r="AN5" t="s">
        <v>1777</v>
      </c>
      <c r="AP5" t="s">
        <v>1778</v>
      </c>
      <c r="AR5" t="s">
        <v>1779</v>
      </c>
      <c r="AT5" t="s">
        <v>1780</v>
      </c>
      <c r="AV5" t="s">
        <v>1074</v>
      </c>
      <c r="AX5" t="s">
        <v>1781</v>
      </c>
      <c r="AY5" t="s">
        <v>1781</v>
      </c>
      <c r="AZ5" s="21" t="s">
        <v>792</v>
      </c>
      <c r="BA5" s="21" t="str">
        <f t="shared" ref="BA5:BA11" si="0">AY5&amp;AZ5</f>
        <v>4% Fixed rate allowance</v>
      </c>
      <c r="BB5" t="s">
        <v>1781</v>
      </c>
      <c r="BD5" t="s">
        <v>1761</v>
      </c>
      <c r="BF5" t="s">
        <v>1782</v>
      </c>
      <c r="BH5" t="s">
        <v>1783</v>
      </c>
      <c r="BJ5" t="s">
        <v>1784</v>
      </c>
      <c r="BL5" t="s">
        <v>1785</v>
      </c>
      <c r="BN5" t="s">
        <v>1785</v>
      </c>
      <c r="BP5" t="s">
        <v>1786</v>
      </c>
      <c r="BR5" t="s">
        <v>1787</v>
      </c>
      <c r="BT5" t="s">
        <v>1425</v>
      </c>
      <c r="BV5" s="3">
        <v>41365</v>
      </c>
      <c r="BW5">
        <v>130</v>
      </c>
      <c r="BX5" s="60">
        <v>0.15</v>
      </c>
      <c r="BZ5" t="s">
        <v>512</v>
      </c>
      <c r="CB5" t="s">
        <v>1788</v>
      </c>
      <c r="CD5" t="s">
        <v>1789</v>
      </c>
      <c r="CE5" t="str">
        <f>"Income statement|Operating profit/loss|"</f>
        <v>Income statement|Operating profit/loss|</v>
      </c>
      <c r="CG5" t="s">
        <v>1790</v>
      </c>
      <c r="CH5" t="s">
        <v>901</v>
      </c>
      <c r="CI5" t="str">
        <v>B</v>
      </c>
      <c r="CJ5" t="str">
        <v>B</v>
      </c>
      <c r="CK5" t="s">
        <v>1791</v>
      </c>
    </row>
    <row r="6" spans="1:89" x14ac:dyDescent="0.2">
      <c r="D6" t="s">
        <v>1792</v>
      </c>
      <c r="F6" t="s">
        <v>1790</v>
      </c>
      <c r="K6" t="s">
        <v>2212</v>
      </c>
      <c r="L6" t="str">
        <f>TEXT(AP2_End,$J$5)</f>
        <v/>
      </c>
      <c r="N6" t="s">
        <v>1793</v>
      </c>
      <c r="T6" t="s">
        <v>2482</v>
      </c>
      <c r="V6" t="s">
        <v>1794</v>
      </c>
      <c r="Z6" t="s">
        <v>1795</v>
      </c>
      <c r="AF6" t="s">
        <v>1796</v>
      </c>
      <c r="AH6" t="s">
        <v>1797</v>
      </c>
      <c r="AN6" t="s">
        <v>1798</v>
      </c>
      <c r="AT6" t="s">
        <v>1799</v>
      </c>
      <c r="AV6" t="s">
        <v>1800</v>
      </c>
      <c r="AX6" t="s">
        <v>1801</v>
      </c>
      <c r="AY6" t="s">
        <v>1801</v>
      </c>
      <c r="AZ6" s="21" t="s">
        <v>792</v>
      </c>
      <c r="BA6" s="21" t="str">
        <f t="shared" si="0"/>
        <v>6.5% Fixed rate allowance</v>
      </c>
      <c r="BB6" t="s">
        <v>1801</v>
      </c>
      <c r="BD6" t="s">
        <v>1781</v>
      </c>
      <c r="BF6" t="s">
        <v>1802</v>
      </c>
      <c r="BH6" t="s">
        <v>139</v>
      </c>
      <c r="BJ6" t="s">
        <v>1803</v>
      </c>
      <c r="BL6" t="s">
        <v>264</v>
      </c>
      <c r="BN6" t="s">
        <v>264</v>
      </c>
      <c r="BP6" t="s">
        <v>1804</v>
      </c>
      <c r="BT6" t="s">
        <v>1426</v>
      </c>
      <c r="BV6" s="3">
        <v>43191</v>
      </c>
      <c r="BW6">
        <v>110</v>
      </c>
      <c r="BX6" s="60">
        <v>0.15</v>
      </c>
      <c r="CD6" t="s">
        <v>1805</v>
      </c>
      <c r="CE6" t="str">
        <f>"Income statement|Profit/loss before tax|"</f>
        <v>Income statement|Profit/loss before tax|</v>
      </c>
      <c r="CG6" t="s">
        <v>1806</v>
      </c>
      <c r="CH6" t="s">
        <v>901</v>
      </c>
      <c r="CI6" t="str">
        <v>C</v>
      </c>
      <c r="CJ6" t="str">
        <v>C</v>
      </c>
      <c r="CK6" t="s">
        <v>1807</v>
      </c>
    </row>
    <row r="7" spans="1:89" x14ac:dyDescent="0.2">
      <c r="F7" t="s">
        <v>1808</v>
      </c>
      <c r="T7" t="s">
        <v>2499</v>
      </c>
      <c r="V7" t="s">
        <v>1809</v>
      </c>
      <c r="Z7" s="21" t="s">
        <v>1810</v>
      </c>
      <c r="AC7" s="21"/>
      <c r="AD7" s="21"/>
      <c r="AE7" s="21"/>
      <c r="AF7" s="21" t="s">
        <v>503</v>
      </c>
      <c r="AH7" t="s">
        <v>1811</v>
      </c>
      <c r="AX7" t="s">
        <v>1812</v>
      </c>
      <c r="AY7" t="s">
        <v>1812</v>
      </c>
      <c r="AZ7" s="21" t="s">
        <v>792</v>
      </c>
      <c r="BA7" s="21" t="str">
        <f t="shared" si="0"/>
        <v>Restricted relevant assets</v>
      </c>
      <c r="BB7" t="s">
        <v>1813</v>
      </c>
      <c r="BD7" t="s">
        <v>1801</v>
      </c>
      <c r="BF7" t="s">
        <v>1814</v>
      </c>
      <c r="BH7" t="s">
        <v>1362</v>
      </c>
      <c r="BL7" t="s">
        <v>548</v>
      </c>
      <c r="BN7" t="s">
        <v>1815</v>
      </c>
      <c r="BP7" t="s">
        <v>1816</v>
      </c>
      <c r="BR7" t="s">
        <v>1817</v>
      </c>
      <c r="BV7" s="3">
        <v>44287</v>
      </c>
      <c r="BW7">
        <v>50</v>
      </c>
      <c r="BX7" s="60">
        <v>0.15</v>
      </c>
      <c r="CI7" t="str">
        <v>D</v>
      </c>
      <c r="CJ7" t="str">
        <v>D</v>
      </c>
    </row>
    <row r="8" spans="1:89" x14ac:dyDescent="0.2">
      <c r="V8" t="s">
        <v>1818</v>
      </c>
      <c r="Z8" s="21" t="s">
        <v>1810</v>
      </c>
      <c r="AC8" s="21"/>
      <c r="AD8" s="21"/>
      <c r="AE8" s="21"/>
      <c r="AF8" s="21"/>
      <c r="AH8" t="s">
        <v>1819</v>
      </c>
      <c r="AX8" t="str">
        <f>AY8&amp;" - "&amp;BB8</f>
        <v>Excluded assets - Software (s815)</v>
      </c>
      <c r="AY8" t="s">
        <v>1820</v>
      </c>
      <c r="AZ8" t="s">
        <v>1783</v>
      </c>
      <c r="BA8" s="21" t="str">
        <f t="shared" si="0"/>
        <v>Excluded assetsSoftware</v>
      </c>
      <c r="BB8" t="s">
        <v>1821</v>
      </c>
      <c r="BD8" t="s">
        <v>1820</v>
      </c>
      <c r="BF8" t="s">
        <v>1822</v>
      </c>
      <c r="BL8" t="s">
        <v>1330</v>
      </c>
      <c r="BN8" t="s">
        <v>1823</v>
      </c>
      <c r="BP8" t="s">
        <v>1824</v>
      </c>
      <c r="BR8" t="s">
        <v>1825</v>
      </c>
      <c r="CG8" t="s">
        <v>1826</v>
      </c>
      <c r="CH8" t="s">
        <v>1827</v>
      </c>
      <c r="CI8" t="str">
        <v>e</v>
      </c>
      <c r="CJ8" t="str">
        <v>e</v>
      </c>
    </row>
    <row r="9" spans="1:89" x14ac:dyDescent="0.2">
      <c r="V9" t="s">
        <v>1828</v>
      </c>
      <c r="Z9" t="s">
        <v>83</v>
      </c>
      <c r="AH9" t="s">
        <v>1829</v>
      </c>
      <c r="AX9" t="str">
        <f t="shared" ref="AX9:AX11" si="1">AY9&amp;" - "&amp;BB9</f>
        <v>Excluded assets - R&amp;D relievable s1308</v>
      </c>
      <c r="AY9" t="s">
        <v>1820</v>
      </c>
      <c r="AZ9" t="s">
        <v>139</v>
      </c>
      <c r="BA9" s="21" t="str">
        <f t="shared" si="0"/>
        <v>Excluded assetsResearch and development</v>
      </c>
      <c r="BB9" t="s">
        <v>1830</v>
      </c>
      <c r="BD9" t="s">
        <v>1813</v>
      </c>
      <c r="BF9" t="s">
        <v>1831</v>
      </c>
      <c r="BL9" t="s">
        <v>1832</v>
      </c>
      <c r="BN9" t="s">
        <v>1833</v>
      </c>
      <c r="BR9" t="s">
        <v>1085</v>
      </c>
      <c r="CI9" t="str">
        <v>F</v>
      </c>
      <c r="CJ9" t="str">
        <v>F</v>
      </c>
    </row>
    <row r="10" spans="1:89" x14ac:dyDescent="0.2">
      <c r="V10" t="s">
        <v>1834</v>
      </c>
      <c r="AH10" t="s">
        <v>1835</v>
      </c>
      <c r="AX10" t="str">
        <f t="shared" si="1"/>
        <v>Excluded assets - R&amp;D of a capital nature</v>
      </c>
      <c r="AY10" t="s">
        <v>1820</v>
      </c>
      <c r="AZ10" t="s">
        <v>139</v>
      </c>
      <c r="BA10" s="21" t="str">
        <f t="shared" si="0"/>
        <v>Excluded assetsResearch and development</v>
      </c>
      <c r="BB10" t="s">
        <v>1836</v>
      </c>
      <c r="BN10" t="s">
        <v>1837</v>
      </c>
      <c r="BR10" t="s">
        <v>1838</v>
      </c>
      <c r="CI10" t="str">
        <v/>
      </c>
    </row>
    <row r="11" spans="1:89" x14ac:dyDescent="0.2">
      <c r="V11" t="s">
        <v>1839</v>
      </c>
      <c r="AH11" t="s">
        <v>1840</v>
      </c>
      <c r="AX11" t="str">
        <f t="shared" si="1"/>
        <v>Excluded assets - Other excluded assets</v>
      </c>
      <c r="AY11" t="s">
        <v>1820</v>
      </c>
      <c r="AZ11" t="s">
        <v>1362</v>
      </c>
      <c r="BA11" s="21" t="str">
        <f t="shared" si="0"/>
        <v>Excluded assetsOther</v>
      </c>
      <c r="BB11" t="s">
        <v>1841</v>
      </c>
      <c r="BN11" t="s">
        <v>1832</v>
      </c>
      <c r="BR11" t="s">
        <v>1842</v>
      </c>
      <c r="CI11" t="str">
        <v/>
      </c>
    </row>
    <row r="12" spans="1:89" x14ac:dyDescent="0.2">
      <c r="V12" t="s">
        <v>1843</v>
      </c>
      <c r="AH12" t="s">
        <v>1844</v>
      </c>
      <c r="CI12" t="str">
        <v/>
      </c>
    </row>
    <row r="13" spans="1:89" x14ac:dyDescent="0.2">
      <c r="V13" t="s">
        <v>1845</v>
      </c>
      <c r="AH13" t="s">
        <v>1846</v>
      </c>
      <c r="CI13" t="str">
        <v/>
      </c>
    </row>
    <row r="14" spans="1:89" x14ac:dyDescent="0.2">
      <c r="V14" t="s">
        <v>979</v>
      </c>
      <c r="AH14" t="s">
        <v>1847</v>
      </c>
      <c r="CI14" t="str">
        <v/>
      </c>
    </row>
    <row r="15" spans="1:89" x14ac:dyDescent="0.2">
      <c r="V15" t="s">
        <v>1848</v>
      </c>
      <c r="AH15" t="s">
        <v>1849</v>
      </c>
      <c r="CI15" t="str">
        <v/>
      </c>
    </row>
    <row r="16" spans="1:89" x14ac:dyDescent="0.2">
      <c r="A16" t="s">
        <v>106</v>
      </c>
      <c r="B16" t="s">
        <v>84</v>
      </c>
      <c r="V16" s="98" t="e">
        <f ca="1">"Analysis should agree with the "&amp;'Income statement'!B40</f>
        <v>#NAME?</v>
      </c>
      <c r="AH16" t="s">
        <v>1115</v>
      </c>
      <c r="CI16" t="str">
        <v/>
      </c>
    </row>
    <row r="17" spans="22:87" x14ac:dyDescent="0.2">
      <c r="V17" t="s">
        <v>1850</v>
      </c>
      <c r="AH17" t="s">
        <v>1362</v>
      </c>
      <c r="CI17" t="str">
        <v/>
      </c>
    </row>
    <row r="18" spans="22:87" x14ac:dyDescent="0.2">
      <c r="V18" t="s">
        <v>1851</v>
      </c>
      <c r="CI18" t="str">
        <v/>
      </c>
    </row>
    <row r="19" spans="22:87" x14ac:dyDescent="0.2">
      <c r="V19" t="s">
        <v>1852</v>
      </c>
      <c r="CI19" t="str">
        <v/>
      </c>
    </row>
    <row r="20" spans="22:87" x14ac:dyDescent="0.2">
      <c r="V20" t="s">
        <v>1853</v>
      </c>
      <c r="CI20" t="str">
        <v/>
      </c>
    </row>
    <row r="21" spans="22:87" x14ac:dyDescent="0.2">
      <c r="V21" t="s">
        <v>1854</v>
      </c>
      <c r="CI21" t="str">
        <v/>
      </c>
    </row>
    <row r="22" spans="22:87" x14ac:dyDescent="0.2">
      <c r="V22" t="s">
        <v>1855</v>
      </c>
      <c r="CI22" t="str">
        <v/>
      </c>
    </row>
    <row r="23" spans="22:87" x14ac:dyDescent="0.2">
      <c r="V23" t="s">
        <v>1856</v>
      </c>
      <c r="CI23" t="str">
        <v/>
      </c>
    </row>
    <row r="24" spans="22:87" x14ac:dyDescent="0.2">
      <c r="V24" t="s">
        <v>1857</v>
      </c>
      <c r="CI24" t="str">
        <v/>
      </c>
    </row>
    <row r="25" spans="22:87" x14ac:dyDescent="0.2">
      <c r="V25" t="s">
        <v>1858</v>
      </c>
      <c r="CI25" t="str">
        <v/>
      </c>
    </row>
    <row r="26" spans="22:87" x14ac:dyDescent="0.2">
      <c r="V26" t="s">
        <v>1859</v>
      </c>
      <c r="CI26" t="str">
        <v/>
      </c>
    </row>
    <row r="27" spans="22:87" x14ac:dyDescent="0.2">
      <c r="V27" t="s">
        <v>1860</v>
      </c>
      <c r="CI27" t="str">
        <v/>
      </c>
    </row>
    <row r="28" spans="22:87" x14ac:dyDescent="0.2">
      <c r="V28" t="s">
        <v>1861</v>
      </c>
      <c r="CI28" t="str">
        <v/>
      </c>
    </row>
    <row r="29" spans="22:87" x14ac:dyDescent="0.2">
      <c r="V29" t="s">
        <v>1862</v>
      </c>
      <c r="CI29" t="str">
        <v/>
      </c>
    </row>
    <row r="30" spans="22:87" x14ac:dyDescent="0.2">
      <c r="V30" t="s">
        <v>1863</v>
      </c>
      <c r="CI30" t="str">
        <v/>
      </c>
    </row>
    <row r="31" spans="22:87" x14ac:dyDescent="0.2">
      <c r="V31" t="s">
        <v>1864</v>
      </c>
      <c r="CI31" t="str">
        <v/>
      </c>
    </row>
    <row r="32" spans="22:87" x14ac:dyDescent="0.2">
      <c r="V32" t="s">
        <v>1865</v>
      </c>
      <c r="CI32" t="str">
        <v/>
      </c>
    </row>
    <row r="33" spans="22:87" x14ac:dyDescent="0.2">
      <c r="V33" t="s">
        <v>1866</v>
      </c>
      <c r="CI33" t="str">
        <v/>
      </c>
    </row>
    <row r="34" spans="22:87" x14ac:dyDescent="0.2">
      <c r="V34" t="s">
        <v>1867</v>
      </c>
      <c r="CI34" t="str">
        <v/>
      </c>
    </row>
    <row r="35" spans="22:87" x14ac:dyDescent="0.2">
      <c r="V35" t="s">
        <v>1868</v>
      </c>
      <c r="CI35" t="str">
        <v/>
      </c>
    </row>
    <row r="36" spans="22:87" x14ac:dyDescent="0.2">
      <c r="V36" t="s">
        <v>1869</v>
      </c>
      <c r="CI36" t="str">
        <v/>
      </c>
    </row>
    <row r="37" spans="22:87" x14ac:dyDescent="0.2">
      <c r="V37" t="s">
        <v>1870</v>
      </c>
      <c r="CI37" t="str">
        <v/>
      </c>
    </row>
    <row r="38" spans="22:87" x14ac:dyDescent="0.2">
      <c r="V38" t="s">
        <v>1871</v>
      </c>
      <c r="CI38" t="str">
        <v/>
      </c>
    </row>
    <row r="39" spans="22:87" x14ac:dyDescent="0.2">
      <c r="V39" t="s">
        <v>1872</v>
      </c>
      <c r="CI39" t="str">
        <v/>
      </c>
    </row>
    <row r="40" spans="22:87" x14ac:dyDescent="0.2">
      <c r="V40" t="s">
        <v>1873</v>
      </c>
      <c r="CI40" t="str">
        <v/>
      </c>
    </row>
    <row r="41" spans="22:87" x14ac:dyDescent="0.2">
      <c r="V41" t="s">
        <v>1874</v>
      </c>
      <c r="CI41" t="str">
        <v/>
      </c>
    </row>
    <row r="42" spans="22:87" x14ac:dyDescent="0.2">
      <c r="V42" t="s">
        <v>1875</v>
      </c>
      <c r="CI42" t="str">
        <v/>
      </c>
    </row>
    <row r="43" spans="22:87" x14ac:dyDescent="0.2">
      <c r="V43" t="s">
        <v>1197</v>
      </c>
      <c r="CI43" t="str">
        <v/>
      </c>
    </row>
    <row r="44" spans="22:87" x14ac:dyDescent="0.2">
      <c r="V44" t="s">
        <v>808</v>
      </c>
      <c r="CI44" t="str">
        <v/>
      </c>
    </row>
    <row r="45" spans="22:87" x14ac:dyDescent="0.2">
      <c r="V45" t="s">
        <v>815</v>
      </c>
      <c r="CI45" t="str">
        <v/>
      </c>
    </row>
    <row r="46" spans="22:87" x14ac:dyDescent="0.2">
      <c r="V46" t="s">
        <v>787</v>
      </c>
      <c r="CI46" t="str">
        <v/>
      </c>
    </row>
    <row r="47" spans="22:87" x14ac:dyDescent="0.2">
      <c r="V47" t="str" cm="1">
        <f t="array" ref="V47">"Please select "&amp;_QUOTE(Yes)&amp;" or "&amp;_QUOTE(No)</f>
        <v>Please select Yes or No</v>
      </c>
      <c r="CI47" t="str">
        <v/>
      </c>
    </row>
    <row r="48" spans="22:87" x14ac:dyDescent="0.2">
      <c r="V48" t="s">
        <v>1876</v>
      </c>
      <c r="CI48" t="str">
        <v/>
      </c>
    </row>
    <row r="49" spans="21:87" x14ac:dyDescent="0.2">
      <c r="V49" t="s">
        <v>1877</v>
      </c>
      <c r="CI49" t="str">
        <v/>
      </c>
    </row>
    <row r="50" spans="21:87" x14ac:dyDescent="0.2">
      <c r="V50" t="s">
        <v>1878</v>
      </c>
      <c r="CI50" t="str">
        <v/>
      </c>
    </row>
    <row r="51" spans="21:87" x14ac:dyDescent="0.2">
      <c r="V51" t="s">
        <v>1879</v>
      </c>
      <c r="CI51" t="str">
        <v/>
      </c>
    </row>
    <row r="52" spans="21:87" x14ac:dyDescent="0.2">
      <c r="V52" t="s">
        <v>1880</v>
      </c>
      <c r="CI52" t="str">
        <v/>
      </c>
    </row>
    <row r="53" spans="21:87" x14ac:dyDescent="0.2">
      <c r="V53" t="s">
        <v>1881</v>
      </c>
      <c r="CI53" t="str">
        <v/>
      </c>
    </row>
    <row r="54" spans="21:87" x14ac:dyDescent="0.2">
      <c r="V54" t="s">
        <v>1882</v>
      </c>
      <c r="CI54" t="str">
        <v/>
      </c>
    </row>
    <row r="55" spans="21:87" x14ac:dyDescent="0.2">
      <c r="U55" t="str">
        <f>Message_confirm_no_movements_label</f>
        <v>Confirm there are no movements in the period</v>
      </c>
      <c r="V55" t="s">
        <v>2515</v>
      </c>
      <c r="CI55" t="str">
        <v/>
      </c>
    </row>
    <row r="56" spans="21:87" x14ac:dyDescent="0.2">
      <c r="U56" t="str">
        <f>Message_confirm_no_movements</f>
        <v>No movements in period</v>
      </c>
      <c r="V56" t="s">
        <v>2516</v>
      </c>
      <c r="CI56" t="str">
        <v/>
      </c>
    </row>
    <row r="57" spans="21:87" x14ac:dyDescent="0.2">
      <c r="U57" t="str">
        <f>Message_confirm_no_movements_validation</f>
        <v>Please enter data above, or confirm there are no movements in the period</v>
      </c>
      <c r="V57" t="s">
        <v>2517</v>
      </c>
      <c r="CI57" t="str">
        <v/>
      </c>
    </row>
    <row r="58" spans="21:87" x14ac:dyDescent="0.2">
      <c r="U58" t="str">
        <f>Message_Reviewed_All</f>
        <v>Reviewed All</v>
      </c>
      <c r="V58" t="s">
        <v>2529</v>
      </c>
      <c r="CI58" t="str">
        <v/>
      </c>
    </row>
    <row r="59" spans="21:87" x14ac:dyDescent="0.2">
      <c r="CI59" t="str">
        <v/>
      </c>
    </row>
    <row r="60" spans="21:87" x14ac:dyDescent="0.2">
      <c r="CI60" t="str">
        <v/>
      </c>
    </row>
    <row r="61" spans="21:87" x14ac:dyDescent="0.2">
      <c r="CI61" t="str">
        <v/>
      </c>
    </row>
    <row r="62" spans="21:87" x14ac:dyDescent="0.2">
      <c r="CI62" t="str">
        <v/>
      </c>
    </row>
    <row r="63" spans="21:87" x14ac:dyDescent="0.2">
      <c r="CI63" t="str">
        <v/>
      </c>
    </row>
    <row r="64" spans="21:87" x14ac:dyDescent="0.2">
      <c r="CI64" t="str">
        <v/>
      </c>
    </row>
    <row r="65" spans="87:87" x14ac:dyDescent="0.2">
      <c r="CI65" t="str">
        <v/>
      </c>
    </row>
    <row r="66" spans="87:87" x14ac:dyDescent="0.2">
      <c r="CI66" t="str">
        <v/>
      </c>
    </row>
    <row r="67" spans="87:87" x14ac:dyDescent="0.2">
      <c r="CI67" t="str">
        <v/>
      </c>
    </row>
    <row r="68" spans="87:87" x14ac:dyDescent="0.2">
      <c r="CI68" t="str">
        <v/>
      </c>
    </row>
    <row r="69" spans="87:87" x14ac:dyDescent="0.2">
      <c r="CI69" t="str">
        <v/>
      </c>
    </row>
    <row r="70" spans="87:87" x14ac:dyDescent="0.2">
      <c r="CI70" t="str">
        <v/>
      </c>
    </row>
    <row r="71" spans="87:87" x14ac:dyDescent="0.2">
      <c r="CI71" t="str">
        <v/>
      </c>
    </row>
    <row r="72" spans="87:87" x14ac:dyDescent="0.2">
      <c r="CI72" t="str">
        <v/>
      </c>
    </row>
    <row r="73" spans="87:87" x14ac:dyDescent="0.2">
      <c r="CI73" t="str">
        <v/>
      </c>
    </row>
    <row r="74" spans="87:87" x14ac:dyDescent="0.2">
      <c r="CI74" t="str">
        <v/>
      </c>
    </row>
    <row r="75" spans="87:87" x14ac:dyDescent="0.2">
      <c r="CI75" t="str">
        <v/>
      </c>
    </row>
    <row r="76" spans="87:87" x14ac:dyDescent="0.2">
      <c r="CI76" t="str">
        <v/>
      </c>
    </row>
    <row r="77" spans="87:87" x14ac:dyDescent="0.2">
      <c r="CI77" t="str">
        <v/>
      </c>
    </row>
    <row r="78" spans="87:87" x14ac:dyDescent="0.2">
      <c r="CI78" t="str">
        <v/>
      </c>
    </row>
    <row r="79" spans="87:87" x14ac:dyDescent="0.2">
      <c r="CI79" t="str">
        <v/>
      </c>
    </row>
    <row r="80" spans="87:87" x14ac:dyDescent="0.2">
      <c r="CI80" t="str">
        <v/>
      </c>
    </row>
    <row r="81" spans="87:87" x14ac:dyDescent="0.2">
      <c r="CI81" t="str">
        <v/>
      </c>
    </row>
    <row r="82" spans="87:87" x14ac:dyDescent="0.2">
      <c r="CI82" t="str">
        <v/>
      </c>
    </row>
    <row r="83" spans="87:87" x14ac:dyDescent="0.2">
      <c r="CI83" t="str">
        <v/>
      </c>
    </row>
    <row r="84" spans="87:87" x14ac:dyDescent="0.2">
      <c r="CI84" t="str">
        <v/>
      </c>
    </row>
    <row r="85" spans="87:87" x14ac:dyDescent="0.2">
      <c r="CI85" t="str">
        <v/>
      </c>
    </row>
    <row r="86" spans="87:87" x14ac:dyDescent="0.2">
      <c r="CI86" t="str">
        <v/>
      </c>
    </row>
    <row r="87" spans="87:87" x14ac:dyDescent="0.2">
      <c r="CI87" t="str">
        <v/>
      </c>
    </row>
    <row r="88" spans="87:87" x14ac:dyDescent="0.2">
      <c r="CI88" t="str">
        <v/>
      </c>
    </row>
    <row r="89" spans="87:87" x14ac:dyDescent="0.2">
      <c r="CI89" t="str">
        <v/>
      </c>
    </row>
    <row r="90" spans="87:87" x14ac:dyDescent="0.2">
      <c r="CI90" t="str">
        <v/>
      </c>
    </row>
    <row r="91" spans="87:87" x14ac:dyDescent="0.2">
      <c r="CI91" t="str">
        <v/>
      </c>
    </row>
    <row r="92" spans="87:87" x14ac:dyDescent="0.2">
      <c r="CI92" t="str">
        <v/>
      </c>
    </row>
    <row r="93" spans="87:87" x14ac:dyDescent="0.2">
      <c r="CI93" t="str">
        <v/>
      </c>
    </row>
    <row r="94" spans="87:87" x14ac:dyDescent="0.2">
      <c r="CI94" t="str">
        <v/>
      </c>
    </row>
    <row r="95" spans="87:87" x14ac:dyDescent="0.2">
      <c r="CI95" t="str">
        <v/>
      </c>
    </row>
    <row r="96" spans="87:87" x14ac:dyDescent="0.2">
      <c r="CI96" t="str">
        <v/>
      </c>
    </row>
    <row r="97" spans="87:87" x14ac:dyDescent="0.2">
      <c r="CI97" t="str">
        <v/>
      </c>
    </row>
    <row r="98" spans="87:87" x14ac:dyDescent="0.2">
      <c r="CI98" t="str">
        <v/>
      </c>
    </row>
    <row r="99" spans="87:87" x14ac:dyDescent="0.2">
      <c r="CI99" t="str">
        <v/>
      </c>
    </row>
    <row r="100" spans="87:87" x14ac:dyDescent="0.2">
      <c r="CI100" t="str">
        <v/>
      </c>
    </row>
    <row r="101" spans="87:87" x14ac:dyDescent="0.2">
      <c r="CI101" t="str">
        <v/>
      </c>
    </row>
    <row r="102" spans="87:87" x14ac:dyDescent="0.2">
      <c r="CI102" t="str">
        <v/>
      </c>
    </row>
    <row r="103" spans="87:87" x14ac:dyDescent="0.2">
      <c r="CI103" t="str">
        <v/>
      </c>
    </row>
    <row r="104" spans="87:87" x14ac:dyDescent="0.2">
      <c r="CI104" t="str">
        <v/>
      </c>
    </row>
    <row r="105" spans="87:87" x14ac:dyDescent="0.2">
      <c r="CI105" t="str">
        <v/>
      </c>
    </row>
    <row r="106" spans="87:87" x14ac:dyDescent="0.2">
      <c r="CI106" t="str">
        <v/>
      </c>
    </row>
    <row r="107" spans="87:87" x14ac:dyDescent="0.2">
      <c r="CI107" t="str">
        <v/>
      </c>
    </row>
    <row r="108" spans="87:87" x14ac:dyDescent="0.2">
      <c r="CI108" t="str">
        <v/>
      </c>
    </row>
    <row r="109" spans="87:87" x14ac:dyDescent="0.2">
      <c r="CI109" t="str">
        <v/>
      </c>
    </row>
    <row r="110" spans="87:87" x14ac:dyDescent="0.2">
      <c r="CI110" t="str">
        <v/>
      </c>
    </row>
    <row r="111" spans="87:87" x14ac:dyDescent="0.2">
      <c r="CI111" t="str">
        <v/>
      </c>
    </row>
    <row r="112" spans="87:87" x14ac:dyDescent="0.2">
      <c r="CI112" t="str">
        <v/>
      </c>
    </row>
    <row r="113" spans="87:87" x14ac:dyDescent="0.2">
      <c r="CI113" t="str">
        <v/>
      </c>
    </row>
    <row r="114" spans="87:87" x14ac:dyDescent="0.2">
      <c r="CI114" t="str">
        <v/>
      </c>
    </row>
    <row r="115" spans="87:87" x14ac:dyDescent="0.2">
      <c r="CI115" t="str">
        <v/>
      </c>
    </row>
    <row r="116" spans="87:87" x14ac:dyDescent="0.2">
      <c r="CI116" t="str">
        <v/>
      </c>
    </row>
    <row r="117" spans="87:87" x14ac:dyDescent="0.2">
      <c r="CI117" t="str">
        <v/>
      </c>
    </row>
    <row r="118" spans="87:87" x14ac:dyDescent="0.2">
      <c r="CI118" t="str">
        <v/>
      </c>
    </row>
    <row r="119" spans="87:87" x14ac:dyDescent="0.2">
      <c r="CI119" t="str">
        <v/>
      </c>
    </row>
    <row r="120" spans="87:87" x14ac:dyDescent="0.2">
      <c r="CI120" t="str">
        <v/>
      </c>
    </row>
    <row r="121" spans="87:87" x14ac:dyDescent="0.2">
      <c r="CI121" t="str">
        <v/>
      </c>
    </row>
    <row r="122" spans="87:87" x14ac:dyDescent="0.2">
      <c r="CI122" t="str">
        <v/>
      </c>
    </row>
    <row r="123" spans="87:87" x14ac:dyDescent="0.2">
      <c r="CI123" t="str">
        <v/>
      </c>
    </row>
    <row r="124" spans="87:87" x14ac:dyDescent="0.2">
      <c r="CI124" t="str">
        <v/>
      </c>
    </row>
    <row r="125" spans="87:87" x14ac:dyDescent="0.2">
      <c r="CI125" t="str">
        <v/>
      </c>
    </row>
    <row r="126" spans="87:87" x14ac:dyDescent="0.2">
      <c r="CI126" t="str">
        <v/>
      </c>
    </row>
    <row r="127" spans="87:87" x14ac:dyDescent="0.2">
      <c r="CI127" t="str">
        <v/>
      </c>
    </row>
    <row r="128" spans="87:87" x14ac:dyDescent="0.2">
      <c r="CI128" t="str">
        <v/>
      </c>
    </row>
    <row r="129" spans="87:87" x14ac:dyDescent="0.2">
      <c r="CI129" t="str">
        <v/>
      </c>
    </row>
    <row r="130" spans="87:87" x14ac:dyDescent="0.2">
      <c r="CI130" t="str">
        <v/>
      </c>
    </row>
    <row r="131" spans="87:87" x14ac:dyDescent="0.2">
      <c r="CI131" t="str">
        <v/>
      </c>
    </row>
    <row r="132" spans="87:87" x14ac:dyDescent="0.2">
      <c r="CI132" t="str">
        <v/>
      </c>
    </row>
    <row r="133" spans="87:87" x14ac:dyDescent="0.2">
      <c r="CI133" t="str">
        <v/>
      </c>
    </row>
    <row r="134" spans="87:87" x14ac:dyDescent="0.2">
      <c r="CI134" t="str">
        <v/>
      </c>
    </row>
    <row r="135" spans="87:87" x14ac:dyDescent="0.2">
      <c r="CI135" t="str">
        <v/>
      </c>
    </row>
    <row r="136" spans="87:87" x14ac:dyDescent="0.2">
      <c r="CI136" t="str">
        <v/>
      </c>
    </row>
    <row r="137" spans="87:87" x14ac:dyDescent="0.2">
      <c r="CI137" t="str">
        <v/>
      </c>
    </row>
    <row r="138" spans="87:87" x14ac:dyDescent="0.2">
      <c r="CI138" t="str">
        <v/>
      </c>
    </row>
    <row r="139" spans="87:87" x14ac:dyDescent="0.2">
      <c r="CI139" t="str">
        <v/>
      </c>
    </row>
    <row r="140" spans="87:87" x14ac:dyDescent="0.2">
      <c r="CI140" t="str">
        <v/>
      </c>
    </row>
    <row r="141" spans="87:87" x14ac:dyDescent="0.2">
      <c r="CI141" t="str">
        <v/>
      </c>
    </row>
    <row r="142" spans="87:87" x14ac:dyDescent="0.2">
      <c r="CI142" t="str">
        <v/>
      </c>
    </row>
    <row r="143" spans="87:87" x14ac:dyDescent="0.2">
      <c r="CI143" t="str">
        <v/>
      </c>
    </row>
    <row r="144" spans="87:87" x14ac:dyDescent="0.2">
      <c r="CI144" t="str">
        <v/>
      </c>
    </row>
    <row r="145" spans="87:87" x14ac:dyDescent="0.2">
      <c r="CI145" t="str">
        <v/>
      </c>
    </row>
    <row r="146" spans="87:87" x14ac:dyDescent="0.2">
      <c r="CI146" t="str">
        <v/>
      </c>
    </row>
    <row r="147" spans="87:87" x14ac:dyDescent="0.2">
      <c r="CI147" t="str">
        <v/>
      </c>
    </row>
    <row r="148" spans="87:87" x14ac:dyDescent="0.2">
      <c r="CI148" t="str">
        <v/>
      </c>
    </row>
    <row r="149" spans="87:87" x14ac:dyDescent="0.2">
      <c r="CI149" t="str">
        <v/>
      </c>
    </row>
    <row r="150" spans="87:87" x14ac:dyDescent="0.2">
      <c r="CI150" t="str">
        <v/>
      </c>
    </row>
    <row r="151" spans="87:87" x14ac:dyDescent="0.2">
      <c r="CI151" t="str">
        <v/>
      </c>
    </row>
    <row r="152" spans="87:87" x14ac:dyDescent="0.2">
      <c r="CI152" t="str">
        <v/>
      </c>
    </row>
    <row r="153" spans="87:87" x14ac:dyDescent="0.2">
      <c r="CI153" t="str">
        <v/>
      </c>
    </row>
    <row r="154" spans="87:87" x14ac:dyDescent="0.2">
      <c r="CI154" t="str">
        <v/>
      </c>
    </row>
    <row r="155" spans="87:87" x14ac:dyDescent="0.2">
      <c r="CI155" t="str">
        <v/>
      </c>
    </row>
    <row r="156" spans="87:87" x14ac:dyDescent="0.2">
      <c r="CI156" t="str">
        <v/>
      </c>
    </row>
    <row r="157" spans="87:87" x14ac:dyDescent="0.2">
      <c r="CI157" t="str">
        <v/>
      </c>
    </row>
    <row r="158" spans="87:87" x14ac:dyDescent="0.2">
      <c r="CI158" t="str">
        <v/>
      </c>
    </row>
    <row r="159" spans="87:87" x14ac:dyDescent="0.2">
      <c r="CI159" t="str">
        <v/>
      </c>
    </row>
    <row r="160" spans="87:87" x14ac:dyDescent="0.2">
      <c r="CI160" t="str">
        <v/>
      </c>
    </row>
    <row r="161" spans="87:87" x14ac:dyDescent="0.2">
      <c r="CI161" t="str">
        <v/>
      </c>
    </row>
    <row r="162" spans="87:87" x14ac:dyDescent="0.2">
      <c r="CI162" t="str">
        <v/>
      </c>
    </row>
    <row r="163" spans="87:87" x14ac:dyDescent="0.2">
      <c r="CI163" t="str">
        <v/>
      </c>
    </row>
    <row r="164" spans="87:87" x14ac:dyDescent="0.2">
      <c r="CI164" t="str">
        <v/>
      </c>
    </row>
    <row r="165" spans="87:87" x14ac:dyDescent="0.2">
      <c r="CI165" t="str">
        <v/>
      </c>
    </row>
    <row r="166" spans="87:87" x14ac:dyDescent="0.2">
      <c r="CI166" t="str">
        <v/>
      </c>
    </row>
    <row r="167" spans="87:87" x14ac:dyDescent="0.2">
      <c r="CI167" t="str">
        <v/>
      </c>
    </row>
    <row r="168" spans="87:87" x14ac:dyDescent="0.2">
      <c r="CI168" t="str">
        <v/>
      </c>
    </row>
    <row r="169" spans="87:87" x14ac:dyDescent="0.2">
      <c r="CI169" t="str">
        <v/>
      </c>
    </row>
    <row r="170" spans="87:87" x14ac:dyDescent="0.2">
      <c r="CI170" t="str">
        <v/>
      </c>
    </row>
    <row r="171" spans="87:87" x14ac:dyDescent="0.2">
      <c r="CI171" t="str">
        <v/>
      </c>
    </row>
    <row r="172" spans="87:87" x14ac:dyDescent="0.2">
      <c r="CI172" t="str">
        <v/>
      </c>
    </row>
    <row r="173" spans="87:87" x14ac:dyDescent="0.2">
      <c r="CI173" t="str">
        <v/>
      </c>
    </row>
    <row r="174" spans="87:87" x14ac:dyDescent="0.2">
      <c r="CI174" t="str">
        <v/>
      </c>
    </row>
    <row r="175" spans="87:87" x14ac:dyDescent="0.2">
      <c r="CI175" t="str">
        <v/>
      </c>
    </row>
    <row r="176" spans="87:87" x14ac:dyDescent="0.2">
      <c r="CI176" t="str">
        <v/>
      </c>
    </row>
    <row r="177" spans="87:87" x14ac:dyDescent="0.2">
      <c r="CI177" t="str">
        <v/>
      </c>
    </row>
    <row r="178" spans="87:87" x14ac:dyDescent="0.2">
      <c r="CI178" t="str">
        <v/>
      </c>
    </row>
    <row r="179" spans="87:87" x14ac:dyDescent="0.2">
      <c r="CI179" t="str">
        <v/>
      </c>
    </row>
    <row r="180" spans="87:87" x14ac:dyDescent="0.2">
      <c r="CI180" t="str">
        <v/>
      </c>
    </row>
    <row r="181" spans="87:87" x14ac:dyDescent="0.2">
      <c r="CI181" t="str">
        <v/>
      </c>
    </row>
    <row r="182" spans="87:87" x14ac:dyDescent="0.2">
      <c r="CI182" t="str">
        <v/>
      </c>
    </row>
    <row r="183" spans="87:87" x14ac:dyDescent="0.2">
      <c r="CI183" t="str">
        <v/>
      </c>
    </row>
    <row r="184" spans="87:87" x14ac:dyDescent="0.2">
      <c r="CI184" t="str">
        <v/>
      </c>
    </row>
    <row r="185" spans="87:87" x14ac:dyDescent="0.2">
      <c r="CI185" t="str">
        <v/>
      </c>
    </row>
    <row r="186" spans="87:87" x14ac:dyDescent="0.2">
      <c r="CI186" t="str">
        <v/>
      </c>
    </row>
    <row r="187" spans="87:87" x14ac:dyDescent="0.2">
      <c r="CI187" t="str">
        <v/>
      </c>
    </row>
    <row r="188" spans="87:87" x14ac:dyDescent="0.2">
      <c r="CI188" t="str">
        <v/>
      </c>
    </row>
    <row r="189" spans="87:87" x14ac:dyDescent="0.2">
      <c r="CI189" t="str">
        <v/>
      </c>
    </row>
    <row r="190" spans="87:87" x14ac:dyDescent="0.2">
      <c r="CI190" t="str">
        <v/>
      </c>
    </row>
    <row r="191" spans="87:87" x14ac:dyDescent="0.2">
      <c r="CI191" t="str">
        <v/>
      </c>
    </row>
    <row r="192" spans="87:87" x14ac:dyDescent="0.2">
      <c r="CI192" t="str">
        <v/>
      </c>
    </row>
    <row r="193" spans="87:87" x14ac:dyDescent="0.2">
      <c r="CI193" t="str">
        <v/>
      </c>
    </row>
    <row r="194" spans="87:87" x14ac:dyDescent="0.2">
      <c r="CI194" t="str">
        <v/>
      </c>
    </row>
    <row r="195" spans="87:87" x14ac:dyDescent="0.2">
      <c r="CI195" t="str">
        <v/>
      </c>
    </row>
    <row r="196" spans="87:87" x14ac:dyDescent="0.2">
      <c r="CI196" t="str">
        <v/>
      </c>
    </row>
    <row r="197" spans="87:87" x14ac:dyDescent="0.2">
      <c r="CI197" t="str">
        <v/>
      </c>
    </row>
    <row r="198" spans="87:87" x14ac:dyDescent="0.2">
      <c r="CI198" t="str">
        <v/>
      </c>
    </row>
    <row r="199" spans="87:87" x14ac:dyDescent="0.2">
      <c r="CI199" t="str">
        <v/>
      </c>
    </row>
    <row r="200" spans="87:87" x14ac:dyDescent="0.2">
      <c r="CI200" t="str">
        <v/>
      </c>
    </row>
    <row r="201" spans="87:87" x14ac:dyDescent="0.2">
      <c r="CI201" t="str">
        <v/>
      </c>
    </row>
    <row r="202" spans="87:87" x14ac:dyDescent="0.2">
      <c r="CI202" t="str">
        <v/>
      </c>
    </row>
    <row r="203" spans="87:87" x14ac:dyDescent="0.2">
      <c r="CI203" t="str">
        <v/>
      </c>
    </row>
    <row r="204" spans="87:87" x14ac:dyDescent="0.2">
      <c r="CI204" t="str">
        <v/>
      </c>
    </row>
    <row r="205" spans="87:87" x14ac:dyDescent="0.2">
      <c r="CI205" t="str">
        <v/>
      </c>
    </row>
    <row r="206" spans="87:87" x14ac:dyDescent="0.2">
      <c r="CI206" t="str">
        <v/>
      </c>
    </row>
    <row r="207" spans="87:87" x14ac:dyDescent="0.2">
      <c r="CI207" t="str">
        <v/>
      </c>
    </row>
    <row r="208" spans="87:87" x14ac:dyDescent="0.2">
      <c r="CI208" t="str">
        <v/>
      </c>
    </row>
    <row r="209" spans="87:87" x14ac:dyDescent="0.2">
      <c r="CI209" t="str">
        <v/>
      </c>
    </row>
    <row r="210" spans="87:87" x14ac:dyDescent="0.2">
      <c r="CI210" t="str">
        <v/>
      </c>
    </row>
    <row r="211" spans="87:87" x14ac:dyDescent="0.2">
      <c r="CI211" t="str">
        <v/>
      </c>
    </row>
    <row r="212" spans="87:87" x14ac:dyDescent="0.2">
      <c r="CI212" t="str">
        <v/>
      </c>
    </row>
    <row r="213" spans="87:87" x14ac:dyDescent="0.2">
      <c r="CI213" t="str">
        <v/>
      </c>
    </row>
    <row r="214" spans="87:87" x14ac:dyDescent="0.2">
      <c r="CI214" t="str">
        <v/>
      </c>
    </row>
    <row r="215" spans="87:87" x14ac:dyDescent="0.2">
      <c r="CI215" t="str">
        <v/>
      </c>
    </row>
    <row r="216" spans="87:87" x14ac:dyDescent="0.2">
      <c r="CI216" t="str">
        <v/>
      </c>
    </row>
    <row r="217" spans="87:87" x14ac:dyDescent="0.2">
      <c r="CI217" t="str">
        <v/>
      </c>
    </row>
    <row r="218" spans="87:87" x14ac:dyDescent="0.2">
      <c r="CI218" t="str">
        <v/>
      </c>
    </row>
    <row r="219" spans="87:87" x14ac:dyDescent="0.2">
      <c r="CI219" t="str">
        <v/>
      </c>
    </row>
    <row r="220" spans="87:87" x14ac:dyDescent="0.2">
      <c r="CI220" t="str">
        <v/>
      </c>
    </row>
    <row r="221" spans="87:87" x14ac:dyDescent="0.2">
      <c r="CI221" t="str">
        <v/>
      </c>
    </row>
    <row r="222" spans="87:87" x14ac:dyDescent="0.2">
      <c r="CI222" t="str">
        <v/>
      </c>
    </row>
    <row r="223" spans="87:87" x14ac:dyDescent="0.2">
      <c r="CI223" t="str">
        <v/>
      </c>
    </row>
    <row r="224" spans="87:87" x14ac:dyDescent="0.2">
      <c r="CI224" t="str">
        <v/>
      </c>
    </row>
    <row r="225" spans="87:87" x14ac:dyDescent="0.2">
      <c r="CI225" t="str">
        <v/>
      </c>
    </row>
    <row r="226" spans="87:87" x14ac:dyDescent="0.2">
      <c r="CI226" t="str">
        <v/>
      </c>
    </row>
    <row r="227" spans="87:87" x14ac:dyDescent="0.2">
      <c r="CI227" t="str">
        <v/>
      </c>
    </row>
    <row r="228" spans="87:87" x14ac:dyDescent="0.2">
      <c r="CI228" t="str">
        <v/>
      </c>
    </row>
    <row r="229" spans="87:87" x14ac:dyDescent="0.2">
      <c r="CI229" t="str">
        <v/>
      </c>
    </row>
    <row r="230" spans="87:87" x14ac:dyDescent="0.2">
      <c r="CI230" t="str">
        <v/>
      </c>
    </row>
    <row r="231" spans="87:87" x14ac:dyDescent="0.2">
      <c r="CI231" t="str">
        <v/>
      </c>
    </row>
    <row r="232" spans="87:87" x14ac:dyDescent="0.2">
      <c r="CI232" t="str">
        <v/>
      </c>
    </row>
    <row r="233" spans="87:87" x14ac:dyDescent="0.2">
      <c r="CI233" t="str">
        <v/>
      </c>
    </row>
    <row r="234" spans="87:87" x14ac:dyDescent="0.2">
      <c r="CI234" t="str">
        <v/>
      </c>
    </row>
    <row r="235" spans="87:87" x14ac:dyDescent="0.2">
      <c r="CI235" t="str">
        <v/>
      </c>
    </row>
    <row r="236" spans="87:87" x14ac:dyDescent="0.2">
      <c r="CI236" t="str">
        <v/>
      </c>
    </row>
    <row r="237" spans="87:87" x14ac:dyDescent="0.2">
      <c r="CI237" t="str">
        <v/>
      </c>
    </row>
    <row r="238" spans="87:87" x14ac:dyDescent="0.2">
      <c r="CI238" t="str">
        <v/>
      </c>
    </row>
    <row r="239" spans="87:87" x14ac:dyDescent="0.2">
      <c r="CI239" t="str">
        <v/>
      </c>
    </row>
    <row r="240" spans="87:87" x14ac:dyDescent="0.2">
      <c r="CI240" t="str">
        <v/>
      </c>
    </row>
    <row r="241" spans="87:87" x14ac:dyDescent="0.2">
      <c r="CI241" t="str">
        <v/>
      </c>
    </row>
    <row r="242" spans="87:87" x14ac:dyDescent="0.2">
      <c r="CI242" t="str">
        <v/>
      </c>
    </row>
    <row r="243" spans="87:87" x14ac:dyDescent="0.2">
      <c r="CI243" t="str">
        <v/>
      </c>
    </row>
    <row r="244" spans="87:87" x14ac:dyDescent="0.2">
      <c r="CI244" t="str">
        <v/>
      </c>
    </row>
    <row r="245" spans="87:87" x14ac:dyDescent="0.2">
      <c r="CI245" t="str">
        <v/>
      </c>
    </row>
    <row r="246" spans="87:87" x14ac:dyDescent="0.2">
      <c r="CI246" t="str">
        <v/>
      </c>
    </row>
    <row r="247" spans="87:87" x14ac:dyDescent="0.2">
      <c r="CI247" t="str">
        <v/>
      </c>
    </row>
    <row r="248" spans="87:87" x14ac:dyDescent="0.2">
      <c r="CI248" t="str">
        <v/>
      </c>
    </row>
    <row r="249" spans="87:87" x14ac:dyDescent="0.2">
      <c r="CI249" t="str">
        <v/>
      </c>
    </row>
    <row r="250" spans="87:87" x14ac:dyDescent="0.2">
      <c r="CI250" t="str">
        <v/>
      </c>
    </row>
    <row r="251" spans="87:87" x14ac:dyDescent="0.2">
      <c r="CI251" t="str">
        <v/>
      </c>
    </row>
    <row r="252" spans="87:87" x14ac:dyDescent="0.2">
      <c r="CI252" t="str">
        <v/>
      </c>
    </row>
    <row r="253" spans="87:87" x14ac:dyDescent="0.2">
      <c r="CI253" t="str">
        <v/>
      </c>
    </row>
    <row r="254" spans="87:87" x14ac:dyDescent="0.2">
      <c r="CI254" t="str">
        <v/>
      </c>
    </row>
    <row r="255" spans="87:87" x14ac:dyDescent="0.2">
      <c r="CI255" t="str">
        <v/>
      </c>
    </row>
    <row r="256" spans="87:87" x14ac:dyDescent="0.2">
      <c r="CI256" t="str">
        <v/>
      </c>
    </row>
    <row r="257" spans="87:87" x14ac:dyDescent="0.2">
      <c r="CI257" t="str">
        <v/>
      </c>
    </row>
    <row r="258" spans="87:87" x14ac:dyDescent="0.2">
      <c r="CI258" t="str">
        <v/>
      </c>
    </row>
    <row r="259" spans="87:87" x14ac:dyDescent="0.2">
      <c r="CI259" t="str">
        <v/>
      </c>
    </row>
    <row r="260" spans="87:87" x14ac:dyDescent="0.2">
      <c r="CI260" t="str">
        <v/>
      </c>
    </row>
    <row r="261" spans="87:87" x14ac:dyDescent="0.2">
      <c r="CI261" t="str">
        <v/>
      </c>
    </row>
    <row r="262" spans="87:87" x14ac:dyDescent="0.2">
      <c r="CI262" t="str">
        <v/>
      </c>
    </row>
    <row r="263" spans="87:87" x14ac:dyDescent="0.2">
      <c r="CI263" t="str">
        <v/>
      </c>
    </row>
    <row r="264" spans="87:87" x14ac:dyDescent="0.2">
      <c r="CI264" t="str">
        <v/>
      </c>
    </row>
    <row r="265" spans="87:87" x14ac:dyDescent="0.2">
      <c r="CI265" t="str">
        <v/>
      </c>
    </row>
    <row r="266" spans="87:87" x14ac:dyDescent="0.2">
      <c r="CI266" t="str">
        <v/>
      </c>
    </row>
    <row r="267" spans="87:87" x14ac:dyDescent="0.2">
      <c r="CI267" t="str">
        <v/>
      </c>
    </row>
    <row r="268" spans="87:87" x14ac:dyDescent="0.2">
      <c r="CI268" t="str">
        <v/>
      </c>
    </row>
    <row r="269" spans="87:87" x14ac:dyDescent="0.2">
      <c r="CI269" t="str">
        <v/>
      </c>
    </row>
    <row r="270" spans="87:87" x14ac:dyDescent="0.2">
      <c r="CI270" t="str">
        <v/>
      </c>
    </row>
    <row r="271" spans="87:87" x14ac:dyDescent="0.2">
      <c r="CI271" t="str">
        <v/>
      </c>
    </row>
    <row r="272" spans="87:87" x14ac:dyDescent="0.2">
      <c r="CI272" t="str">
        <v/>
      </c>
    </row>
    <row r="273" spans="87:87" x14ac:dyDescent="0.2">
      <c r="CI273" t="str">
        <v/>
      </c>
    </row>
    <row r="274" spans="87:87" x14ac:dyDescent="0.2">
      <c r="CI274" t="str">
        <v/>
      </c>
    </row>
    <row r="275" spans="87:87" x14ac:dyDescent="0.2">
      <c r="CI275" t="str">
        <v/>
      </c>
    </row>
    <row r="276" spans="87:87" x14ac:dyDescent="0.2">
      <c r="CI276" t="str">
        <v/>
      </c>
    </row>
    <row r="277" spans="87:87" x14ac:dyDescent="0.2">
      <c r="CI277" t="str">
        <v/>
      </c>
    </row>
    <row r="278" spans="87:87" x14ac:dyDescent="0.2">
      <c r="CI278" t="str">
        <v/>
      </c>
    </row>
    <row r="279" spans="87:87" x14ac:dyDescent="0.2">
      <c r="CI279" t="str">
        <v/>
      </c>
    </row>
    <row r="280" spans="87:87" x14ac:dyDescent="0.2">
      <c r="CI280" t="str">
        <v/>
      </c>
    </row>
    <row r="281" spans="87:87" x14ac:dyDescent="0.2">
      <c r="CI281" t="str">
        <v/>
      </c>
    </row>
    <row r="282" spans="87:87" x14ac:dyDescent="0.2">
      <c r="CI282" t="str">
        <v/>
      </c>
    </row>
    <row r="283" spans="87:87" x14ac:dyDescent="0.2">
      <c r="CI283" t="str">
        <v/>
      </c>
    </row>
    <row r="284" spans="87:87" x14ac:dyDescent="0.2">
      <c r="CI284" t="str">
        <v/>
      </c>
    </row>
    <row r="285" spans="87:87" x14ac:dyDescent="0.2">
      <c r="CI285" t="str">
        <v/>
      </c>
    </row>
    <row r="286" spans="87:87" x14ac:dyDescent="0.2">
      <c r="CI286" t="str">
        <v/>
      </c>
    </row>
    <row r="287" spans="87:87" x14ac:dyDescent="0.2">
      <c r="CI287" t="str">
        <v/>
      </c>
    </row>
    <row r="288" spans="87:87" x14ac:dyDescent="0.2">
      <c r="CI288" t="str">
        <v/>
      </c>
    </row>
    <row r="289" spans="87:87" x14ac:dyDescent="0.2">
      <c r="CI289" t="str">
        <v/>
      </c>
    </row>
    <row r="290" spans="87:87" x14ac:dyDescent="0.2">
      <c r="CI290" t="str">
        <v/>
      </c>
    </row>
    <row r="291" spans="87:87" x14ac:dyDescent="0.2">
      <c r="CI291" t="str">
        <v/>
      </c>
    </row>
    <row r="292" spans="87:87" x14ac:dyDescent="0.2">
      <c r="CI292" t="str">
        <v/>
      </c>
    </row>
    <row r="293" spans="87:87" x14ac:dyDescent="0.2">
      <c r="CI293" t="str">
        <v/>
      </c>
    </row>
    <row r="294" spans="87:87" x14ac:dyDescent="0.2">
      <c r="CI294" t="str">
        <v/>
      </c>
    </row>
    <row r="295" spans="87:87" x14ac:dyDescent="0.2">
      <c r="CI295" t="str">
        <v/>
      </c>
    </row>
    <row r="296" spans="87:87" x14ac:dyDescent="0.2">
      <c r="CI296" t="str">
        <v/>
      </c>
    </row>
    <row r="297" spans="87:87" x14ac:dyDescent="0.2">
      <c r="CI297" t="str">
        <v/>
      </c>
    </row>
    <row r="298" spans="87:87" x14ac:dyDescent="0.2">
      <c r="CI298" t="str">
        <v/>
      </c>
    </row>
    <row r="299" spans="87:87" x14ac:dyDescent="0.2">
      <c r="CI299" t="str">
        <v/>
      </c>
    </row>
    <row r="300" spans="87:87" x14ac:dyDescent="0.2">
      <c r="CI300" t="str">
        <v/>
      </c>
    </row>
    <row r="301" spans="87:87" x14ac:dyDescent="0.2">
      <c r="CI301" t="str">
        <v/>
      </c>
    </row>
    <row r="302" spans="87:87" x14ac:dyDescent="0.2">
      <c r="CI302" t="str">
        <v/>
      </c>
    </row>
    <row r="303" spans="87:87" x14ac:dyDescent="0.2">
      <c r="CI303" t="str">
        <v/>
      </c>
    </row>
    <row r="304" spans="87:87" x14ac:dyDescent="0.2">
      <c r="CI304" t="str">
        <v/>
      </c>
    </row>
    <row r="305" spans="87:87" x14ac:dyDescent="0.2">
      <c r="CI305" t="str">
        <v/>
      </c>
    </row>
    <row r="306" spans="87:87" x14ac:dyDescent="0.2">
      <c r="CI306" t="str">
        <v/>
      </c>
    </row>
    <row r="307" spans="87:87" x14ac:dyDescent="0.2">
      <c r="CI307" t="str">
        <v/>
      </c>
    </row>
    <row r="308" spans="87:87" x14ac:dyDescent="0.2">
      <c r="CI308" t="str">
        <v/>
      </c>
    </row>
    <row r="309" spans="87:87" x14ac:dyDescent="0.2">
      <c r="CI309" t="str">
        <v/>
      </c>
    </row>
    <row r="310" spans="87:87" x14ac:dyDescent="0.2">
      <c r="CI310" t="str">
        <v/>
      </c>
    </row>
    <row r="311" spans="87:87" x14ac:dyDescent="0.2">
      <c r="CI311" t="str">
        <v/>
      </c>
    </row>
    <row r="312" spans="87:87" x14ac:dyDescent="0.2">
      <c r="CI312" t="str">
        <v/>
      </c>
    </row>
    <row r="313" spans="87:87" x14ac:dyDescent="0.2">
      <c r="CI313" t="str">
        <v/>
      </c>
    </row>
    <row r="314" spans="87:87" x14ac:dyDescent="0.2">
      <c r="CI314" t="str">
        <v/>
      </c>
    </row>
    <row r="315" spans="87:87" x14ac:dyDescent="0.2">
      <c r="CI315" t="str">
        <v/>
      </c>
    </row>
    <row r="316" spans="87:87" x14ac:dyDescent="0.2">
      <c r="CI316" t="str">
        <v/>
      </c>
    </row>
    <row r="317" spans="87:87" x14ac:dyDescent="0.2">
      <c r="CI317" t="str">
        <v/>
      </c>
    </row>
    <row r="318" spans="87:87" x14ac:dyDescent="0.2">
      <c r="CI318" t="str">
        <v/>
      </c>
    </row>
    <row r="319" spans="87:87" x14ac:dyDescent="0.2">
      <c r="CI319" t="str">
        <v/>
      </c>
    </row>
    <row r="320" spans="87:87" x14ac:dyDescent="0.2">
      <c r="CI320" t="str">
        <v/>
      </c>
    </row>
    <row r="321" spans="87:87" x14ac:dyDescent="0.2">
      <c r="CI321" t="str">
        <v/>
      </c>
    </row>
    <row r="322" spans="87:87" x14ac:dyDescent="0.2">
      <c r="CI322" t="str">
        <v/>
      </c>
    </row>
    <row r="323" spans="87:87" x14ac:dyDescent="0.2">
      <c r="CI323" t="str">
        <v/>
      </c>
    </row>
    <row r="324" spans="87:87" x14ac:dyDescent="0.2">
      <c r="CI324" t="str">
        <v/>
      </c>
    </row>
    <row r="325" spans="87:87" x14ac:dyDescent="0.2">
      <c r="CI325" t="str">
        <v/>
      </c>
    </row>
    <row r="326" spans="87:87" x14ac:dyDescent="0.2">
      <c r="CI326" t="str">
        <v/>
      </c>
    </row>
    <row r="327" spans="87:87" x14ac:dyDescent="0.2">
      <c r="CI327" t="str">
        <v/>
      </c>
    </row>
    <row r="328" spans="87:87" x14ac:dyDescent="0.2">
      <c r="CI328" t="str">
        <v/>
      </c>
    </row>
    <row r="329" spans="87:87" x14ac:dyDescent="0.2">
      <c r="CI329" t="str">
        <v/>
      </c>
    </row>
    <row r="330" spans="87:87" x14ac:dyDescent="0.2">
      <c r="CI330" t="str">
        <v/>
      </c>
    </row>
    <row r="331" spans="87:87" x14ac:dyDescent="0.2">
      <c r="CI331" t="str">
        <v/>
      </c>
    </row>
    <row r="332" spans="87:87" x14ac:dyDescent="0.2">
      <c r="CI332" t="str">
        <v/>
      </c>
    </row>
    <row r="333" spans="87:87" x14ac:dyDescent="0.2">
      <c r="CI333" t="str">
        <v/>
      </c>
    </row>
    <row r="334" spans="87:87" x14ac:dyDescent="0.2">
      <c r="CI334" t="str">
        <v/>
      </c>
    </row>
    <row r="335" spans="87:87" x14ac:dyDescent="0.2">
      <c r="CI335" t="str">
        <v/>
      </c>
    </row>
    <row r="336" spans="87:87" x14ac:dyDescent="0.2">
      <c r="CI336" t="str">
        <v/>
      </c>
    </row>
    <row r="337" spans="87:87" x14ac:dyDescent="0.2">
      <c r="CI337" t="str">
        <v/>
      </c>
    </row>
    <row r="338" spans="87:87" x14ac:dyDescent="0.2">
      <c r="CI338" t="str">
        <v/>
      </c>
    </row>
    <row r="339" spans="87:87" x14ac:dyDescent="0.2">
      <c r="CI339" t="str">
        <v/>
      </c>
    </row>
    <row r="340" spans="87:87" x14ac:dyDescent="0.2">
      <c r="CI340" t="str">
        <v/>
      </c>
    </row>
    <row r="341" spans="87:87" x14ac:dyDescent="0.2">
      <c r="CI341" t="str">
        <v/>
      </c>
    </row>
    <row r="342" spans="87:87" x14ac:dyDescent="0.2">
      <c r="CI342" t="str">
        <v/>
      </c>
    </row>
    <row r="343" spans="87:87" x14ac:dyDescent="0.2">
      <c r="CI343" t="str">
        <v/>
      </c>
    </row>
    <row r="344" spans="87:87" x14ac:dyDescent="0.2">
      <c r="CI344" t="str">
        <v/>
      </c>
    </row>
    <row r="345" spans="87:87" x14ac:dyDescent="0.2">
      <c r="CI345" t="str">
        <v/>
      </c>
    </row>
    <row r="346" spans="87:87" x14ac:dyDescent="0.2">
      <c r="CI346" t="str">
        <v/>
      </c>
    </row>
    <row r="347" spans="87:87" x14ac:dyDescent="0.2">
      <c r="CI347" t="str">
        <v/>
      </c>
    </row>
    <row r="348" spans="87:87" x14ac:dyDescent="0.2">
      <c r="CI348" t="str">
        <v/>
      </c>
    </row>
    <row r="349" spans="87:87" x14ac:dyDescent="0.2">
      <c r="CI349" t="str">
        <v/>
      </c>
    </row>
    <row r="350" spans="87:87" x14ac:dyDescent="0.2">
      <c r="CI350" t="str">
        <v/>
      </c>
    </row>
    <row r="351" spans="87:87" x14ac:dyDescent="0.2">
      <c r="CI351" t="str">
        <v/>
      </c>
    </row>
    <row r="352" spans="87:87" x14ac:dyDescent="0.2">
      <c r="CI352" t="str">
        <v/>
      </c>
    </row>
    <row r="353" spans="87:87" x14ac:dyDescent="0.2">
      <c r="CI353" t="str">
        <v/>
      </c>
    </row>
    <row r="354" spans="87:87" x14ac:dyDescent="0.2">
      <c r="CI354" t="str">
        <v/>
      </c>
    </row>
    <row r="355" spans="87:87" x14ac:dyDescent="0.2">
      <c r="CI355" t="str">
        <v/>
      </c>
    </row>
    <row r="356" spans="87:87" x14ac:dyDescent="0.2">
      <c r="CI356" t="str">
        <v/>
      </c>
    </row>
    <row r="357" spans="87:87" x14ac:dyDescent="0.2">
      <c r="CI357" t="str">
        <v/>
      </c>
    </row>
    <row r="358" spans="87:87" x14ac:dyDescent="0.2">
      <c r="CI358" t="str">
        <v/>
      </c>
    </row>
    <row r="359" spans="87:87" x14ac:dyDescent="0.2">
      <c r="CI359" t="str">
        <v/>
      </c>
    </row>
    <row r="360" spans="87:87" x14ac:dyDescent="0.2">
      <c r="CI360" t="str">
        <v/>
      </c>
    </row>
    <row r="361" spans="87:87" x14ac:dyDescent="0.2">
      <c r="CI361" t="str">
        <v/>
      </c>
    </row>
    <row r="362" spans="87:87" x14ac:dyDescent="0.2">
      <c r="CI362" t="str">
        <v/>
      </c>
    </row>
    <row r="363" spans="87:87" x14ac:dyDescent="0.2">
      <c r="CI363" t="str">
        <v/>
      </c>
    </row>
    <row r="364" spans="87:87" x14ac:dyDescent="0.2">
      <c r="CI364" t="str">
        <v/>
      </c>
    </row>
    <row r="365" spans="87:87" x14ac:dyDescent="0.2">
      <c r="CI365" t="str">
        <v/>
      </c>
    </row>
    <row r="366" spans="87:87" x14ac:dyDescent="0.2">
      <c r="CI366" t="str">
        <v/>
      </c>
    </row>
    <row r="367" spans="87:87" x14ac:dyDescent="0.2">
      <c r="CI367" t="str">
        <v/>
      </c>
    </row>
    <row r="368" spans="87:87" x14ac:dyDescent="0.2">
      <c r="CI368" t="str">
        <v/>
      </c>
    </row>
    <row r="369" spans="87:87" x14ac:dyDescent="0.2">
      <c r="CI369" t="str">
        <v/>
      </c>
    </row>
    <row r="370" spans="87:87" x14ac:dyDescent="0.2">
      <c r="CI370" t="str">
        <v/>
      </c>
    </row>
    <row r="371" spans="87:87" x14ac:dyDescent="0.2">
      <c r="CI371" t="str">
        <v/>
      </c>
    </row>
    <row r="372" spans="87:87" x14ac:dyDescent="0.2">
      <c r="CI372" t="str">
        <v/>
      </c>
    </row>
    <row r="373" spans="87:87" x14ac:dyDescent="0.2">
      <c r="CI373" t="str">
        <v/>
      </c>
    </row>
    <row r="374" spans="87:87" x14ac:dyDescent="0.2">
      <c r="CI374" t="str">
        <v/>
      </c>
    </row>
    <row r="375" spans="87:87" x14ac:dyDescent="0.2">
      <c r="CI375" t="str">
        <v/>
      </c>
    </row>
    <row r="376" spans="87:87" x14ac:dyDescent="0.2">
      <c r="CI376" t="str">
        <v/>
      </c>
    </row>
    <row r="377" spans="87:87" x14ac:dyDescent="0.2">
      <c r="CI377" t="str">
        <v/>
      </c>
    </row>
    <row r="378" spans="87:87" x14ac:dyDescent="0.2">
      <c r="CI378" t="str">
        <v/>
      </c>
    </row>
    <row r="379" spans="87:87" x14ac:dyDescent="0.2">
      <c r="CI379" t="str">
        <v/>
      </c>
    </row>
    <row r="380" spans="87:87" x14ac:dyDescent="0.2">
      <c r="CI380" t="str">
        <v/>
      </c>
    </row>
    <row r="381" spans="87:87" x14ac:dyDescent="0.2">
      <c r="CI381" t="str">
        <v/>
      </c>
    </row>
    <row r="382" spans="87:87" x14ac:dyDescent="0.2">
      <c r="CI382" t="str">
        <v/>
      </c>
    </row>
    <row r="383" spans="87:87" x14ac:dyDescent="0.2">
      <c r="CI383" t="str">
        <v/>
      </c>
    </row>
    <row r="384" spans="87:87" x14ac:dyDescent="0.2">
      <c r="CI384" t="str">
        <v/>
      </c>
    </row>
    <row r="385" spans="87:87" x14ac:dyDescent="0.2">
      <c r="CI385" t="str">
        <v/>
      </c>
    </row>
    <row r="386" spans="87:87" x14ac:dyDescent="0.2">
      <c r="CI386" t="str">
        <v/>
      </c>
    </row>
    <row r="387" spans="87:87" x14ac:dyDescent="0.2">
      <c r="CI387" t="str">
        <v/>
      </c>
    </row>
    <row r="388" spans="87:87" x14ac:dyDescent="0.2">
      <c r="CI388" t="str">
        <v/>
      </c>
    </row>
    <row r="389" spans="87:87" x14ac:dyDescent="0.2">
      <c r="CI389" t="str">
        <v/>
      </c>
    </row>
    <row r="390" spans="87:87" x14ac:dyDescent="0.2">
      <c r="CI390" t="str">
        <v/>
      </c>
    </row>
    <row r="391" spans="87:87" x14ac:dyDescent="0.2">
      <c r="CI391" t="str">
        <v/>
      </c>
    </row>
    <row r="392" spans="87:87" x14ac:dyDescent="0.2">
      <c r="CI392" t="str">
        <v/>
      </c>
    </row>
    <row r="393" spans="87:87" x14ac:dyDescent="0.2">
      <c r="CI393" t="str">
        <v/>
      </c>
    </row>
    <row r="394" spans="87:87" x14ac:dyDescent="0.2">
      <c r="CI394" t="str">
        <v/>
      </c>
    </row>
    <row r="395" spans="87:87" x14ac:dyDescent="0.2">
      <c r="CI395" t="str">
        <v/>
      </c>
    </row>
    <row r="396" spans="87:87" x14ac:dyDescent="0.2">
      <c r="CI396" t="str">
        <v/>
      </c>
    </row>
    <row r="397" spans="87:87" x14ac:dyDescent="0.2">
      <c r="CI397" t="str">
        <v/>
      </c>
    </row>
    <row r="398" spans="87:87" x14ac:dyDescent="0.2">
      <c r="CI398" t="str">
        <v/>
      </c>
    </row>
    <row r="399" spans="87:87" x14ac:dyDescent="0.2">
      <c r="CI399" t="str">
        <v/>
      </c>
    </row>
    <row r="400" spans="87:87" x14ac:dyDescent="0.2">
      <c r="CI400" t="str">
        <v/>
      </c>
    </row>
    <row r="401" spans="87:87" x14ac:dyDescent="0.2">
      <c r="CI401" t="str">
        <v/>
      </c>
    </row>
    <row r="402" spans="87:87" x14ac:dyDescent="0.2">
      <c r="CI402" t="str">
        <v/>
      </c>
    </row>
    <row r="403" spans="87:87" x14ac:dyDescent="0.2">
      <c r="CI403" t="str">
        <v/>
      </c>
    </row>
    <row r="404" spans="87:87" x14ac:dyDescent="0.2">
      <c r="CI404" t="str">
        <v/>
      </c>
    </row>
    <row r="405" spans="87:87" x14ac:dyDescent="0.2">
      <c r="CI405" t="str">
        <v/>
      </c>
    </row>
    <row r="406" spans="87:87" x14ac:dyDescent="0.2">
      <c r="CI406" t="str">
        <v/>
      </c>
    </row>
    <row r="407" spans="87:87" x14ac:dyDescent="0.2">
      <c r="CI407" t="str">
        <v/>
      </c>
    </row>
    <row r="408" spans="87:87" x14ac:dyDescent="0.2">
      <c r="CI408" t="str">
        <v/>
      </c>
    </row>
    <row r="409" spans="87:87" x14ac:dyDescent="0.2">
      <c r="CI409" t="str">
        <v/>
      </c>
    </row>
    <row r="410" spans="87:87" x14ac:dyDescent="0.2">
      <c r="CI410" t="str">
        <v/>
      </c>
    </row>
    <row r="411" spans="87:87" x14ac:dyDescent="0.2">
      <c r="CI411" t="str">
        <v/>
      </c>
    </row>
    <row r="412" spans="87:87" x14ac:dyDescent="0.2">
      <c r="CI412" t="str">
        <v/>
      </c>
    </row>
    <row r="413" spans="87:87" x14ac:dyDescent="0.2">
      <c r="CI413" t="str">
        <v/>
      </c>
    </row>
    <row r="414" spans="87:87" x14ac:dyDescent="0.2">
      <c r="CI414" t="str">
        <v/>
      </c>
    </row>
    <row r="415" spans="87:87" x14ac:dyDescent="0.2">
      <c r="CI415" t="str">
        <v/>
      </c>
    </row>
    <row r="416" spans="87:87" x14ac:dyDescent="0.2">
      <c r="CI416" t="str">
        <v/>
      </c>
    </row>
    <row r="417" spans="87:87" x14ac:dyDescent="0.2">
      <c r="CI417" t="str">
        <v/>
      </c>
    </row>
    <row r="418" spans="87:87" x14ac:dyDescent="0.2">
      <c r="CI418" t="str">
        <v/>
      </c>
    </row>
    <row r="419" spans="87:87" x14ac:dyDescent="0.2">
      <c r="CI419" t="str">
        <v/>
      </c>
    </row>
    <row r="420" spans="87:87" x14ac:dyDescent="0.2">
      <c r="CI420" t="str">
        <v/>
      </c>
    </row>
    <row r="421" spans="87:87" x14ac:dyDescent="0.2">
      <c r="CI421" t="str">
        <v/>
      </c>
    </row>
    <row r="422" spans="87:87" x14ac:dyDescent="0.2">
      <c r="CI422" t="str">
        <v/>
      </c>
    </row>
    <row r="423" spans="87:87" x14ac:dyDescent="0.2">
      <c r="CI423" t="str">
        <v/>
      </c>
    </row>
    <row r="424" spans="87:87" x14ac:dyDescent="0.2">
      <c r="CI424" t="str">
        <v/>
      </c>
    </row>
    <row r="425" spans="87:87" x14ac:dyDescent="0.2">
      <c r="CI425" t="str">
        <v/>
      </c>
    </row>
    <row r="426" spans="87:87" x14ac:dyDescent="0.2">
      <c r="CI426" t="str">
        <v/>
      </c>
    </row>
    <row r="427" spans="87:87" x14ac:dyDescent="0.2">
      <c r="CI427" t="str">
        <v/>
      </c>
    </row>
    <row r="428" spans="87:87" x14ac:dyDescent="0.2">
      <c r="CI428" t="str">
        <v/>
      </c>
    </row>
    <row r="429" spans="87:87" x14ac:dyDescent="0.2">
      <c r="CI429" t="str">
        <v/>
      </c>
    </row>
    <row r="430" spans="87:87" x14ac:dyDescent="0.2">
      <c r="CI430" t="str">
        <v/>
      </c>
    </row>
    <row r="431" spans="87:87" x14ac:dyDescent="0.2">
      <c r="CI431" t="str">
        <v/>
      </c>
    </row>
    <row r="432" spans="87:87" x14ac:dyDescent="0.2">
      <c r="CI432" t="str">
        <v/>
      </c>
    </row>
    <row r="433" spans="87:87" x14ac:dyDescent="0.2">
      <c r="CI433" t="str">
        <v/>
      </c>
    </row>
    <row r="434" spans="87:87" x14ac:dyDescent="0.2">
      <c r="CI434" t="str">
        <v/>
      </c>
    </row>
    <row r="435" spans="87:87" x14ac:dyDescent="0.2">
      <c r="CI435" t="str">
        <v/>
      </c>
    </row>
    <row r="436" spans="87:87" x14ac:dyDescent="0.2">
      <c r="CI436" t="str">
        <v/>
      </c>
    </row>
    <row r="437" spans="87:87" x14ac:dyDescent="0.2">
      <c r="CI437" t="str">
        <v/>
      </c>
    </row>
    <row r="438" spans="87:87" x14ac:dyDescent="0.2">
      <c r="CI438" t="str">
        <v/>
      </c>
    </row>
    <row r="439" spans="87:87" x14ac:dyDescent="0.2">
      <c r="CI439" t="str">
        <v/>
      </c>
    </row>
    <row r="440" spans="87:87" x14ac:dyDescent="0.2">
      <c r="CI440" t="str">
        <v/>
      </c>
    </row>
    <row r="441" spans="87:87" x14ac:dyDescent="0.2">
      <c r="CI441" t="str">
        <v/>
      </c>
    </row>
    <row r="442" spans="87:87" x14ac:dyDescent="0.2">
      <c r="CI442" t="str">
        <v/>
      </c>
    </row>
    <row r="443" spans="87:87" x14ac:dyDescent="0.2">
      <c r="CI443" t="str">
        <v/>
      </c>
    </row>
    <row r="444" spans="87:87" x14ac:dyDescent="0.2">
      <c r="CI444" t="str">
        <v/>
      </c>
    </row>
    <row r="445" spans="87:87" x14ac:dyDescent="0.2">
      <c r="CI445" t="str">
        <v/>
      </c>
    </row>
    <row r="446" spans="87:87" x14ac:dyDescent="0.2">
      <c r="CI446" t="str">
        <v/>
      </c>
    </row>
    <row r="447" spans="87:87" x14ac:dyDescent="0.2">
      <c r="CI447" t="str">
        <v/>
      </c>
    </row>
    <row r="448" spans="87:87" x14ac:dyDescent="0.2">
      <c r="CI448" t="str">
        <v/>
      </c>
    </row>
    <row r="449" spans="87:87" x14ac:dyDescent="0.2">
      <c r="CI449" t="str">
        <v/>
      </c>
    </row>
    <row r="450" spans="87:87" x14ac:dyDescent="0.2">
      <c r="CI450" t="str">
        <v/>
      </c>
    </row>
    <row r="451" spans="87:87" x14ac:dyDescent="0.2">
      <c r="CI451" t="str">
        <v/>
      </c>
    </row>
    <row r="452" spans="87:87" x14ac:dyDescent="0.2">
      <c r="CI452" t="str">
        <v/>
      </c>
    </row>
    <row r="453" spans="87:87" x14ac:dyDescent="0.2">
      <c r="CI453" t="str">
        <v/>
      </c>
    </row>
    <row r="454" spans="87:87" x14ac:dyDescent="0.2">
      <c r="CI454" t="str">
        <v/>
      </c>
    </row>
    <row r="455" spans="87:87" x14ac:dyDescent="0.2">
      <c r="CI455" t="str">
        <v/>
      </c>
    </row>
    <row r="456" spans="87:87" x14ac:dyDescent="0.2">
      <c r="CI456" t="str">
        <v/>
      </c>
    </row>
    <row r="457" spans="87:87" x14ac:dyDescent="0.2">
      <c r="CI457" t="str">
        <v/>
      </c>
    </row>
    <row r="458" spans="87:87" x14ac:dyDescent="0.2">
      <c r="CI458" t="str">
        <v/>
      </c>
    </row>
    <row r="459" spans="87:87" x14ac:dyDescent="0.2">
      <c r="CI459" t="str">
        <v/>
      </c>
    </row>
    <row r="460" spans="87:87" x14ac:dyDescent="0.2">
      <c r="CI460" t="str">
        <v/>
      </c>
    </row>
    <row r="461" spans="87:87" x14ac:dyDescent="0.2">
      <c r="CI461" t="str">
        <v/>
      </c>
    </row>
    <row r="462" spans="87:87" x14ac:dyDescent="0.2">
      <c r="CI462" t="str">
        <v/>
      </c>
    </row>
    <row r="463" spans="87:87" x14ac:dyDescent="0.2">
      <c r="CI463" t="str">
        <v/>
      </c>
    </row>
    <row r="464" spans="87:87" x14ac:dyDescent="0.2">
      <c r="CI464" t="str">
        <v/>
      </c>
    </row>
    <row r="465" spans="87:87" x14ac:dyDescent="0.2">
      <c r="CI465" t="str">
        <v/>
      </c>
    </row>
    <row r="466" spans="87:87" x14ac:dyDescent="0.2">
      <c r="CI466" t="str">
        <v/>
      </c>
    </row>
    <row r="467" spans="87:87" x14ac:dyDescent="0.2">
      <c r="CI467" t="str">
        <v/>
      </c>
    </row>
    <row r="468" spans="87:87" x14ac:dyDescent="0.2">
      <c r="CI468" t="str">
        <v/>
      </c>
    </row>
    <row r="469" spans="87:87" x14ac:dyDescent="0.2">
      <c r="CI469" t="str">
        <v/>
      </c>
    </row>
    <row r="470" spans="87:87" x14ac:dyDescent="0.2">
      <c r="CI470" t="str">
        <v/>
      </c>
    </row>
    <row r="471" spans="87:87" x14ac:dyDescent="0.2">
      <c r="CI471" t="str">
        <v/>
      </c>
    </row>
    <row r="472" spans="87:87" x14ac:dyDescent="0.2">
      <c r="CI472" t="str">
        <v/>
      </c>
    </row>
    <row r="473" spans="87:87" x14ac:dyDescent="0.2">
      <c r="CI473" t="str">
        <v/>
      </c>
    </row>
    <row r="474" spans="87:87" x14ac:dyDescent="0.2">
      <c r="CI474" t="str">
        <v/>
      </c>
    </row>
    <row r="475" spans="87:87" x14ac:dyDescent="0.2">
      <c r="CI475" t="str">
        <v/>
      </c>
    </row>
    <row r="476" spans="87:87" x14ac:dyDescent="0.2">
      <c r="CI476" t="str">
        <v/>
      </c>
    </row>
    <row r="477" spans="87:87" x14ac:dyDescent="0.2">
      <c r="CI477" t="str">
        <v/>
      </c>
    </row>
    <row r="478" spans="87:87" x14ac:dyDescent="0.2">
      <c r="CI478" t="str">
        <v/>
      </c>
    </row>
    <row r="479" spans="87:87" x14ac:dyDescent="0.2">
      <c r="CI479" t="str">
        <v/>
      </c>
    </row>
    <row r="480" spans="87:87" x14ac:dyDescent="0.2">
      <c r="CI480" t="str">
        <v/>
      </c>
    </row>
    <row r="481" spans="87:87" x14ac:dyDescent="0.2">
      <c r="CI481" t="str">
        <v/>
      </c>
    </row>
    <row r="482" spans="87:87" x14ac:dyDescent="0.2">
      <c r="CI482" t="str">
        <v/>
      </c>
    </row>
    <row r="483" spans="87:87" x14ac:dyDescent="0.2">
      <c r="CI483" t="str">
        <v/>
      </c>
    </row>
    <row r="484" spans="87:87" x14ac:dyDescent="0.2">
      <c r="CI484" t="str">
        <v/>
      </c>
    </row>
    <row r="485" spans="87:87" x14ac:dyDescent="0.2">
      <c r="CI485" t="str">
        <v/>
      </c>
    </row>
    <row r="486" spans="87:87" x14ac:dyDescent="0.2">
      <c r="CI486" t="str">
        <v/>
      </c>
    </row>
    <row r="487" spans="87:87" x14ac:dyDescent="0.2">
      <c r="CI487" t="str">
        <v/>
      </c>
    </row>
    <row r="488" spans="87:87" x14ac:dyDescent="0.2">
      <c r="CI488" t="str">
        <v/>
      </c>
    </row>
    <row r="489" spans="87:87" x14ac:dyDescent="0.2">
      <c r="CI489" t="str">
        <v/>
      </c>
    </row>
    <row r="490" spans="87:87" x14ac:dyDescent="0.2">
      <c r="CI490" t="str">
        <v/>
      </c>
    </row>
    <row r="491" spans="87:87" x14ac:dyDescent="0.2">
      <c r="CI491" t="str">
        <v/>
      </c>
    </row>
    <row r="492" spans="87:87" x14ac:dyDescent="0.2">
      <c r="CI492" t="str">
        <v/>
      </c>
    </row>
    <row r="493" spans="87:87" x14ac:dyDescent="0.2">
      <c r="CI493" t="str">
        <v/>
      </c>
    </row>
    <row r="494" spans="87:87" x14ac:dyDescent="0.2">
      <c r="CI494" t="str">
        <v/>
      </c>
    </row>
    <row r="495" spans="87:87" x14ac:dyDescent="0.2">
      <c r="CI495" t="str">
        <v/>
      </c>
    </row>
    <row r="496" spans="87:87" x14ac:dyDescent="0.2">
      <c r="CI496" t="str">
        <v/>
      </c>
    </row>
    <row r="497" spans="87:87" x14ac:dyDescent="0.2">
      <c r="CI497" t="str">
        <v/>
      </c>
    </row>
    <row r="498" spans="87:87" x14ac:dyDescent="0.2">
      <c r="CI498" t="str">
        <v/>
      </c>
    </row>
    <row r="499" spans="87:87" x14ac:dyDescent="0.2">
      <c r="CI499" t="str">
        <v/>
      </c>
    </row>
    <row r="500" spans="87:87" x14ac:dyDescent="0.2">
      <c r="CI500" t="str">
        <v/>
      </c>
    </row>
    <row r="501" spans="87:87" x14ac:dyDescent="0.2">
      <c r="CI501" t="str">
        <v/>
      </c>
    </row>
    <row r="502" spans="87:87" x14ac:dyDescent="0.2">
      <c r="CI502" t="str">
        <v/>
      </c>
    </row>
    <row r="503" spans="87:87" x14ac:dyDescent="0.2">
      <c r="CI503" t="str">
        <v/>
      </c>
    </row>
    <row r="504" spans="87:87" x14ac:dyDescent="0.2">
      <c r="CI504" t="str">
        <v/>
      </c>
    </row>
    <row r="505" spans="87:87" x14ac:dyDescent="0.2">
      <c r="CI505" t="str">
        <v/>
      </c>
    </row>
    <row r="506" spans="87:87" x14ac:dyDescent="0.2">
      <c r="CI506" t="str">
        <v/>
      </c>
    </row>
    <row r="507" spans="87:87" x14ac:dyDescent="0.2">
      <c r="CI507" t="str">
        <v/>
      </c>
    </row>
    <row r="508" spans="87:87" x14ac:dyDescent="0.2">
      <c r="CI508" t="str">
        <v/>
      </c>
    </row>
    <row r="509" spans="87:87" x14ac:dyDescent="0.2">
      <c r="CI509" t="str">
        <v/>
      </c>
    </row>
    <row r="510" spans="87:87" x14ac:dyDescent="0.2">
      <c r="CI510" t="str">
        <v/>
      </c>
    </row>
    <row r="511" spans="87:87" x14ac:dyDescent="0.2">
      <c r="CI511" t="str">
        <v/>
      </c>
    </row>
    <row r="512" spans="87:87" x14ac:dyDescent="0.2">
      <c r="CI512" t="str">
        <v/>
      </c>
    </row>
    <row r="513" spans="87:87" x14ac:dyDescent="0.2">
      <c r="CI513" t="str">
        <v/>
      </c>
    </row>
    <row r="514" spans="87:87" x14ac:dyDescent="0.2">
      <c r="CI514" t="str">
        <v/>
      </c>
    </row>
    <row r="515" spans="87:87" x14ac:dyDescent="0.2">
      <c r="CI515" t="str">
        <v/>
      </c>
    </row>
    <row r="516" spans="87:87" x14ac:dyDescent="0.2">
      <c r="CI516" t="str">
        <v/>
      </c>
    </row>
    <row r="517" spans="87:87" x14ac:dyDescent="0.2">
      <c r="CI517" t="str">
        <v/>
      </c>
    </row>
    <row r="518" spans="87:87" x14ac:dyDescent="0.2">
      <c r="CI518" t="str">
        <v/>
      </c>
    </row>
    <row r="519" spans="87:87" x14ac:dyDescent="0.2">
      <c r="CI519" t="str">
        <v/>
      </c>
    </row>
    <row r="520" spans="87:87" x14ac:dyDescent="0.2">
      <c r="CI520" t="str">
        <v/>
      </c>
    </row>
    <row r="521" spans="87:87" x14ac:dyDescent="0.2">
      <c r="CI521" t="str">
        <v/>
      </c>
    </row>
    <row r="522" spans="87:87" x14ac:dyDescent="0.2">
      <c r="CI522" t="str">
        <v/>
      </c>
    </row>
    <row r="523" spans="87:87" x14ac:dyDescent="0.2">
      <c r="CI523" t="str">
        <v/>
      </c>
    </row>
    <row r="524" spans="87:87" x14ac:dyDescent="0.2">
      <c r="CI524" t="str">
        <v/>
      </c>
    </row>
    <row r="525" spans="87:87" x14ac:dyDescent="0.2">
      <c r="CI525" t="str">
        <v/>
      </c>
    </row>
    <row r="526" spans="87:87" x14ac:dyDescent="0.2">
      <c r="CI526" t="str">
        <v/>
      </c>
    </row>
    <row r="527" spans="87:87" x14ac:dyDescent="0.2">
      <c r="CI527" t="str">
        <v/>
      </c>
    </row>
    <row r="528" spans="87:87" x14ac:dyDescent="0.2">
      <c r="CI528" t="str">
        <v/>
      </c>
    </row>
    <row r="529" spans="87:87" x14ac:dyDescent="0.2">
      <c r="CI529" t="str">
        <v/>
      </c>
    </row>
    <row r="530" spans="87:87" x14ac:dyDescent="0.2">
      <c r="CI530" t="str">
        <v/>
      </c>
    </row>
    <row r="531" spans="87:87" x14ac:dyDescent="0.2">
      <c r="CI531" t="str">
        <v/>
      </c>
    </row>
    <row r="532" spans="87:87" x14ac:dyDescent="0.2">
      <c r="CI532" t="str">
        <v/>
      </c>
    </row>
    <row r="533" spans="87:87" x14ac:dyDescent="0.2">
      <c r="CI533" t="str">
        <v/>
      </c>
    </row>
    <row r="534" spans="87:87" x14ac:dyDescent="0.2">
      <c r="CI534" t="str">
        <v/>
      </c>
    </row>
    <row r="535" spans="87:87" x14ac:dyDescent="0.2">
      <c r="CI535" t="str">
        <v/>
      </c>
    </row>
    <row r="536" spans="87:87" x14ac:dyDescent="0.2">
      <c r="CI536" t="str">
        <v/>
      </c>
    </row>
    <row r="537" spans="87:87" x14ac:dyDescent="0.2">
      <c r="CI537" t="str">
        <v/>
      </c>
    </row>
    <row r="538" spans="87:87" x14ac:dyDescent="0.2">
      <c r="CI538" t="str">
        <v/>
      </c>
    </row>
    <row r="539" spans="87:87" x14ac:dyDescent="0.2">
      <c r="CI539" t="str">
        <v/>
      </c>
    </row>
    <row r="540" spans="87:87" x14ac:dyDescent="0.2">
      <c r="CI540" t="str">
        <v/>
      </c>
    </row>
    <row r="541" spans="87:87" x14ac:dyDescent="0.2">
      <c r="CI541" t="str">
        <v/>
      </c>
    </row>
    <row r="542" spans="87:87" x14ac:dyDescent="0.2">
      <c r="CI542" t="str">
        <v/>
      </c>
    </row>
    <row r="543" spans="87:87" x14ac:dyDescent="0.2">
      <c r="CI543" t="str">
        <v/>
      </c>
    </row>
    <row r="544" spans="87:87" x14ac:dyDescent="0.2">
      <c r="CI544" t="str">
        <v/>
      </c>
    </row>
    <row r="545" spans="87:87" x14ac:dyDescent="0.2">
      <c r="CI545" t="str">
        <v/>
      </c>
    </row>
    <row r="546" spans="87:87" x14ac:dyDescent="0.2">
      <c r="CI546" t="str">
        <v/>
      </c>
    </row>
    <row r="547" spans="87:87" x14ac:dyDescent="0.2">
      <c r="CI547" t="str">
        <v/>
      </c>
    </row>
    <row r="548" spans="87:87" x14ac:dyDescent="0.2">
      <c r="CI548" t="str">
        <v/>
      </c>
    </row>
    <row r="549" spans="87:87" x14ac:dyDescent="0.2">
      <c r="CI549" t="str">
        <v/>
      </c>
    </row>
    <row r="550" spans="87:87" x14ac:dyDescent="0.2">
      <c r="CI550" t="str">
        <v/>
      </c>
    </row>
    <row r="551" spans="87:87" x14ac:dyDescent="0.2">
      <c r="CI551" t="str">
        <v/>
      </c>
    </row>
    <row r="552" spans="87:87" x14ac:dyDescent="0.2">
      <c r="CI552" t="str">
        <v/>
      </c>
    </row>
    <row r="553" spans="87:87" x14ac:dyDescent="0.2">
      <c r="CI553" t="str">
        <v/>
      </c>
    </row>
    <row r="554" spans="87:87" x14ac:dyDescent="0.2">
      <c r="CI554" t="str">
        <v/>
      </c>
    </row>
    <row r="555" spans="87:87" x14ac:dyDescent="0.2">
      <c r="CI555" t="str">
        <v/>
      </c>
    </row>
    <row r="556" spans="87:87" x14ac:dyDescent="0.2">
      <c r="CI556" t="str">
        <v/>
      </c>
    </row>
    <row r="557" spans="87:87" x14ac:dyDescent="0.2">
      <c r="CI557" t="str">
        <v/>
      </c>
    </row>
    <row r="558" spans="87:87" x14ac:dyDescent="0.2">
      <c r="CI558" t="str">
        <v/>
      </c>
    </row>
    <row r="559" spans="87:87" x14ac:dyDescent="0.2">
      <c r="CI559" t="str">
        <v/>
      </c>
    </row>
    <row r="560" spans="87:87" x14ac:dyDescent="0.2">
      <c r="CI560" t="str">
        <v/>
      </c>
    </row>
    <row r="561" spans="87:87" x14ac:dyDescent="0.2">
      <c r="CI561" t="str">
        <v/>
      </c>
    </row>
    <row r="562" spans="87:87" x14ac:dyDescent="0.2">
      <c r="CI562" t="str">
        <v/>
      </c>
    </row>
    <row r="563" spans="87:87" x14ac:dyDescent="0.2">
      <c r="CI563" t="str">
        <v/>
      </c>
    </row>
    <row r="564" spans="87:87" x14ac:dyDescent="0.2">
      <c r="CI564" t="str">
        <v/>
      </c>
    </row>
    <row r="565" spans="87:87" x14ac:dyDescent="0.2">
      <c r="CI565" t="str">
        <v/>
      </c>
    </row>
    <row r="566" spans="87:87" x14ac:dyDescent="0.2">
      <c r="CI566" t="str">
        <v/>
      </c>
    </row>
    <row r="567" spans="87:87" x14ac:dyDescent="0.2">
      <c r="CI567" t="str">
        <v/>
      </c>
    </row>
    <row r="568" spans="87:87" x14ac:dyDescent="0.2">
      <c r="CI568" t="str">
        <v/>
      </c>
    </row>
    <row r="569" spans="87:87" x14ac:dyDescent="0.2">
      <c r="CI569" t="str">
        <v/>
      </c>
    </row>
    <row r="570" spans="87:87" x14ac:dyDescent="0.2">
      <c r="CI570" t="str">
        <v/>
      </c>
    </row>
    <row r="571" spans="87:87" x14ac:dyDescent="0.2">
      <c r="CI571" t="str">
        <v/>
      </c>
    </row>
    <row r="572" spans="87:87" x14ac:dyDescent="0.2">
      <c r="CI572" t="str">
        <v/>
      </c>
    </row>
    <row r="573" spans="87:87" x14ac:dyDescent="0.2">
      <c r="CI573" t="str">
        <v/>
      </c>
    </row>
    <row r="574" spans="87:87" x14ac:dyDescent="0.2">
      <c r="CI574" t="str">
        <v/>
      </c>
    </row>
    <row r="575" spans="87:87" x14ac:dyDescent="0.2">
      <c r="CI575" t="str">
        <v/>
      </c>
    </row>
    <row r="576" spans="87:87" x14ac:dyDescent="0.2">
      <c r="CI576" t="str">
        <v/>
      </c>
    </row>
    <row r="577" spans="87:87" x14ac:dyDescent="0.2">
      <c r="CI577" t="str">
        <v/>
      </c>
    </row>
    <row r="578" spans="87:87" x14ac:dyDescent="0.2">
      <c r="CI578" t="str">
        <v/>
      </c>
    </row>
    <row r="579" spans="87:87" x14ac:dyDescent="0.2">
      <c r="CI579" t="str">
        <v/>
      </c>
    </row>
    <row r="580" spans="87:87" x14ac:dyDescent="0.2">
      <c r="CI580" t="str">
        <v/>
      </c>
    </row>
    <row r="581" spans="87:87" x14ac:dyDescent="0.2">
      <c r="CI581" t="str">
        <v/>
      </c>
    </row>
    <row r="582" spans="87:87" x14ac:dyDescent="0.2">
      <c r="CI582" t="str">
        <v/>
      </c>
    </row>
    <row r="583" spans="87:87" x14ac:dyDescent="0.2">
      <c r="CI583" t="str">
        <v/>
      </c>
    </row>
    <row r="584" spans="87:87" x14ac:dyDescent="0.2">
      <c r="CI584" t="str">
        <v/>
      </c>
    </row>
    <row r="585" spans="87:87" x14ac:dyDescent="0.2">
      <c r="CI585" t="str">
        <v/>
      </c>
    </row>
    <row r="586" spans="87:87" x14ac:dyDescent="0.2">
      <c r="CI586" t="str">
        <v/>
      </c>
    </row>
    <row r="587" spans="87:87" x14ac:dyDescent="0.2">
      <c r="CI587" t="str">
        <v/>
      </c>
    </row>
    <row r="588" spans="87:87" x14ac:dyDescent="0.2">
      <c r="CI588" t="str">
        <v/>
      </c>
    </row>
    <row r="589" spans="87:87" x14ac:dyDescent="0.2">
      <c r="CI589" t="str">
        <v/>
      </c>
    </row>
    <row r="590" spans="87:87" x14ac:dyDescent="0.2">
      <c r="CI590" t="str">
        <v/>
      </c>
    </row>
    <row r="591" spans="87:87" x14ac:dyDescent="0.2">
      <c r="CI591" t="str">
        <v/>
      </c>
    </row>
    <row r="592" spans="87:87" x14ac:dyDescent="0.2">
      <c r="CI592" t="str">
        <v/>
      </c>
    </row>
    <row r="593" spans="87:87" x14ac:dyDescent="0.2">
      <c r="CI593" t="str">
        <v/>
      </c>
    </row>
    <row r="594" spans="87:87" x14ac:dyDescent="0.2">
      <c r="CI594" t="str">
        <v/>
      </c>
    </row>
    <row r="595" spans="87:87" x14ac:dyDescent="0.2">
      <c r="CI595" t="str">
        <v/>
      </c>
    </row>
    <row r="596" spans="87:87" x14ac:dyDescent="0.2">
      <c r="CI596" t="str">
        <v/>
      </c>
    </row>
    <row r="597" spans="87:87" x14ac:dyDescent="0.2">
      <c r="CI597" t="str">
        <v/>
      </c>
    </row>
    <row r="598" spans="87:87" x14ac:dyDescent="0.2">
      <c r="CI598" t="str">
        <v/>
      </c>
    </row>
    <row r="599" spans="87:87" x14ac:dyDescent="0.2">
      <c r="CI599" t="str">
        <v/>
      </c>
    </row>
    <row r="600" spans="87:87" x14ac:dyDescent="0.2">
      <c r="CI600" t="str">
        <v/>
      </c>
    </row>
    <row r="601" spans="87:87" x14ac:dyDescent="0.2">
      <c r="CI601" t="str">
        <v/>
      </c>
    </row>
    <row r="602" spans="87:87" x14ac:dyDescent="0.2">
      <c r="CI602" t="str">
        <v/>
      </c>
    </row>
    <row r="603" spans="87:87" x14ac:dyDescent="0.2">
      <c r="CI603" t="str">
        <v/>
      </c>
    </row>
    <row r="604" spans="87:87" x14ac:dyDescent="0.2">
      <c r="CI604" t="str">
        <v/>
      </c>
    </row>
    <row r="605" spans="87:87" x14ac:dyDescent="0.2">
      <c r="CI605" t="str">
        <v/>
      </c>
    </row>
    <row r="606" spans="87:87" x14ac:dyDescent="0.2">
      <c r="CI606" t="str">
        <v/>
      </c>
    </row>
    <row r="607" spans="87:87" x14ac:dyDescent="0.2">
      <c r="CI607" t="str">
        <v/>
      </c>
    </row>
    <row r="608" spans="87:87" x14ac:dyDescent="0.2">
      <c r="CI608" t="str">
        <v/>
      </c>
    </row>
    <row r="609" spans="87:87" x14ac:dyDescent="0.2">
      <c r="CI609" t="str">
        <v/>
      </c>
    </row>
    <row r="610" spans="87:87" x14ac:dyDescent="0.2">
      <c r="CI610" t="str">
        <v/>
      </c>
    </row>
    <row r="611" spans="87:87" x14ac:dyDescent="0.2">
      <c r="CI611" t="str">
        <v/>
      </c>
    </row>
    <row r="612" spans="87:87" x14ac:dyDescent="0.2">
      <c r="CI612" t="str">
        <v/>
      </c>
    </row>
    <row r="613" spans="87:87" x14ac:dyDescent="0.2">
      <c r="CI613" t="str">
        <v/>
      </c>
    </row>
    <row r="614" spans="87:87" x14ac:dyDescent="0.2">
      <c r="CI614" t="str">
        <v/>
      </c>
    </row>
    <row r="615" spans="87:87" x14ac:dyDescent="0.2">
      <c r="CI615" t="str">
        <v/>
      </c>
    </row>
    <row r="616" spans="87:87" x14ac:dyDescent="0.2">
      <c r="CI616" t="str">
        <v/>
      </c>
    </row>
    <row r="617" spans="87:87" x14ac:dyDescent="0.2">
      <c r="CI617" t="str">
        <v/>
      </c>
    </row>
    <row r="618" spans="87:87" x14ac:dyDescent="0.2">
      <c r="CI618" t="str">
        <v/>
      </c>
    </row>
    <row r="619" spans="87:87" x14ac:dyDescent="0.2">
      <c r="CI619" t="str">
        <v/>
      </c>
    </row>
    <row r="620" spans="87:87" x14ac:dyDescent="0.2">
      <c r="CI620" t="str">
        <v/>
      </c>
    </row>
    <row r="621" spans="87:87" x14ac:dyDescent="0.2">
      <c r="CI621" t="str">
        <v/>
      </c>
    </row>
    <row r="622" spans="87:87" x14ac:dyDescent="0.2">
      <c r="CI622" t="str">
        <v/>
      </c>
    </row>
    <row r="623" spans="87:87" x14ac:dyDescent="0.2">
      <c r="CI623" t="str">
        <v/>
      </c>
    </row>
    <row r="624" spans="87:87" x14ac:dyDescent="0.2">
      <c r="CI624" t="str">
        <v/>
      </c>
    </row>
    <row r="625" spans="87:87" x14ac:dyDescent="0.2">
      <c r="CI625" t="str">
        <v/>
      </c>
    </row>
    <row r="626" spans="87:87" x14ac:dyDescent="0.2">
      <c r="CI626" t="str">
        <v/>
      </c>
    </row>
    <row r="627" spans="87:87" x14ac:dyDescent="0.2">
      <c r="CI627" t="str">
        <v/>
      </c>
    </row>
    <row r="628" spans="87:87" x14ac:dyDescent="0.2">
      <c r="CI628" t="str">
        <v/>
      </c>
    </row>
    <row r="629" spans="87:87" x14ac:dyDescent="0.2">
      <c r="CI629" t="str">
        <v/>
      </c>
    </row>
    <row r="630" spans="87:87" x14ac:dyDescent="0.2">
      <c r="CI630" t="str">
        <v/>
      </c>
    </row>
    <row r="631" spans="87:87" x14ac:dyDescent="0.2">
      <c r="CI631" t="str">
        <v/>
      </c>
    </row>
    <row r="632" spans="87:87" x14ac:dyDescent="0.2">
      <c r="CI632" t="str">
        <v/>
      </c>
    </row>
    <row r="633" spans="87:87" x14ac:dyDescent="0.2">
      <c r="CI633" t="str">
        <v/>
      </c>
    </row>
    <row r="634" spans="87:87" x14ac:dyDescent="0.2">
      <c r="CI634" t="str">
        <v/>
      </c>
    </row>
    <row r="635" spans="87:87" x14ac:dyDescent="0.2">
      <c r="CI635" t="str">
        <v/>
      </c>
    </row>
    <row r="636" spans="87:87" x14ac:dyDescent="0.2">
      <c r="CI636" t="str">
        <v/>
      </c>
    </row>
    <row r="637" spans="87:87" x14ac:dyDescent="0.2">
      <c r="CI637" t="str">
        <v/>
      </c>
    </row>
    <row r="638" spans="87:87" x14ac:dyDescent="0.2">
      <c r="CI638" t="str">
        <v/>
      </c>
    </row>
    <row r="639" spans="87:87" x14ac:dyDescent="0.2">
      <c r="CI639" t="str">
        <v/>
      </c>
    </row>
    <row r="640" spans="87:87" x14ac:dyDescent="0.2">
      <c r="CI640" t="str">
        <v/>
      </c>
    </row>
    <row r="641" spans="87:87" x14ac:dyDescent="0.2">
      <c r="CI641" t="str">
        <v/>
      </c>
    </row>
    <row r="642" spans="87:87" x14ac:dyDescent="0.2">
      <c r="CI642" t="str">
        <v/>
      </c>
    </row>
    <row r="643" spans="87:87" x14ac:dyDescent="0.2">
      <c r="CI643" t="str">
        <v/>
      </c>
    </row>
    <row r="644" spans="87:87" x14ac:dyDescent="0.2">
      <c r="CI644" t="str">
        <v/>
      </c>
    </row>
    <row r="645" spans="87:87" x14ac:dyDescent="0.2">
      <c r="CI645" t="str">
        <v/>
      </c>
    </row>
    <row r="646" spans="87:87" x14ac:dyDescent="0.2">
      <c r="CI646" t="str">
        <v/>
      </c>
    </row>
    <row r="647" spans="87:87" x14ac:dyDescent="0.2">
      <c r="CI647" t="str">
        <v/>
      </c>
    </row>
    <row r="648" spans="87:87" x14ac:dyDescent="0.2">
      <c r="CI648" t="str">
        <v/>
      </c>
    </row>
    <row r="649" spans="87:87" x14ac:dyDescent="0.2">
      <c r="CI649" t="str">
        <v/>
      </c>
    </row>
    <row r="650" spans="87:87" x14ac:dyDescent="0.2">
      <c r="CI650" t="str">
        <v/>
      </c>
    </row>
    <row r="651" spans="87:87" x14ac:dyDescent="0.2">
      <c r="CI651" t="str">
        <v/>
      </c>
    </row>
    <row r="652" spans="87:87" x14ac:dyDescent="0.2">
      <c r="CI652" t="str">
        <v/>
      </c>
    </row>
    <row r="653" spans="87:87" x14ac:dyDescent="0.2">
      <c r="CI653" t="str">
        <v/>
      </c>
    </row>
    <row r="654" spans="87:87" x14ac:dyDescent="0.2">
      <c r="CI654" t="str">
        <v/>
      </c>
    </row>
    <row r="655" spans="87:87" x14ac:dyDescent="0.2">
      <c r="CI655" t="str">
        <v/>
      </c>
    </row>
    <row r="656" spans="87:87" x14ac:dyDescent="0.2">
      <c r="CI656" t="str">
        <v/>
      </c>
    </row>
    <row r="657" spans="87:87" x14ac:dyDescent="0.2">
      <c r="CI657" t="str">
        <v/>
      </c>
    </row>
    <row r="658" spans="87:87" x14ac:dyDescent="0.2">
      <c r="CI658" t="str">
        <v/>
      </c>
    </row>
    <row r="659" spans="87:87" x14ac:dyDescent="0.2">
      <c r="CI659" t="str">
        <v/>
      </c>
    </row>
    <row r="660" spans="87:87" x14ac:dyDescent="0.2">
      <c r="CI660" t="str">
        <v/>
      </c>
    </row>
    <row r="661" spans="87:87" x14ac:dyDescent="0.2">
      <c r="CI661" t="str">
        <v/>
      </c>
    </row>
    <row r="662" spans="87:87" x14ac:dyDescent="0.2">
      <c r="CI662" t="str">
        <v/>
      </c>
    </row>
    <row r="663" spans="87:87" x14ac:dyDescent="0.2">
      <c r="CI663" t="str">
        <v/>
      </c>
    </row>
    <row r="664" spans="87:87" x14ac:dyDescent="0.2">
      <c r="CI664" t="str">
        <v/>
      </c>
    </row>
    <row r="665" spans="87:87" x14ac:dyDescent="0.2">
      <c r="CI665" t="str">
        <v/>
      </c>
    </row>
    <row r="666" spans="87:87" x14ac:dyDescent="0.2">
      <c r="CI666" t="str">
        <v/>
      </c>
    </row>
    <row r="667" spans="87:87" x14ac:dyDescent="0.2">
      <c r="CI667" t="str">
        <v/>
      </c>
    </row>
    <row r="668" spans="87:87" x14ac:dyDescent="0.2">
      <c r="CI668" t="str">
        <v/>
      </c>
    </row>
    <row r="669" spans="87:87" x14ac:dyDescent="0.2">
      <c r="CI669" t="str">
        <v/>
      </c>
    </row>
    <row r="670" spans="87:87" x14ac:dyDescent="0.2">
      <c r="CI670" t="str">
        <v/>
      </c>
    </row>
    <row r="671" spans="87:87" x14ac:dyDescent="0.2">
      <c r="CI671" t="str">
        <v/>
      </c>
    </row>
    <row r="672" spans="87:87" x14ac:dyDescent="0.2">
      <c r="CI672" t="str">
        <v/>
      </c>
    </row>
    <row r="673" spans="87:87" x14ac:dyDescent="0.2">
      <c r="CI673" t="str">
        <v/>
      </c>
    </row>
    <row r="674" spans="87:87" x14ac:dyDescent="0.2">
      <c r="CI674" t="str">
        <v/>
      </c>
    </row>
    <row r="675" spans="87:87" x14ac:dyDescent="0.2">
      <c r="CI675" t="str">
        <v/>
      </c>
    </row>
    <row r="676" spans="87:87" x14ac:dyDescent="0.2">
      <c r="CI676" t="str">
        <v/>
      </c>
    </row>
    <row r="677" spans="87:87" x14ac:dyDescent="0.2">
      <c r="CI677" t="str">
        <v/>
      </c>
    </row>
    <row r="678" spans="87:87" x14ac:dyDescent="0.2">
      <c r="CI678" t="str">
        <v/>
      </c>
    </row>
    <row r="679" spans="87:87" x14ac:dyDescent="0.2">
      <c r="CI679" t="str">
        <v/>
      </c>
    </row>
    <row r="680" spans="87:87" x14ac:dyDescent="0.2">
      <c r="CI680" t="str">
        <v/>
      </c>
    </row>
    <row r="681" spans="87:87" x14ac:dyDescent="0.2">
      <c r="CI681" t="str">
        <v/>
      </c>
    </row>
    <row r="682" spans="87:87" x14ac:dyDescent="0.2">
      <c r="CI682" t="str">
        <v/>
      </c>
    </row>
    <row r="683" spans="87:87" x14ac:dyDescent="0.2">
      <c r="CI683" t="str">
        <v/>
      </c>
    </row>
    <row r="684" spans="87:87" x14ac:dyDescent="0.2">
      <c r="CI684" t="str">
        <v/>
      </c>
    </row>
    <row r="685" spans="87:87" x14ac:dyDescent="0.2">
      <c r="CI685" t="str">
        <v/>
      </c>
    </row>
    <row r="686" spans="87:87" x14ac:dyDescent="0.2">
      <c r="CI686" t="str">
        <v/>
      </c>
    </row>
    <row r="687" spans="87:87" x14ac:dyDescent="0.2">
      <c r="CI687" t="str">
        <v/>
      </c>
    </row>
    <row r="688" spans="87:87" x14ac:dyDescent="0.2">
      <c r="CI688" t="str">
        <v/>
      </c>
    </row>
    <row r="689" spans="87:87" x14ac:dyDescent="0.2">
      <c r="CI689" t="str">
        <v/>
      </c>
    </row>
    <row r="690" spans="87:87" x14ac:dyDescent="0.2">
      <c r="CI690" t="str">
        <v/>
      </c>
    </row>
    <row r="691" spans="87:87" x14ac:dyDescent="0.2">
      <c r="CI691" t="str">
        <v/>
      </c>
    </row>
    <row r="692" spans="87:87" x14ac:dyDescent="0.2">
      <c r="CI692" t="str">
        <v/>
      </c>
    </row>
    <row r="693" spans="87:87" x14ac:dyDescent="0.2">
      <c r="CI693" t="str">
        <v/>
      </c>
    </row>
    <row r="694" spans="87:87" x14ac:dyDescent="0.2">
      <c r="CI694" t="str">
        <v/>
      </c>
    </row>
    <row r="695" spans="87:87" x14ac:dyDescent="0.2">
      <c r="CI695" t="str">
        <v/>
      </c>
    </row>
    <row r="696" spans="87:87" x14ac:dyDescent="0.2">
      <c r="CI696" t="str">
        <v/>
      </c>
    </row>
    <row r="697" spans="87:87" x14ac:dyDescent="0.2">
      <c r="CI697" t="str">
        <v/>
      </c>
    </row>
    <row r="698" spans="87:87" x14ac:dyDescent="0.2">
      <c r="CI698" t="str">
        <v/>
      </c>
    </row>
    <row r="699" spans="87:87" x14ac:dyDescent="0.2">
      <c r="CI699" t="str">
        <v/>
      </c>
    </row>
    <row r="700" spans="87:87" x14ac:dyDescent="0.2">
      <c r="CI700" t="str">
        <v/>
      </c>
    </row>
    <row r="701" spans="87:87" x14ac:dyDescent="0.2">
      <c r="CI701" t="str">
        <v/>
      </c>
    </row>
    <row r="702" spans="87:87" x14ac:dyDescent="0.2">
      <c r="CI702" t="str">
        <v/>
      </c>
    </row>
    <row r="703" spans="87:87" x14ac:dyDescent="0.2">
      <c r="CI703" t="str">
        <v/>
      </c>
    </row>
    <row r="704" spans="87:87" x14ac:dyDescent="0.2">
      <c r="CI704" t="str">
        <v/>
      </c>
    </row>
    <row r="705" spans="87:87" x14ac:dyDescent="0.2">
      <c r="CI705" t="str">
        <v/>
      </c>
    </row>
    <row r="706" spans="87:87" x14ac:dyDescent="0.2">
      <c r="CI706" t="str">
        <v/>
      </c>
    </row>
    <row r="707" spans="87:87" x14ac:dyDescent="0.2">
      <c r="CI707" t="str">
        <v/>
      </c>
    </row>
    <row r="708" spans="87:87" x14ac:dyDescent="0.2">
      <c r="CI708" t="str">
        <v/>
      </c>
    </row>
    <row r="709" spans="87:87" x14ac:dyDescent="0.2">
      <c r="CI709" t="str">
        <v/>
      </c>
    </row>
    <row r="710" spans="87:87" x14ac:dyDescent="0.2">
      <c r="CI710" t="str">
        <v/>
      </c>
    </row>
    <row r="711" spans="87:87" x14ac:dyDescent="0.2">
      <c r="CI711" t="str">
        <v/>
      </c>
    </row>
    <row r="712" spans="87:87" x14ac:dyDescent="0.2">
      <c r="CI712" t="str">
        <v/>
      </c>
    </row>
    <row r="713" spans="87:87" x14ac:dyDescent="0.2">
      <c r="CI713" t="str">
        <v/>
      </c>
    </row>
    <row r="714" spans="87:87" x14ac:dyDescent="0.2">
      <c r="CI714" t="str">
        <v/>
      </c>
    </row>
    <row r="715" spans="87:87" x14ac:dyDescent="0.2">
      <c r="CI715" t="str">
        <v/>
      </c>
    </row>
    <row r="716" spans="87:87" x14ac:dyDescent="0.2">
      <c r="CI716" t="str">
        <v/>
      </c>
    </row>
    <row r="717" spans="87:87" x14ac:dyDescent="0.2">
      <c r="CI717" t="str">
        <v/>
      </c>
    </row>
    <row r="718" spans="87:87" x14ac:dyDescent="0.2">
      <c r="CI718" t="str">
        <v/>
      </c>
    </row>
    <row r="719" spans="87:87" x14ac:dyDescent="0.2">
      <c r="CI719" t="str">
        <v/>
      </c>
    </row>
    <row r="720" spans="87:87" x14ac:dyDescent="0.2">
      <c r="CI720" t="str">
        <v/>
      </c>
    </row>
    <row r="721" spans="87:87" x14ac:dyDescent="0.2">
      <c r="CI721" t="str">
        <v/>
      </c>
    </row>
    <row r="722" spans="87:87" x14ac:dyDescent="0.2">
      <c r="CI722" t="str">
        <v/>
      </c>
    </row>
    <row r="723" spans="87:87" x14ac:dyDescent="0.2">
      <c r="CI723" t="str">
        <v/>
      </c>
    </row>
    <row r="724" spans="87:87" x14ac:dyDescent="0.2">
      <c r="CI724" t="str">
        <v/>
      </c>
    </row>
    <row r="725" spans="87:87" x14ac:dyDescent="0.2">
      <c r="CI725" t="str">
        <v/>
      </c>
    </row>
    <row r="726" spans="87:87" x14ac:dyDescent="0.2">
      <c r="CI726" t="str">
        <v/>
      </c>
    </row>
    <row r="727" spans="87:87" x14ac:dyDescent="0.2">
      <c r="CI727" t="str">
        <v/>
      </c>
    </row>
    <row r="728" spans="87:87" x14ac:dyDescent="0.2">
      <c r="CI728" t="str">
        <v/>
      </c>
    </row>
    <row r="729" spans="87:87" x14ac:dyDescent="0.2">
      <c r="CI729" t="str">
        <v/>
      </c>
    </row>
    <row r="730" spans="87:87" x14ac:dyDescent="0.2">
      <c r="CI730" t="str">
        <v/>
      </c>
    </row>
    <row r="731" spans="87:87" x14ac:dyDescent="0.2">
      <c r="CI731" t="str">
        <v/>
      </c>
    </row>
    <row r="732" spans="87:87" x14ac:dyDescent="0.2">
      <c r="CI732" t="str">
        <v/>
      </c>
    </row>
    <row r="733" spans="87:87" x14ac:dyDescent="0.2">
      <c r="CI733" t="str">
        <v/>
      </c>
    </row>
    <row r="734" spans="87:87" x14ac:dyDescent="0.2">
      <c r="CI734" t="str">
        <v/>
      </c>
    </row>
    <row r="735" spans="87:87" x14ac:dyDescent="0.2">
      <c r="CI735" t="str">
        <v/>
      </c>
    </row>
    <row r="736" spans="87:87" x14ac:dyDescent="0.2">
      <c r="CI736" t="str">
        <v/>
      </c>
    </row>
    <row r="737" spans="87:87" x14ac:dyDescent="0.2">
      <c r="CI737" t="str">
        <v/>
      </c>
    </row>
    <row r="738" spans="87:87" x14ac:dyDescent="0.2">
      <c r="CI738" t="str">
        <v/>
      </c>
    </row>
    <row r="739" spans="87:87" x14ac:dyDescent="0.2">
      <c r="CI739" t="str">
        <v/>
      </c>
    </row>
    <row r="740" spans="87:87" x14ac:dyDescent="0.2">
      <c r="CI740" t="str">
        <v/>
      </c>
    </row>
    <row r="741" spans="87:87" x14ac:dyDescent="0.2">
      <c r="CI741" t="str">
        <v/>
      </c>
    </row>
    <row r="742" spans="87:87" x14ac:dyDescent="0.2">
      <c r="CI742" t="str">
        <v/>
      </c>
    </row>
    <row r="743" spans="87:87" x14ac:dyDescent="0.2">
      <c r="CI743" t="str">
        <v/>
      </c>
    </row>
    <row r="744" spans="87:87" x14ac:dyDescent="0.2">
      <c r="CI744" t="str">
        <v/>
      </c>
    </row>
    <row r="745" spans="87:87" x14ac:dyDescent="0.2">
      <c r="CI745" t="str">
        <v/>
      </c>
    </row>
    <row r="746" spans="87:87" x14ac:dyDescent="0.2">
      <c r="CI746" t="str">
        <v/>
      </c>
    </row>
    <row r="747" spans="87:87" x14ac:dyDescent="0.2">
      <c r="CI747" t="str">
        <v/>
      </c>
    </row>
    <row r="748" spans="87:87" x14ac:dyDescent="0.2">
      <c r="CI748" t="str">
        <v/>
      </c>
    </row>
    <row r="749" spans="87:87" x14ac:dyDescent="0.2">
      <c r="CI749" t="str">
        <v/>
      </c>
    </row>
    <row r="750" spans="87:87" x14ac:dyDescent="0.2">
      <c r="CI750" t="str">
        <v/>
      </c>
    </row>
    <row r="751" spans="87:87" x14ac:dyDescent="0.2">
      <c r="CI751" t="str">
        <v/>
      </c>
    </row>
    <row r="752" spans="87:87" x14ac:dyDescent="0.2">
      <c r="CI752" t="str">
        <v/>
      </c>
    </row>
    <row r="753" spans="87:87" x14ac:dyDescent="0.2">
      <c r="CI753" t="str">
        <v/>
      </c>
    </row>
    <row r="754" spans="87:87" x14ac:dyDescent="0.2">
      <c r="CI754" t="str">
        <v/>
      </c>
    </row>
    <row r="755" spans="87:87" x14ac:dyDescent="0.2">
      <c r="CI755" t="str">
        <v/>
      </c>
    </row>
    <row r="756" spans="87:87" x14ac:dyDescent="0.2">
      <c r="CI756" t="str">
        <v/>
      </c>
    </row>
    <row r="757" spans="87:87" x14ac:dyDescent="0.2">
      <c r="CI757" t="str">
        <v/>
      </c>
    </row>
    <row r="758" spans="87:87" x14ac:dyDescent="0.2">
      <c r="CI758" t="str">
        <v/>
      </c>
    </row>
    <row r="759" spans="87:87" x14ac:dyDescent="0.2">
      <c r="CI759" t="str">
        <v/>
      </c>
    </row>
    <row r="760" spans="87:87" x14ac:dyDescent="0.2">
      <c r="CI760" t="str">
        <v/>
      </c>
    </row>
    <row r="761" spans="87:87" x14ac:dyDescent="0.2">
      <c r="CI761" t="str">
        <v/>
      </c>
    </row>
    <row r="762" spans="87:87" x14ac:dyDescent="0.2">
      <c r="CI762" t="str">
        <v/>
      </c>
    </row>
    <row r="763" spans="87:87" x14ac:dyDescent="0.2">
      <c r="CI763" t="str">
        <v/>
      </c>
    </row>
    <row r="764" spans="87:87" x14ac:dyDescent="0.2">
      <c r="CI764" t="str">
        <v/>
      </c>
    </row>
    <row r="765" spans="87:87" x14ac:dyDescent="0.2">
      <c r="CI765" t="str">
        <v/>
      </c>
    </row>
    <row r="766" spans="87:87" x14ac:dyDescent="0.2">
      <c r="CI766" t="str">
        <v/>
      </c>
    </row>
    <row r="767" spans="87:87" x14ac:dyDescent="0.2">
      <c r="CI767" t="str">
        <v/>
      </c>
    </row>
    <row r="768" spans="87:87" x14ac:dyDescent="0.2">
      <c r="CI768" t="str">
        <v/>
      </c>
    </row>
    <row r="769" spans="87:87" x14ac:dyDescent="0.2">
      <c r="CI769" t="str">
        <v/>
      </c>
    </row>
    <row r="770" spans="87:87" x14ac:dyDescent="0.2">
      <c r="CI770" t="str">
        <v/>
      </c>
    </row>
    <row r="771" spans="87:87" x14ac:dyDescent="0.2">
      <c r="CI771" t="str">
        <v/>
      </c>
    </row>
    <row r="772" spans="87:87" x14ac:dyDescent="0.2">
      <c r="CI772" t="str">
        <v/>
      </c>
    </row>
    <row r="773" spans="87:87" x14ac:dyDescent="0.2">
      <c r="CI773" t="str">
        <v/>
      </c>
    </row>
    <row r="774" spans="87:87" x14ac:dyDescent="0.2">
      <c r="CI774" t="str">
        <v/>
      </c>
    </row>
    <row r="775" spans="87:87" x14ac:dyDescent="0.2">
      <c r="CI775" t="str">
        <v/>
      </c>
    </row>
    <row r="776" spans="87:87" x14ac:dyDescent="0.2">
      <c r="CI776" t="str">
        <v/>
      </c>
    </row>
    <row r="777" spans="87:87" x14ac:dyDescent="0.2">
      <c r="CI777" t="str">
        <v/>
      </c>
    </row>
    <row r="778" spans="87:87" x14ac:dyDescent="0.2">
      <c r="CI778" t="str">
        <v/>
      </c>
    </row>
    <row r="779" spans="87:87" x14ac:dyDescent="0.2">
      <c r="CI779" t="str">
        <v/>
      </c>
    </row>
    <row r="780" spans="87:87" x14ac:dyDescent="0.2">
      <c r="CI780" t="str">
        <v/>
      </c>
    </row>
    <row r="781" spans="87:87" x14ac:dyDescent="0.2">
      <c r="CI781" t="str">
        <v/>
      </c>
    </row>
    <row r="782" spans="87:87" x14ac:dyDescent="0.2">
      <c r="CI782" t="str">
        <v/>
      </c>
    </row>
    <row r="783" spans="87:87" x14ac:dyDescent="0.2">
      <c r="CI783" t="str">
        <v/>
      </c>
    </row>
    <row r="784" spans="87:87" x14ac:dyDescent="0.2">
      <c r="CI784" t="str">
        <v/>
      </c>
    </row>
    <row r="785" spans="87:87" x14ac:dyDescent="0.2">
      <c r="CI785" t="str">
        <v/>
      </c>
    </row>
    <row r="786" spans="87:87" x14ac:dyDescent="0.2">
      <c r="CI786" t="str">
        <v/>
      </c>
    </row>
    <row r="787" spans="87:87" x14ac:dyDescent="0.2">
      <c r="CI787" t="str">
        <v/>
      </c>
    </row>
    <row r="788" spans="87:87" x14ac:dyDescent="0.2">
      <c r="CI788" t="str">
        <v/>
      </c>
    </row>
    <row r="789" spans="87:87" x14ac:dyDescent="0.2">
      <c r="CI789" t="str">
        <v/>
      </c>
    </row>
    <row r="790" spans="87:87" x14ac:dyDescent="0.2">
      <c r="CI790" t="str">
        <v/>
      </c>
    </row>
    <row r="791" spans="87:87" x14ac:dyDescent="0.2">
      <c r="CI791" t="str">
        <v/>
      </c>
    </row>
    <row r="792" spans="87:87" x14ac:dyDescent="0.2">
      <c r="CI792" t="str">
        <v/>
      </c>
    </row>
    <row r="793" spans="87:87" x14ac:dyDescent="0.2">
      <c r="CI793" t="str">
        <v/>
      </c>
    </row>
    <row r="794" spans="87:87" x14ac:dyDescent="0.2">
      <c r="CI794" t="str">
        <v/>
      </c>
    </row>
    <row r="795" spans="87:87" x14ac:dyDescent="0.2">
      <c r="CI795" t="str">
        <v/>
      </c>
    </row>
    <row r="796" spans="87:87" x14ac:dyDescent="0.2">
      <c r="CI796" t="str">
        <v/>
      </c>
    </row>
    <row r="797" spans="87:87" x14ac:dyDescent="0.2">
      <c r="CI797" t="str">
        <v/>
      </c>
    </row>
    <row r="798" spans="87:87" x14ac:dyDescent="0.2">
      <c r="CI798" t="str">
        <v/>
      </c>
    </row>
    <row r="799" spans="87:87" x14ac:dyDescent="0.2">
      <c r="CI799" t="str">
        <v/>
      </c>
    </row>
    <row r="800" spans="87:87" x14ac:dyDescent="0.2">
      <c r="CI800" t="str">
        <v/>
      </c>
    </row>
    <row r="801" spans="87:87" x14ac:dyDescent="0.2">
      <c r="CI801" t="str">
        <v/>
      </c>
    </row>
    <row r="802" spans="87:87" x14ac:dyDescent="0.2">
      <c r="CI802" t="str">
        <v/>
      </c>
    </row>
    <row r="803" spans="87:87" x14ac:dyDescent="0.2">
      <c r="CI803" t="str">
        <v/>
      </c>
    </row>
    <row r="804" spans="87:87" x14ac:dyDescent="0.2">
      <c r="CI804" t="str">
        <v/>
      </c>
    </row>
    <row r="805" spans="87:87" x14ac:dyDescent="0.2">
      <c r="CI805" t="str">
        <v/>
      </c>
    </row>
    <row r="806" spans="87:87" x14ac:dyDescent="0.2">
      <c r="CI806" t="str">
        <v/>
      </c>
    </row>
    <row r="807" spans="87:87" x14ac:dyDescent="0.2">
      <c r="CI807" t="str">
        <v/>
      </c>
    </row>
    <row r="808" spans="87:87" x14ac:dyDescent="0.2">
      <c r="CI808" t="str">
        <v/>
      </c>
    </row>
    <row r="809" spans="87:87" x14ac:dyDescent="0.2">
      <c r="CI809" t="str">
        <v/>
      </c>
    </row>
    <row r="810" spans="87:87" x14ac:dyDescent="0.2">
      <c r="CI810" t="str">
        <v/>
      </c>
    </row>
    <row r="811" spans="87:87" x14ac:dyDescent="0.2">
      <c r="CI811" t="str">
        <v/>
      </c>
    </row>
    <row r="812" spans="87:87" x14ac:dyDescent="0.2">
      <c r="CI812" t="str">
        <v/>
      </c>
    </row>
    <row r="813" spans="87:87" x14ac:dyDescent="0.2">
      <c r="CI813" t="str">
        <v/>
      </c>
    </row>
    <row r="814" spans="87:87" x14ac:dyDescent="0.2">
      <c r="CI814" t="str">
        <v/>
      </c>
    </row>
    <row r="815" spans="87:87" x14ac:dyDescent="0.2">
      <c r="CI815" t="str">
        <v/>
      </c>
    </row>
    <row r="816" spans="87:87" x14ac:dyDescent="0.2">
      <c r="CI816" t="str">
        <v/>
      </c>
    </row>
    <row r="817" spans="87:87" x14ac:dyDescent="0.2">
      <c r="CI817" t="str">
        <v/>
      </c>
    </row>
    <row r="818" spans="87:87" x14ac:dyDescent="0.2">
      <c r="CI818" t="str">
        <v/>
      </c>
    </row>
    <row r="819" spans="87:87" x14ac:dyDescent="0.2">
      <c r="CI819" t="str">
        <v/>
      </c>
    </row>
    <row r="820" spans="87:87" x14ac:dyDescent="0.2">
      <c r="CI820" t="str">
        <v/>
      </c>
    </row>
    <row r="821" spans="87:87" x14ac:dyDescent="0.2">
      <c r="CI821" t="str">
        <v/>
      </c>
    </row>
    <row r="822" spans="87:87" x14ac:dyDescent="0.2">
      <c r="CI822" t="str">
        <v/>
      </c>
    </row>
    <row r="823" spans="87:87" x14ac:dyDescent="0.2">
      <c r="CI823" t="str">
        <v/>
      </c>
    </row>
    <row r="824" spans="87:87" x14ac:dyDescent="0.2">
      <c r="CI824" t="str">
        <v/>
      </c>
    </row>
    <row r="825" spans="87:87" x14ac:dyDescent="0.2">
      <c r="CI825" t="str">
        <v/>
      </c>
    </row>
    <row r="826" spans="87:87" x14ac:dyDescent="0.2">
      <c r="CI826" t="str">
        <v/>
      </c>
    </row>
    <row r="827" spans="87:87" x14ac:dyDescent="0.2">
      <c r="CI827" t="str">
        <v/>
      </c>
    </row>
    <row r="828" spans="87:87" x14ac:dyDescent="0.2">
      <c r="CI828" t="str">
        <v/>
      </c>
    </row>
    <row r="829" spans="87:87" x14ac:dyDescent="0.2">
      <c r="CI829" t="str">
        <v/>
      </c>
    </row>
    <row r="830" spans="87:87" x14ac:dyDescent="0.2">
      <c r="CI830" t="str">
        <v/>
      </c>
    </row>
    <row r="831" spans="87:87" x14ac:dyDescent="0.2">
      <c r="CI831" t="str">
        <v/>
      </c>
    </row>
    <row r="832" spans="87:87" x14ac:dyDescent="0.2">
      <c r="CI832" t="str">
        <v/>
      </c>
    </row>
    <row r="833" spans="87:87" x14ac:dyDescent="0.2">
      <c r="CI833" t="str">
        <v/>
      </c>
    </row>
    <row r="834" spans="87:87" x14ac:dyDescent="0.2">
      <c r="CI834" t="str">
        <v/>
      </c>
    </row>
    <row r="835" spans="87:87" x14ac:dyDescent="0.2">
      <c r="CI835" t="str">
        <v/>
      </c>
    </row>
    <row r="836" spans="87:87" x14ac:dyDescent="0.2">
      <c r="CI836" t="str">
        <v/>
      </c>
    </row>
    <row r="837" spans="87:87" x14ac:dyDescent="0.2">
      <c r="CI837" t="str">
        <v/>
      </c>
    </row>
    <row r="838" spans="87:87" x14ac:dyDescent="0.2">
      <c r="CI838" t="str">
        <v/>
      </c>
    </row>
    <row r="839" spans="87:87" x14ac:dyDescent="0.2">
      <c r="CI839" t="str">
        <v/>
      </c>
    </row>
    <row r="840" spans="87:87" x14ac:dyDescent="0.2">
      <c r="CI840" t="str">
        <v/>
      </c>
    </row>
    <row r="841" spans="87:87" x14ac:dyDescent="0.2">
      <c r="CI841" t="str">
        <v/>
      </c>
    </row>
    <row r="842" spans="87:87" x14ac:dyDescent="0.2">
      <c r="CI842" t="str">
        <v/>
      </c>
    </row>
    <row r="843" spans="87:87" x14ac:dyDescent="0.2">
      <c r="CI843" t="str">
        <v/>
      </c>
    </row>
    <row r="844" spans="87:87" x14ac:dyDescent="0.2">
      <c r="CI844" t="str">
        <v/>
      </c>
    </row>
    <row r="845" spans="87:87" x14ac:dyDescent="0.2">
      <c r="CI845" t="str">
        <v/>
      </c>
    </row>
    <row r="846" spans="87:87" x14ac:dyDescent="0.2">
      <c r="CI846" t="str">
        <v/>
      </c>
    </row>
    <row r="847" spans="87:87" x14ac:dyDescent="0.2">
      <c r="CI847" t="str">
        <v/>
      </c>
    </row>
    <row r="848" spans="87:87" x14ac:dyDescent="0.2">
      <c r="CI848" t="str">
        <v/>
      </c>
    </row>
    <row r="849" spans="87:87" x14ac:dyDescent="0.2">
      <c r="CI849" t="str">
        <v/>
      </c>
    </row>
    <row r="850" spans="87:87" x14ac:dyDescent="0.2">
      <c r="CI850" t="str">
        <v/>
      </c>
    </row>
    <row r="851" spans="87:87" x14ac:dyDescent="0.2">
      <c r="CI851" t="str">
        <v/>
      </c>
    </row>
    <row r="852" spans="87:87" x14ac:dyDescent="0.2">
      <c r="CI852" t="str">
        <v/>
      </c>
    </row>
    <row r="853" spans="87:87" x14ac:dyDescent="0.2">
      <c r="CI853" t="str">
        <v/>
      </c>
    </row>
    <row r="854" spans="87:87" x14ac:dyDescent="0.2">
      <c r="CI854" t="str">
        <v/>
      </c>
    </row>
    <row r="855" spans="87:87" x14ac:dyDescent="0.2">
      <c r="CI855" t="str">
        <v/>
      </c>
    </row>
    <row r="856" spans="87:87" x14ac:dyDescent="0.2">
      <c r="CI856" t="str">
        <v/>
      </c>
    </row>
    <row r="857" spans="87:87" x14ac:dyDescent="0.2">
      <c r="CI857" t="str">
        <v/>
      </c>
    </row>
    <row r="858" spans="87:87" x14ac:dyDescent="0.2">
      <c r="CI858" t="str">
        <v/>
      </c>
    </row>
    <row r="859" spans="87:87" x14ac:dyDescent="0.2">
      <c r="CI859" t="str">
        <v/>
      </c>
    </row>
    <row r="860" spans="87:87" x14ac:dyDescent="0.2">
      <c r="CI860" t="str">
        <v/>
      </c>
    </row>
    <row r="861" spans="87:87" x14ac:dyDescent="0.2">
      <c r="CI861" t="str">
        <v/>
      </c>
    </row>
    <row r="862" spans="87:87" x14ac:dyDescent="0.2">
      <c r="CI862" t="str">
        <v/>
      </c>
    </row>
    <row r="863" spans="87:87" x14ac:dyDescent="0.2">
      <c r="CI863" t="str">
        <v/>
      </c>
    </row>
    <row r="864" spans="87:87" x14ac:dyDescent="0.2">
      <c r="CI864" t="str">
        <v/>
      </c>
    </row>
    <row r="865" spans="87:87" x14ac:dyDescent="0.2">
      <c r="CI865" t="str">
        <v/>
      </c>
    </row>
    <row r="866" spans="87:87" x14ac:dyDescent="0.2">
      <c r="CI866" t="str">
        <v/>
      </c>
    </row>
    <row r="867" spans="87:87" x14ac:dyDescent="0.2">
      <c r="CI867" t="str">
        <v/>
      </c>
    </row>
    <row r="868" spans="87:87" x14ac:dyDescent="0.2">
      <c r="CI868" t="str">
        <v/>
      </c>
    </row>
    <row r="869" spans="87:87" x14ac:dyDescent="0.2">
      <c r="CI869" t="str">
        <v/>
      </c>
    </row>
    <row r="870" spans="87:87" x14ac:dyDescent="0.2">
      <c r="CI870" t="str">
        <v/>
      </c>
    </row>
    <row r="871" spans="87:87" x14ac:dyDescent="0.2">
      <c r="CI871" t="str">
        <v/>
      </c>
    </row>
    <row r="872" spans="87:87" x14ac:dyDescent="0.2">
      <c r="CI872" t="str">
        <v/>
      </c>
    </row>
    <row r="873" spans="87:87" x14ac:dyDescent="0.2">
      <c r="CI873" t="str">
        <v/>
      </c>
    </row>
    <row r="874" spans="87:87" x14ac:dyDescent="0.2">
      <c r="CI874" t="str">
        <v/>
      </c>
    </row>
    <row r="875" spans="87:87" x14ac:dyDescent="0.2">
      <c r="CI875" t="str">
        <v/>
      </c>
    </row>
    <row r="876" spans="87:87" x14ac:dyDescent="0.2">
      <c r="CI876" t="str">
        <v/>
      </c>
    </row>
    <row r="877" spans="87:87" x14ac:dyDescent="0.2">
      <c r="CI877" t="str">
        <v/>
      </c>
    </row>
    <row r="878" spans="87:87" x14ac:dyDescent="0.2">
      <c r="CI878" t="str">
        <v/>
      </c>
    </row>
    <row r="879" spans="87:87" x14ac:dyDescent="0.2">
      <c r="CI879" t="str">
        <v/>
      </c>
    </row>
    <row r="880" spans="87:87" x14ac:dyDescent="0.2">
      <c r="CI880" t="str">
        <v/>
      </c>
    </row>
    <row r="881" spans="87:87" x14ac:dyDescent="0.2">
      <c r="CI881" t="str">
        <v/>
      </c>
    </row>
    <row r="882" spans="87:87" x14ac:dyDescent="0.2">
      <c r="CI882" t="str">
        <v/>
      </c>
    </row>
    <row r="883" spans="87:87" x14ac:dyDescent="0.2">
      <c r="CI883" t="str">
        <v/>
      </c>
    </row>
    <row r="884" spans="87:87" x14ac:dyDescent="0.2">
      <c r="CI884" t="str">
        <v/>
      </c>
    </row>
    <row r="885" spans="87:87" x14ac:dyDescent="0.2">
      <c r="CI885" t="str">
        <v/>
      </c>
    </row>
    <row r="886" spans="87:87" x14ac:dyDescent="0.2">
      <c r="CI886" t="str">
        <v/>
      </c>
    </row>
    <row r="887" spans="87:87" x14ac:dyDescent="0.2">
      <c r="CI887" t="str">
        <v/>
      </c>
    </row>
    <row r="888" spans="87:87" x14ac:dyDescent="0.2">
      <c r="CI888" t="str">
        <v/>
      </c>
    </row>
    <row r="889" spans="87:87" x14ac:dyDescent="0.2">
      <c r="CI889" t="str">
        <v/>
      </c>
    </row>
    <row r="890" spans="87:87" x14ac:dyDescent="0.2">
      <c r="CI890" t="str">
        <v/>
      </c>
    </row>
    <row r="891" spans="87:87" x14ac:dyDescent="0.2">
      <c r="CI891" t="str">
        <v/>
      </c>
    </row>
    <row r="892" spans="87:87" x14ac:dyDescent="0.2">
      <c r="CI892" t="str">
        <v/>
      </c>
    </row>
    <row r="893" spans="87:87" x14ac:dyDescent="0.2">
      <c r="CI893" t="str">
        <v/>
      </c>
    </row>
    <row r="894" spans="87:87" x14ac:dyDescent="0.2">
      <c r="CI894" t="str">
        <v/>
      </c>
    </row>
    <row r="895" spans="87:87" x14ac:dyDescent="0.2">
      <c r="CI895" t="str">
        <v/>
      </c>
    </row>
    <row r="896" spans="87:87" x14ac:dyDescent="0.2">
      <c r="CI896" t="str">
        <v/>
      </c>
    </row>
    <row r="897" spans="87:87" x14ac:dyDescent="0.2">
      <c r="CI897" t="str">
        <v/>
      </c>
    </row>
    <row r="898" spans="87:87" x14ac:dyDescent="0.2">
      <c r="CI898" t="str">
        <v/>
      </c>
    </row>
    <row r="899" spans="87:87" x14ac:dyDescent="0.2">
      <c r="CI899" t="str">
        <v/>
      </c>
    </row>
    <row r="900" spans="87:87" x14ac:dyDescent="0.2">
      <c r="CI900" t="str">
        <v/>
      </c>
    </row>
    <row r="901" spans="87:87" x14ac:dyDescent="0.2">
      <c r="CI901" t="str">
        <v/>
      </c>
    </row>
    <row r="902" spans="87:87" x14ac:dyDescent="0.2">
      <c r="CI902" t="str">
        <v/>
      </c>
    </row>
    <row r="903" spans="87:87" x14ac:dyDescent="0.2">
      <c r="CI903" t="str">
        <v/>
      </c>
    </row>
    <row r="904" spans="87:87" x14ac:dyDescent="0.2">
      <c r="CI904" t="str">
        <v/>
      </c>
    </row>
    <row r="905" spans="87:87" x14ac:dyDescent="0.2">
      <c r="CI905" t="str">
        <v/>
      </c>
    </row>
    <row r="906" spans="87:87" x14ac:dyDescent="0.2">
      <c r="CI906" t="str">
        <v/>
      </c>
    </row>
    <row r="907" spans="87:87" x14ac:dyDescent="0.2">
      <c r="CI907" t="str">
        <v/>
      </c>
    </row>
    <row r="908" spans="87:87" x14ac:dyDescent="0.2">
      <c r="CI908" t="str">
        <v/>
      </c>
    </row>
    <row r="909" spans="87:87" x14ac:dyDescent="0.2">
      <c r="CI909" t="str">
        <v/>
      </c>
    </row>
    <row r="910" spans="87:87" x14ac:dyDescent="0.2">
      <c r="CI910" t="str">
        <v/>
      </c>
    </row>
    <row r="911" spans="87:87" x14ac:dyDescent="0.2">
      <c r="CI911" t="str">
        <v/>
      </c>
    </row>
    <row r="912" spans="87:87" x14ac:dyDescent="0.2">
      <c r="CI912" t="str">
        <v/>
      </c>
    </row>
    <row r="913" spans="87:87" x14ac:dyDescent="0.2">
      <c r="CI913" t="str">
        <v/>
      </c>
    </row>
    <row r="914" spans="87:87" x14ac:dyDescent="0.2">
      <c r="CI914" t="str">
        <v/>
      </c>
    </row>
    <row r="915" spans="87:87" x14ac:dyDescent="0.2">
      <c r="CI915" t="str">
        <v/>
      </c>
    </row>
    <row r="916" spans="87:87" x14ac:dyDescent="0.2">
      <c r="CI916" t="str">
        <v/>
      </c>
    </row>
    <row r="917" spans="87:87" x14ac:dyDescent="0.2">
      <c r="CI917" t="str">
        <v/>
      </c>
    </row>
    <row r="918" spans="87:87" x14ac:dyDescent="0.2">
      <c r="CI918" t="str">
        <v/>
      </c>
    </row>
    <row r="919" spans="87:87" x14ac:dyDescent="0.2">
      <c r="CI919" t="str">
        <v/>
      </c>
    </row>
    <row r="920" spans="87:87" x14ac:dyDescent="0.2">
      <c r="CI920" t="str">
        <v/>
      </c>
    </row>
    <row r="921" spans="87:87" x14ac:dyDescent="0.2">
      <c r="CI921" t="str">
        <v/>
      </c>
    </row>
    <row r="922" spans="87:87" x14ac:dyDescent="0.2">
      <c r="CI922" t="str">
        <v/>
      </c>
    </row>
    <row r="923" spans="87:87" x14ac:dyDescent="0.2">
      <c r="CI923" t="str">
        <v/>
      </c>
    </row>
    <row r="924" spans="87:87" x14ac:dyDescent="0.2">
      <c r="CI924" t="str">
        <v/>
      </c>
    </row>
    <row r="925" spans="87:87" x14ac:dyDescent="0.2">
      <c r="CI925" t="str">
        <v/>
      </c>
    </row>
    <row r="926" spans="87:87" x14ac:dyDescent="0.2">
      <c r="CI926" t="str">
        <v/>
      </c>
    </row>
    <row r="927" spans="87:87" x14ac:dyDescent="0.2">
      <c r="CI927" t="str">
        <v/>
      </c>
    </row>
    <row r="928" spans="87:87" x14ac:dyDescent="0.2">
      <c r="CI928" t="str">
        <v/>
      </c>
    </row>
    <row r="929" spans="87:87" x14ac:dyDescent="0.2">
      <c r="CI929" t="str">
        <v/>
      </c>
    </row>
    <row r="930" spans="87:87" x14ac:dyDescent="0.2">
      <c r="CI930" t="str">
        <v/>
      </c>
    </row>
    <row r="931" spans="87:87" x14ac:dyDescent="0.2">
      <c r="CI931" t="str">
        <v/>
      </c>
    </row>
    <row r="932" spans="87:87" x14ac:dyDescent="0.2">
      <c r="CI932" t="str">
        <v/>
      </c>
    </row>
    <row r="933" spans="87:87" x14ac:dyDescent="0.2">
      <c r="CI933" t="str">
        <v/>
      </c>
    </row>
    <row r="934" spans="87:87" x14ac:dyDescent="0.2">
      <c r="CI934" t="str">
        <v/>
      </c>
    </row>
    <row r="935" spans="87:87" x14ac:dyDescent="0.2">
      <c r="CI935" t="str">
        <v/>
      </c>
    </row>
    <row r="936" spans="87:87" x14ac:dyDescent="0.2">
      <c r="CI936" t="str">
        <v/>
      </c>
    </row>
    <row r="937" spans="87:87" x14ac:dyDescent="0.2">
      <c r="CI937" t="str">
        <v/>
      </c>
    </row>
    <row r="938" spans="87:87" x14ac:dyDescent="0.2">
      <c r="CI938" t="str">
        <v/>
      </c>
    </row>
    <row r="939" spans="87:87" x14ac:dyDescent="0.2">
      <c r="CI939" t="str">
        <v/>
      </c>
    </row>
    <row r="940" spans="87:87" x14ac:dyDescent="0.2">
      <c r="CI940" t="str">
        <v/>
      </c>
    </row>
    <row r="941" spans="87:87" x14ac:dyDescent="0.2">
      <c r="CI941" t="str">
        <v/>
      </c>
    </row>
    <row r="942" spans="87:87" x14ac:dyDescent="0.2">
      <c r="CI942" t="str">
        <v/>
      </c>
    </row>
    <row r="943" spans="87:87" x14ac:dyDescent="0.2">
      <c r="CI943" t="str">
        <v/>
      </c>
    </row>
    <row r="944" spans="87:87" x14ac:dyDescent="0.2">
      <c r="CI944" t="str">
        <v/>
      </c>
    </row>
    <row r="945" spans="87:87" x14ac:dyDescent="0.2">
      <c r="CI945" t="str">
        <v/>
      </c>
    </row>
    <row r="946" spans="87:87" x14ac:dyDescent="0.2">
      <c r="CI946" t="str">
        <v/>
      </c>
    </row>
    <row r="947" spans="87:87" x14ac:dyDescent="0.2">
      <c r="CI947" t="str">
        <v/>
      </c>
    </row>
    <row r="948" spans="87:87" x14ac:dyDescent="0.2">
      <c r="CI948" t="str">
        <v/>
      </c>
    </row>
    <row r="949" spans="87:87" x14ac:dyDescent="0.2">
      <c r="CI949" t="str">
        <v/>
      </c>
    </row>
    <row r="950" spans="87:87" x14ac:dyDescent="0.2">
      <c r="CI950" t="str">
        <v/>
      </c>
    </row>
    <row r="951" spans="87:87" x14ac:dyDescent="0.2">
      <c r="CI951" t="str">
        <v/>
      </c>
    </row>
    <row r="952" spans="87:87" x14ac:dyDescent="0.2">
      <c r="CI952" t="str">
        <v/>
      </c>
    </row>
    <row r="953" spans="87:87" x14ac:dyDescent="0.2">
      <c r="CI953" t="str">
        <v/>
      </c>
    </row>
    <row r="954" spans="87:87" x14ac:dyDescent="0.2">
      <c r="CI954" t="str">
        <v/>
      </c>
    </row>
    <row r="955" spans="87:87" x14ac:dyDescent="0.2">
      <c r="CI955" t="str">
        <v/>
      </c>
    </row>
    <row r="956" spans="87:87" x14ac:dyDescent="0.2">
      <c r="CI956" t="str">
        <v/>
      </c>
    </row>
    <row r="957" spans="87:87" x14ac:dyDescent="0.2">
      <c r="CI957" t="str">
        <v/>
      </c>
    </row>
    <row r="958" spans="87:87" x14ac:dyDescent="0.2">
      <c r="CI958" t="str">
        <v/>
      </c>
    </row>
    <row r="959" spans="87:87" x14ac:dyDescent="0.2">
      <c r="CI959" t="str">
        <v/>
      </c>
    </row>
    <row r="960" spans="87:87" x14ac:dyDescent="0.2">
      <c r="CI960" t="str">
        <v/>
      </c>
    </row>
    <row r="961" spans="87:87" x14ac:dyDescent="0.2">
      <c r="CI961" t="str">
        <v/>
      </c>
    </row>
    <row r="962" spans="87:87" x14ac:dyDescent="0.2">
      <c r="CI962" t="str">
        <v/>
      </c>
    </row>
    <row r="963" spans="87:87" x14ac:dyDescent="0.2">
      <c r="CI963" t="str">
        <v/>
      </c>
    </row>
    <row r="964" spans="87:87" x14ac:dyDescent="0.2">
      <c r="CI964" t="str">
        <v/>
      </c>
    </row>
    <row r="965" spans="87:87" x14ac:dyDescent="0.2">
      <c r="CI965" t="str">
        <v/>
      </c>
    </row>
    <row r="966" spans="87:87" x14ac:dyDescent="0.2">
      <c r="CI966" t="str">
        <v/>
      </c>
    </row>
    <row r="967" spans="87:87" x14ac:dyDescent="0.2">
      <c r="CI967" t="str">
        <v/>
      </c>
    </row>
    <row r="968" spans="87:87" x14ac:dyDescent="0.2">
      <c r="CI968" t="str">
        <v/>
      </c>
    </row>
    <row r="969" spans="87:87" x14ac:dyDescent="0.2">
      <c r="CI969" t="str">
        <v/>
      </c>
    </row>
    <row r="970" spans="87:87" x14ac:dyDescent="0.2">
      <c r="CI970" t="str">
        <v/>
      </c>
    </row>
    <row r="971" spans="87:87" x14ac:dyDescent="0.2">
      <c r="CI971" t="str">
        <v/>
      </c>
    </row>
    <row r="972" spans="87:87" x14ac:dyDescent="0.2">
      <c r="CI972" t="str">
        <v/>
      </c>
    </row>
    <row r="973" spans="87:87" x14ac:dyDescent="0.2">
      <c r="CI973" t="str">
        <v/>
      </c>
    </row>
    <row r="974" spans="87:87" x14ac:dyDescent="0.2">
      <c r="CI974" t="str">
        <v/>
      </c>
    </row>
    <row r="975" spans="87:87" x14ac:dyDescent="0.2">
      <c r="CI975" t="str">
        <v/>
      </c>
    </row>
    <row r="976" spans="87:87" x14ac:dyDescent="0.2">
      <c r="CI976" t="str">
        <v/>
      </c>
    </row>
    <row r="977" spans="87:87" x14ac:dyDescent="0.2">
      <c r="CI977" t="str">
        <v/>
      </c>
    </row>
    <row r="978" spans="87:87" x14ac:dyDescent="0.2">
      <c r="CI978" t="str">
        <v/>
      </c>
    </row>
    <row r="979" spans="87:87" x14ac:dyDescent="0.2">
      <c r="CI979" t="str">
        <v/>
      </c>
    </row>
    <row r="980" spans="87:87" x14ac:dyDescent="0.2">
      <c r="CI980" t="str">
        <v/>
      </c>
    </row>
    <row r="981" spans="87:87" x14ac:dyDescent="0.2">
      <c r="CI981" t="str">
        <v/>
      </c>
    </row>
    <row r="982" spans="87:87" x14ac:dyDescent="0.2">
      <c r="CI982" t="str">
        <v/>
      </c>
    </row>
    <row r="983" spans="87:87" x14ac:dyDescent="0.2">
      <c r="CI983" t="str">
        <v/>
      </c>
    </row>
    <row r="984" spans="87:87" x14ac:dyDescent="0.2">
      <c r="CI984" t="str">
        <v/>
      </c>
    </row>
    <row r="985" spans="87:87" x14ac:dyDescent="0.2">
      <c r="CI985" t="str">
        <v/>
      </c>
    </row>
    <row r="986" spans="87:87" x14ac:dyDescent="0.2">
      <c r="CI986" t="str">
        <v/>
      </c>
    </row>
    <row r="987" spans="87:87" x14ac:dyDescent="0.2">
      <c r="CI987" t="str">
        <v/>
      </c>
    </row>
    <row r="988" spans="87:87" x14ac:dyDescent="0.2">
      <c r="CI988" t="str">
        <v/>
      </c>
    </row>
    <row r="989" spans="87:87" x14ac:dyDescent="0.2">
      <c r="CI989" t="str">
        <v/>
      </c>
    </row>
    <row r="990" spans="87:87" x14ac:dyDescent="0.2">
      <c r="CI990" t="str">
        <v/>
      </c>
    </row>
    <row r="991" spans="87:87" x14ac:dyDescent="0.2">
      <c r="CI991" t="str">
        <v/>
      </c>
    </row>
    <row r="992" spans="87:87" x14ac:dyDescent="0.2">
      <c r="CI992" t="str">
        <v/>
      </c>
    </row>
    <row r="993" spans="87:87" x14ac:dyDescent="0.2">
      <c r="CI993" t="str">
        <v/>
      </c>
    </row>
    <row r="994" spans="87:87" x14ac:dyDescent="0.2">
      <c r="CI994" t="str">
        <v/>
      </c>
    </row>
    <row r="995" spans="87:87" x14ac:dyDescent="0.2">
      <c r="CI995" t="str">
        <v/>
      </c>
    </row>
    <row r="996" spans="87:87" x14ac:dyDescent="0.2">
      <c r="CI996" t="str">
        <v/>
      </c>
    </row>
    <row r="997" spans="87:87" x14ac:dyDescent="0.2">
      <c r="CI997" t="str">
        <v/>
      </c>
    </row>
    <row r="998" spans="87:87" x14ac:dyDescent="0.2">
      <c r="CI998" t="str">
        <v/>
      </c>
    </row>
    <row r="999" spans="87:87" x14ac:dyDescent="0.2">
      <c r="CI999" t="str">
        <v/>
      </c>
    </row>
    <row r="1000" spans="87:87" x14ac:dyDescent="0.2">
      <c r="CI1000" t="str">
        <v/>
      </c>
    </row>
    <row r="1001" spans="87:87" x14ac:dyDescent="0.2">
      <c r="CI1001" t="str">
        <v/>
      </c>
    </row>
    <row r="1002" spans="87:87" x14ac:dyDescent="0.2">
      <c r="CI1002" t="str">
        <v/>
      </c>
    </row>
    <row r="1003" spans="87:87" x14ac:dyDescent="0.2">
      <c r="CI1003" t="str">
        <v/>
      </c>
    </row>
    <row r="1004" spans="87:87" x14ac:dyDescent="0.2">
      <c r="CI1004" t="str">
        <v/>
      </c>
    </row>
    <row r="1005" spans="87:87" x14ac:dyDescent="0.2">
      <c r="CI1005" t="str">
        <v/>
      </c>
    </row>
    <row r="1006" spans="87:87" x14ac:dyDescent="0.2">
      <c r="CI1006" t="str">
        <v/>
      </c>
    </row>
    <row r="1007" spans="87:87" x14ac:dyDescent="0.2">
      <c r="CI1007" t="str">
        <v/>
      </c>
    </row>
    <row r="1008" spans="87:87" x14ac:dyDescent="0.2">
      <c r="CI1008" t="str">
        <v/>
      </c>
    </row>
    <row r="1009" spans="87:87" x14ac:dyDescent="0.2">
      <c r="CI1009" t="str">
        <v/>
      </c>
    </row>
    <row r="1010" spans="87:87" x14ac:dyDescent="0.2">
      <c r="CI1010" t="str">
        <v/>
      </c>
    </row>
    <row r="1011" spans="87:87" x14ac:dyDescent="0.2">
      <c r="CI1011" t="str">
        <v/>
      </c>
    </row>
    <row r="1012" spans="87:87" x14ac:dyDescent="0.2">
      <c r="CI1012" t="str">
        <v/>
      </c>
    </row>
    <row r="1013" spans="87:87" x14ac:dyDescent="0.2">
      <c r="CI1013" t="str">
        <v/>
      </c>
    </row>
    <row r="1014" spans="87:87" x14ac:dyDescent="0.2">
      <c r="CI1014" t="str">
        <v/>
      </c>
    </row>
    <row r="1015" spans="87:87" x14ac:dyDescent="0.2">
      <c r="CI1015" t="str">
        <v/>
      </c>
    </row>
    <row r="1016" spans="87:87" x14ac:dyDescent="0.2">
      <c r="CI1016" t="str">
        <v/>
      </c>
    </row>
    <row r="1017" spans="87:87" x14ac:dyDescent="0.2">
      <c r="CI1017" t="str">
        <v/>
      </c>
    </row>
    <row r="1018" spans="87:87" x14ac:dyDescent="0.2">
      <c r="CI1018" t="str">
        <v/>
      </c>
    </row>
    <row r="1019" spans="87:87" x14ac:dyDescent="0.2">
      <c r="CI1019" t="str">
        <v/>
      </c>
    </row>
    <row r="1020" spans="87:87" x14ac:dyDescent="0.2">
      <c r="CI1020" t="str">
        <v/>
      </c>
    </row>
    <row r="1021" spans="87:87" x14ac:dyDescent="0.2">
      <c r="CI1021" t="str">
        <v/>
      </c>
    </row>
    <row r="1022" spans="87:87" x14ac:dyDescent="0.2">
      <c r="CI1022" t="str">
        <v/>
      </c>
    </row>
    <row r="1023" spans="87:87" x14ac:dyDescent="0.2">
      <c r="CI1023" t="str">
        <v/>
      </c>
    </row>
    <row r="1024" spans="87:87" x14ac:dyDescent="0.2">
      <c r="CI1024" t="str">
        <v/>
      </c>
    </row>
    <row r="1025" spans="87:87" x14ac:dyDescent="0.2">
      <c r="CI1025" t="str">
        <v/>
      </c>
    </row>
    <row r="1026" spans="87:87" x14ac:dyDescent="0.2">
      <c r="CI1026" t="str">
        <v/>
      </c>
    </row>
    <row r="1027" spans="87:87" x14ac:dyDescent="0.2">
      <c r="CI1027" t="str">
        <v/>
      </c>
    </row>
    <row r="1028" spans="87:87" x14ac:dyDescent="0.2">
      <c r="CI1028" t="str">
        <v/>
      </c>
    </row>
    <row r="1029" spans="87:87" x14ac:dyDescent="0.2">
      <c r="CI1029" t="str">
        <v/>
      </c>
    </row>
    <row r="1030" spans="87:87" x14ac:dyDescent="0.2">
      <c r="CI1030" t="str">
        <v/>
      </c>
    </row>
    <row r="1031" spans="87:87" x14ac:dyDescent="0.2">
      <c r="CI1031" t="str">
        <v/>
      </c>
    </row>
    <row r="1032" spans="87:87" x14ac:dyDescent="0.2">
      <c r="CI1032" t="str">
        <v/>
      </c>
    </row>
    <row r="1033" spans="87:87" x14ac:dyDescent="0.2">
      <c r="CI1033" t="str">
        <v/>
      </c>
    </row>
    <row r="1034" spans="87:87" x14ac:dyDescent="0.2">
      <c r="CI1034" t="str">
        <v/>
      </c>
    </row>
    <row r="1035" spans="87:87" x14ac:dyDescent="0.2">
      <c r="CI1035" t="str">
        <v/>
      </c>
    </row>
    <row r="1036" spans="87:87" x14ac:dyDescent="0.2">
      <c r="CI1036" t="str">
        <v/>
      </c>
    </row>
    <row r="1037" spans="87:87" x14ac:dyDescent="0.2">
      <c r="CI1037" t="str">
        <v/>
      </c>
    </row>
    <row r="1038" spans="87:87" x14ac:dyDescent="0.2">
      <c r="CI1038" t="str">
        <v/>
      </c>
    </row>
    <row r="1039" spans="87:87" x14ac:dyDescent="0.2">
      <c r="CI1039" t="str">
        <v/>
      </c>
    </row>
    <row r="1040" spans="87:87" x14ac:dyDescent="0.2">
      <c r="CI1040" t="str">
        <v/>
      </c>
    </row>
    <row r="1041" spans="87:87" x14ac:dyDescent="0.2">
      <c r="CI1041" t="str">
        <v/>
      </c>
    </row>
    <row r="1042" spans="87:87" x14ac:dyDescent="0.2">
      <c r="CI1042" t="str">
        <v/>
      </c>
    </row>
    <row r="1043" spans="87:87" x14ac:dyDescent="0.2">
      <c r="CI1043" t="str">
        <v/>
      </c>
    </row>
    <row r="1044" spans="87:87" x14ac:dyDescent="0.2">
      <c r="CI1044" t="str">
        <v/>
      </c>
    </row>
    <row r="1045" spans="87:87" x14ac:dyDescent="0.2">
      <c r="CI1045" t="str">
        <v/>
      </c>
    </row>
    <row r="1046" spans="87:87" x14ac:dyDescent="0.2">
      <c r="CI1046" t="str">
        <v/>
      </c>
    </row>
    <row r="1047" spans="87:87" x14ac:dyDescent="0.2">
      <c r="CI1047" t="str">
        <v/>
      </c>
    </row>
    <row r="1048" spans="87:87" x14ac:dyDescent="0.2">
      <c r="CI1048" t="str">
        <v/>
      </c>
    </row>
    <row r="1049" spans="87:87" x14ac:dyDescent="0.2">
      <c r="CI1049" t="str">
        <v/>
      </c>
    </row>
    <row r="1050" spans="87:87" x14ac:dyDescent="0.2">
      <c r="CI1050" t="str">
        <v/>
      </c>
    </row>
    <row r="1051" spans="87:87" x14ac:dyDescent="0.2">
      <c r="CI1051" t="str">
        <v/>
      </c>
    </row>
    <row r="1052" spans="87:87" x14ac:dyDescent="0.2">
      <c r="CI1052" t="str">
        <v/>
      </c>
    </row>
    <row r="1053" spans="87:87" x14ac:dyDescent="0.2">
      <c r="CI1053" t="str">
        <v/>
      </c>
    </row>
    <row r="1054" spans="87:87" x14ac:dyDescent="0.2">
      <c r="CI1054" t="str">
        <v/>
      </c>
    </row>
    <row r="1055" spans="87:87" x14ac:dyDescent="0.2">
      <c r="CI1055" t="str">
        <v/>
      </c>
    </row>
    <row r="1056" spans="87:87" x14ac:dyDescent="0.2">
      <c r="CI1056" t="str">
        <v/>
      </c>
    </row>
    <row r="1057" spans="87:87" x14ac:dyDescent="0.2">
      <c r="CI1057" t="str">
        <v/>
      </c>
    </row>
    <row r="1058" spans="87:87" x14ac:dyDescent="0.2">
      <c r="CI1058" t="str">
        <v/>
      </c>
    </row>
    <row r="1059" spans="87:87" x14ac:dyDescent="0.2">
      <c r="CI1059" t="str">
        <v/>
      </c>
    </row>
    <row r="1060" spans="87:87" x14ac:dyDescent="0.2">
      <c r="CI1060" t="str">
        <v/>
      </c>
    </row>
    <row r="1061" spans="87:87" x14ac:dyDescent="0.2">
      <c r="CI1061" t="str">
        <v/>
      </c>
    </row>
    <row r="1062" spans="87:87" x14ac:dyDescent="0.2">
      <c r="CI1062" t="str">
        <v/>
      </c>
    </row>
    <row r="1063" spans="87:87" x14ac:dyDescent="0.2">
      <c r="CI1063" t="str">
        <v/>
      </c>
    </row>
    <row r="1064" spans="87:87" x14ac:dyDescent="0.2">
      <c r="CI1064" t="str">
        <v/>
      </c>
    </row>
    <row r="1065" spans="87:87" x14ac:dyDescent="0.2">
      <c r="CI1065" t="str">
        <v/>
      </c>
    </row>
    <row r="1066" spans="87:87" x14ac:dyDescent="0.2">
      <c r="CI1066" t="str">
        <v/>
      </c>
    </row>
    <row r="1067" spans="87:87" x14ac:dyDescent="0.2">
      <c r="CI1067" t="str">
        <v/>
      </c>
    </row>
    <row r="1068" spans="87:87" x14ac:dyDescent="0.2">
      <c r="CI1068" t="str">
        <v/>
      </c>
    </row>
    <row r="1069" spans="87:87" x14ac:dyDescent="0.2">
      <c r="CI1069" t="str">
        <v/>
      </c>
    </row>
    <row r="1070" spans="87:87" x14ac:dyDescent="0.2">
      <c r="CI1070" t="str">
        <v/>
      </c>
    </row>
    <row r="1071" spans="87:87" x14ac:dyDescent="0.2">
      <c r="CI1071" t="str">
        <v/>
      </c>
    </row>
    <row r="1072" spans="87:87" x14ac:dyDescent="0.2">
      <c r="CI1072" t="str">
        <v/>
      </c>
    </row>
    <row r="1073" spans="87:87" x14ac:dyDescent="0.2">
      <c r="CI1073" t="str">
        <v/>
      </c>
    </row>
    <row r="1074" spans="87:87" x14ac:dyDescent="0.2">
      <c r="CI1074" t="str">
        <v/>
      </c>
    </row>
    <row r="1075" spans="87:87" x14ac:dyDescent="0.2">
      <c r="CI1075" t="str">
        <v/>
      </c>
    </row>
    <row r="1076" spans="87:87" x14ac:dyDescent="0.2">
      <c r="CI1076" t="str">
        <v/>
      </c>
    </row>
    <row r="1077" spans="87:87" x14ac:dyDescent="0.2">
      <c r="CI1077" t="str">
        <v/>
      </c>
    </row>
    <row r="1078" spans="87:87" x14ac:dyDescent="0.2">
      <c r="CI1078" t="str">
        <v/>
      </c>
    </row>
    <row r="1079" spans="87:87" x14ac:dyDescent="0.2">
      <c r="CI1079" t="str">
        <v/>
      </c>
    </row>
    <row r="1080" spans="87:87" x14ac:dyDescent="0.2">
      <c r="CI1080" t="str">
        <v/>
      </c>
    </row>
    <row r="1081" spans="87:87" x14ac:dyDescent="0.2">
      <c r="CI1081" t="str">
        <v/>
      </c>
    </row>
    <row r="1082" spans="87:87" x14ac:dyDescent="0.2">
      <c r="CI1082" t="str">
        <v/>
      </c>
    </row>
    <row r="1083" spans="87:87" x14ac:dyDescent="0.2">
      <c r="CI1083" t="str">
        <v/>
      </c>
    </row>
    <row r="1084" spans="87:87" x14ac:dyDescent="0.2">
      <c r="CI1084" t="str">
        <v/>
      </c>
    </row>
    <row r="1085" spans="87:87" x14ac:dyDescent="0.2">
      <c r="CI1085" t="str">
        <v/>
      </c>
    </row>
    <row r="1086" spans="87:87" x14ac:dyDescent="0.2">
      <c r="CI1086" t="str">
        <v/>
      </c>
    </row>
    <row r="1087" spans="87:87" x14ac:dyDescent="0.2">
      <c r="CI1087" t="str">
        <v/>
      </c>
    </row>
    <row r="1088" spans="87:87" x14ac:dyDescent="0.2">
      <c r="CI1088" t="str">
        <v/>
      </c>
    </row>
    <row r="1089" spans="87:87" x14ac:dyDescent="0.2">
      <c r="CI1089" t="str">
        <v/>
      </c>
    </row>
    <row r="1090" spans="87:87" x14ac:dyDescent="0.2">
      <c r="CI1090" t="str">
        <v/>
      </c>
    </row>
    <row r="1091" spans="87:87" x14ac:dyDescent="0.2">
      <c r="CI1091" t="str">
        <v/>
      </c>
    </row>
    <row r="1092" spans="87:87" x14ac:dyDescent="0.2">
      <c r="CI1092" t="str">
        <v/>
      </c>
    </row>
    <row r="1093" spans="87:87" x14ac:dyDescent="0.2">
      <c r="CI1093" t="str">
        <v/>
      </c>
    </row>
    <row r="1094" spans="87:87" x14ac:dyDescent="0.2">
      <c r="CI1094" t="str">
        <v/>
      </c>
    </row>
    <row r="1095" spans="87:87" x14ac:dyDescent="0.2">
      <c r="CI1095" t="str">
        <v/>
      </c>
    </row>
    <row r="1096" spans="87:87" x14ac:dyDescent="0.2">
      <c r="CI1096" t="str">
        <v/>
      </c>
    </row>
    <row r="1097" spans="87:87" x14ac:dyDescent="0.2">
      <c r="CI1097" t="str">
        <v/>
      </c>
    </row>
    <row r="1098" spans="87:87" x14ac:dyDescent="0.2">
      <c r="CI1098" t="str">
        <v/>
      </c>
    </row>
    <row r="1099" spans="87:87" x14ac:dyDescent="0.2">
      <c r="CI1099" t="str">
        <v/>
      </c>
    </row>
    <row r="1100" spans="87:87" x14ac:dyDescent="0.2">
      <c r="CI1100" t="str">
        <v/>
      </c>
    </row>
    <row r="1101" spans="87:87" x14ac:dyDescent="0.2">
      <c r="CI1101" t="str">
        <v/>
      </c>
    </row>
    <row r="1102" spans="87:87" x14ac:dyDescent="0.2">
      <c r="CI1102" t="str">
        <v/>
      </c>
    </row>
    <row r="1103" spans="87:87" x14ac:dyDescent="0.2">
      <c r="CI1103" t="str">
        <v/>
      </c>
    </row>
    <row r="1104" spans="87:87" x14ac:dyDescent="0.2">
      <c r="CI1104" t="str">
        <v/>
      </c>
    </row>
    <row r="1105" spans="87:87" x14ac:dyDescent="0.2">
      <c r="CI1105" t="str">
        <v/>
      </c>
    </row>
    <row r="1106" spans="87:87" x14ac:dyDescent="0.2">
      <c r="CI1106" t="str">
        <v/>
      </c>
    </row>
    <row r="1107" spans="87:87" x14ac:dyDescent="0.2">
      <c r="CI1107" t="str">
        <v/>
      </c>
    </row>
    <row r="1108" spans="87:87" x14ac:dyDescent="0.2">
      <c r="CI1108" t="str">
        <v/>
      </c>
    </row>
    <row r="1109" spans="87:87" x14ac:dyDescent="0.2">
      <c r="CI1109" t="str">
        <v/>
      </c>
    </row>
    <row r="1110" spans="87:87" x14ac:dyDescent="0.2">
      <c r="CI1110" t="str">
        <v/>
      </c>
    </row>
    <row r="1111" spans="87:87" x14ac:dyDescent="0.2">
      <c r="CI1111" t="str">
        <v/>
      </c>
    </row>
    <row r="1112" spans="87:87" x14ac:dyDescent="0.2">
      <c r="CI1112" t="str">
        <v/>
      </c>
    </row>
    <row r="1113" spans="87:87" x14ac:dyDescent="0.2">
      <c r="CI1113" t="str">
        <v/>
      </c>
    </row>
    <row r="1114" spans="87:87" x14ac:dyDescent="0.2">
      <c r="CI1114" t="str">
        <v/>
      </c>
    </row>
    <row r="1115" spans="87:87" x14ac:dyDescent="0.2">
      <c r="CI1115" t="str">
        <v/>
      </c>
    </row>
    <row r="1116" spans="87:87" x14ac:dyDescent="0.2">
      <c r="CI1116" t="str">
        <v/>
      </c>
    </row>
    <row r="1117" spans="87:87" x14ac:dyDescent="0.2">
      <c r="CI1117" t="str">
        <v/>
      </c>
    </row>
    <row r="1118" spans="87:87" x14ac:dyDescent="0.2">
      <c r="CI1118" t="str">
        <v/>
      </c>
    </row>
    <row r="1119" spans="87:87" x14ac:dyDescent="0.2">
      <c r="CI1119" t="str">
        <v/>
      </c>
    </row>
    <row r="1120" spans="87:87" x14ac:dyDescent="0.2">
      <c r="CI1120" t="str">
        <v/>
      </c>
    </row>
    <row r="1121" spans="87:87" x14ac:dyDescent="0.2">
      <c r="CI1121" t="str">
        <v/>
      </c>
    </row>
    <row r="1122" spans="87:87" x14ac:dyDescent="0.2">
      <c r="CI1122" t="str">
        <v/>
      </c>
    </row>
    <row r="1123" spans="87:87" x14ac:dyDescent="0.2">
      <c r="CI1123" t="str">
        <v/>
      </c>
    </row>
    <row r="1124" spans="87:87" x14ac:dyDescent="0.2">
      <c r="CI1124" t="str">
        <v/>
      </c>
    </row>
    <row r="1125" spans="87:87" x14ac:dyDescent="0.2">
      <c r="CI1125" t="str">
        <v/>
      </c>
    </row>
    <row r="1126" spans="87:87" x14ac:dyDescent="0.2">
      <c r="CI1126" t="str">
        <v/>
      </c>
    </row>
    <row r="1127" spans="87:87" x14ac:dyDescent="0.2">
      <c r="CI1127" t="str">
        <v/>
      </c>
    </row>
    <row r="1128" spans="87:87" x14ac:dyDescent="0.2">
      <c r="CI1128" t="str">
        <v/>
      </c>
    </row>
    <row r="1129" spans="87:87" x14ac:dyDescent="0.2">
      <c r="CI1129" t="str">
        <v/>
      </c>
    </row>
    <row r="1130" spans="87:87" x14ac:dyDescent="0.2">
      <c r="CI1130" t="str">
        <v/>
      </c>
    </row>
    <row r="1131" spans="87:87" x14ac:dyDescent="0.2">
      <c r="CI1131" t="str">
        <v/>
      </c>
    </row>
    <row r="1132" spans="87:87" x14ac:dyDescent="0.2">
      <c r="CI1132" t="str">
        <v/>
      </c>
    </row>
  </sheetData>
  <sheetProtection sort="0" autoFilter="0" pivotTables="0"/>
  <sortState xmlns:xlrd2="http://schemas.microsoft.com/office/spreadsheetml/2017/richdata2" ref="AH4:AH14">
    <sortCondition ref="AH4:AH14"/>
  </sortState>
  <mergeCells count="1">
    <mergeCell ref="CD3:CE3"/>
  </mergeCells>
  <hyperlinks>
    <hyperlink ref="A3" location="Index!A1" display="Index " xr:uid="{00000000-0004-0000-4400-000000000000}"/>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5BD0B-63E7-4583-BCEE-3491D4B37306}">
  <sheetPr>
    <pageSetUpPr autoPageBreaks="0"/>
  </sheetPr>
  <dimension ref="A1:AD3006"/>
  <sheetViews>
    <sheetView workbookViewId="0">
      <pane xSplit="1" ySplit="4" topLeftCell="B5" activePane="bottomRight" state="frozen"/>
      <selection pane="topRight" activeCell="A3" sqref="A3"/>
      <selection pane="bottomLeft" activeCell="A3" sqref="A3"/>
      <selection pane="bottomRight"/>
    </sheetView>
  </sheetViews>
  <sheetFormatPr defaultRowHeight="14.25" x14ac:dyDescent="0.2"/>
  <cols>
    <col min="1" max="1" width="27.875" style="5" customWidth="1"/>
    <col min="2" max="2" width="18.625" bestFit="1" customWidth="1"/>
    <col min="3" max="3" width="5.125" bestFit="1" customWidth="1"/>
    <col min="5" max="5" width="11.125" bestFit="1" customWidth="1"/>
    <col min="6" max="6" width="9.625" customWidth="1"/>
    <col min="7" max="8" width="9.5" bestFit="1" customWidth="1"/>
    <col min="11" max="11" width="26.125" bestFit="1" customWidth="1"/>
    <col min="12" max="12" width="6.625" customWidth="1"/>
    <col min="16383" max="16383" width="8.875" bestFit="1" customWidth="1"/>
    <col min="16384" max="16384" width="8.875" customWidth="1"/>
  </cols>
  <sheetData>
    <row r="1" spans="1:30" ht="23.25" x14ac:dyDescent="0.35">
      <c r="A1" s="7" t="str">
        <f>+Lists!$L$4</f>
        <v>Entity_0001 - Period end: 30/11/2024</v>
      </c>
      <c r="AD1" t="s">
        <v>114</v>
      </c>
    </row>
    <row r="2" spans="1:30" x14ac:dyDescent="0.2">
      <c r="A2" s="2" t="s">
        <v>459</v>
      </c>
    </row>
    <row r="3" spans="1:30" x14ac:dyDescent="0.2">
      <c r="A3" s="18" t="s">
        <v>117</v>
      </c>
      <c r="B3" s="5">
        <f t="shared" ref="B3:I3" si="0">COLUMN()-1</f>
        <v>1</v>
      </c>
      <c r="C3" s="5">
        <f t="shared" si="0"/>
        <v>2</v>
      </c>
      <c r="D3" s="5">
        <f t="shared" si="0"/>
        <v>3</v>
      </c>
      <c r="E3" s="5">
        <f t="shared" si="0"/>
        <v>4</v>
      </c>
      <c r="F3" s="5">
        <f t="shared" si="0"/>
        <v>5</v>
      </c>
      <c r="G3" s="5">
        <f t="shared" si="0"/>
        <v>6</v>
      </c>
      <c r="H3" s="5">
        <f t="shared" si="0"/>
        <v>7</v>
      </c>
      <c r="I3" s="5">
        <f t="shared" si="0"/>
        <v>8</v>
      </c>
    </row>
    <row r="4" spans="1:30" ht="15" x14ac:dyDescent="0.25">
      <c r="A4" s="59" t="s">
        <v>1895</v>
      </c>
      <c r="B4" s="59" t="str">
        <f>"Filter on: "&amp;'Mapped TB'!O4</f>
        <v>Filter on: Sub Analysis</v>
      </c>
      <c r="C4" s="59" t="str">
        <f>'Mapped TB'!A4</f>
        <v>Code</v>
      </c>
      <c r="D4" s="59" t="str">
        <f>'Mapped TB'!B4</f>
        <v xml:space="preserve">Narrative </v>
      </c>
      <c r="E4" s="59" t="str">
        <f>'Mapped TB'!L4</f>
        <v>Final Amount</v>
      </c>
      <c r="F4" s="59" t="s">
        <v>1896</v>
      </c>
      <c r="G4" s="59" t="s">
        <v>1897</v>
      </c>
      <c r="H4" s="59" t="s">
        <v>1898</v>
      </c>
      <c r="I4" s="59" t="s">
        <v>1899</v>
      </c>
      <c r="K4" s="59" t="s">
        <v>1900</v>
      </c>
      <c r="M4" s="59" t="s">
        <v>1901</v>
      </c>
      <c r="U4" s="59" t="s">
        <v>1902</v>
      </c>
      <c r="AC4" t="s">
        <v>1903</v>
      </c>
    </row>
    <row r="5" spans="1:30" ht="29.25" x14ac:dyDescent="0.25">
      <c r="A5" s="59" t="s">
        <v>1904</v>
      </c>
      <c r="B5" s="5" t="str" cm="1">
        <f t="array" ref="B5:I6">_xlfn._xlws.FILTER(_xlfn.HSTACK(_xlfn.ANCHORARRAY('Mapped TB'!$O$6),_xlfn.CHOOSECOLS(_xlfn.ANCHORARRAY('Mapped TB'!$A$6),1,2),_xlfn.ANCHORARRAY('Mapped TB'!$L$6),_xlfn.ANCHORARRAY('Mapped TB'!$P$6)),(_xlfn.ANCHORARRAY('Mapped TB'!$L$6)&lt;&gt;0)*NOT(ISERROR(_xlfn.XMATCH(_xlfn.ANCHORARRAY('Mapped TB'!$O$6),To_Be_Allocated_Labels,0,2))),_xlfn.HSTACK("",_xlfn.ANCHORARRAY(Mapped_TB_No_Unallocated_Codes)))</f>
        <v>Other interest receivable / payable</v>
      </c>
      <c r="C5" t="str">
        <v>D</v>
      </c>
      <c r="D5" t="str">
        <v/>
      </c>
      <c r="E5">
        <v>13000</v>
      </c>
      <c r="F5" t="e">
        <v>#N/A</v>
      </c>
      <c r="G5" t="e">
        <v>#N/A</v>
      </c>
      <c r="H5" t="e">
        <v>#N/A</v>
      </c>
      <c r="I5" t="e">
        <v>#N/A</v>
      </c>
      <c r="K5" t="str" cm="1">
        <f t="array" ref="K5:K6">INDEX(_xlfn.ANCHORARRAY($B$5),,1)</f>
        <v>Other interest receivable / payable</v>
      </c>
      <c r="M5" t="str" cm="1">
        <f t="array" ref="M5:S6">_xlfn.CHOOSECOLS(_xlfn.ANCHORARRAY($B$5),2,3,4,5,6,7,8)</f>
        <v>D</v>
      </c>
      <c r="N5" t="str">
        <v/>
      </c>
      <c r="O5">
        <v>13000</v>
      </c>
      <c r="P5" t="e">
        <v>#N/A</v>
      </c>
      <c r="Q5" t="e">
        <v>#N/A</v>
      </c>
      <c r="R5" t="e">
        <v>#N/A</v>
      </c>
      <c r="S5" t="e">
        <v>#N/A</v>
      </c>
      <c r="U5" t="str" cm="1">
        <f t="array" ref="U5:AA5">{"","No unallocated codes",0,0,0,0,0}</f>
        <v/>
      </c>
      <c r="V5" t="str">
        <v>No unallocated codes</v>
      </c>
      <c r="W5">
        <v>0</v>
      </c>
      <c r="X5">
        <v>0</v>
      </c>
      <c r="Y5">
        <v>0</v>
      </c>
      <c r="Z5">
        <v>0</v>
      </c>
      <c r="AA5">
        <v>0</v>
      </c>
      <c r="AC5" t="s">
        <v>992</v>
      </c>
    </row>
    <row r="6" spans="1:30" x14ac:dyDescent="0.2">
      <c r="A6"/>
      <c r="B6" t="str">
        <v>Other interest receivable / payable</v>
      </c>
      <c r="C6" t="str">
        <v>F</v>
      </c>
      <c r="D6" t="str">
        <v/>
      </c>
      <c r="E6">
        <v>15000</v>
      </c>
      <c r="F6" t="e">
        <v>#N/A</v>
      </c>
      <c r="G6" t="e">
        <v>#N/A</v>
      </c>
      <c r="H6" t="e">
        <v>#N/A</v>
      </c>
      <c r="I6" t="e">
        <v>#N/A</v>
      </c>
      <c r="K6" t="str">
        <v>Other interest receivable / payable</v>
      </c>
      <c r="M6" t="str">
        <v>F</v>
      </c>
      <c r="N6" t="str">
        <v/>
      </c>
      <c r="O6">
        <v>15000</v>
      </c>
      <c r="P6" t="e">
        <v>#N/A</v>
      </c>
      <c r="Q6" t="e">
        <v>#N/A</v>
      </c>
      <c r="R6" t="e">
        <v>#N/A</v>
      </c>
      <c r="S6" t="e">
        <v>#N/A</v>
      </c>
      <c r="AC6" t="s">
        <v>993</v>
      </c>
    </row>
    <row r="7" spans="1:30" x14ac:dyDescent="0.2">
      <c r="A7"/>
      <c r="AC7" t="s">
        <v>991</v>
      </c>
    </row>
    <row r="8" spans="1:30" x14ac:dyDescent="0.2">
      <c r="A8"/>
      <c r="AC8" t="s">
        <v>990</v>
      </c>
    </row>
    <row r="9" spans="1:30" x14ac:dyDescent="0.2">
      <c r="AC9" t="s">
        <v>997</v>
      </c>
    </row>
    <row r="10" spans="1:30" x14ac:dyDescent="0.2">
      <c r="AC10" t="s">
        <v>996</v>
      </c>
    </row>
    <row r="11" spans="1:30" x14ac:dyDescent="0.2">
      <c r="AC11" t="s">
        <v>1000</v>
      </c>
    </row>
    <row r="12" spans="1:30" x14ac:dyDescent="0.2">
      <c r="AC12" t="s">
        <v>995</v>
      </c>
    </row>
    <row r="13" spans="1:30" x14ac:dyDescent="0.2">
      <c r="AC13" t="s">
        <v>254</v>
      </c>
    </row>
    <row r="14" spans="1:30" x14ac:dyDescent="0.2">
      <c r="AC14" t="s">
        <v>982</v>
      </c>
    </row>
    <row r="15" spans="1:30" x14ac:dyDescent="0.2">
      <c r="AC15" t="s">
        <v>1011</v>
      </c>
    </row>
    <row r="16" spans="1:30" x14ac:dyDescent="0.2">
      <c r="AC16" t="s">
        <v>1006</v>
      </c>
    </row>
    <row r="17" spans="29:29" x14ac:dyDescent="0.2">
      <c r="AC17" t="s">
        <v>1036</v>
      </c>
    </row>
    <row r="18" spans="29:29" x14ac:dyDescent="0.2">
      <c r="AC18" t="s">
        <v>959</v>
      </c>
    </row>
    <row r="19" spans="29:29" x14ac:dyDescent="0.2">
      <c r="AC19" t="s">
        <v>958</v>
      </c>
    </row>
    <row r="20" spans="29:29" x14ac:dyDescent="0.2">
      <c r="AC20" t="s">
        <v>951</v>
      </c>
    </row>
    <row r="21" spans="29:29" x14ac:dyDescent="0.2">
      <c r="AC21" t="s">
        <v>1028</v>
      </c>
    </row>
    <row r="22" spans="29:29" x14ac:dyDescent="0.2">
      <c r="AC22" t="s">
        <v>247</v>
      </c>
    </row>
    <row r="23" spans="29:29" x14ac:dyDescent="0.2">
      <c r="AC23" t="s">
        <v>1022</v>
      </c>
    </row>
    <row r="24" spans="29:29" x14ac:dyDescent="0.2">
      <c r="AC24" t="s">
        <v>1010</v>
      </c>
    </row>
    <row r="25" spans="29:29" x14ac:dyDescent="0.2">
      <c r="AC25" t="s">
        <v>1017</v>
      </c>
    </row>
    <row r="26" spans="29:29" x14ac:dyDescent="0.2">
      <c r="AC26" t="s">
        <v>985</v>
      </c>
    </row>
    <row r="27" spans="29:29" x14ac:dyDescent="0.2">
      <c r="AC27" t="s">
        <v>1040</v>
      </c>
    </row>
    <row r="28" spans="29:29" x14ac:dyDescent="0.2">
      <c r="AC28" t="s">
        <v>1043</v>
      </c>
    </row>
    <row r="3006" spans="1:30" x14ac:dyDescent="0.2">
      <c r="A3006" s="5" t="s">
        <v>114</v>
      </c>
      <c r="AD3006" s="5" t="s">
        <v>114</v>
      </c>
    </row>
  </sheetData>
  <sheetProtection sort="0" autoFilter="0" pivotTables="0"/>
  <hyperlinks>
    <hyperlink ref="A3" location="Index!A1" display="Index" xr:uid="{00000000-0004-0000-4500-000000000000}"/>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5B45C-C855-494A-9CB2-0DBAE461F29E}">
  <sheetPr>
    <pageSetUpPr autoPageBreaks="0"/>
  </sheetPr>
  <dimension ref="A1:BX74"/>
  <sheetViews>
    <sheetView workbookViewId="0">
      <pane xSplit="1" ySplit="5" topLeftCell="B6" activePane="bottomRight" state="frozen"/>
      <selection pane="topRight" activeCell="A24" sqref="A24"/>
      <selection pane="bottomLeft" activeCell="A24" sqref="A24"/>
      <selection pane="bottomRight"/>
    </sheetView>
  </sheetViews>
  <sheetFormatPr defaultRowHeight="14.25" x14ac:dyDescent="0.2"/>
  <cols>
    <col min="1" max="1" width="23.625" bestFit="1" customWidth="1"/>
    <col min="2" max="2" width="42.375" customWidth="1"/>
    <col min="3" max="11" width="17.375" customWidth="1"/>
    <col min="12" max="12" width="42.75" customWidth="1"/>
    <col min="13" max="17" width="17.375" customWidth="1"/>
    <col min="18" max="18" width="21" customWidth="1"/>
    <col min="19" max="19" width="17.375" customWidth="1"/>
    <col min="20" max="20" width="19.25" customWidth="1"/>
    <col min="21" max="21" width="17.375" customWidth="1"/>
    <col min="22" max="22" width="33.875" customWidth="1"/>
    <col min="23" max="38" width="17.375" customWidth="1"/>
    <col min="39" max="68" width="17.375" style="39" customWidth="1"/>
    <col min="69" max="70" width="8.875" style="39"/>
  </cols>
  <sheetData>
    <row r="1" spans="1:76" x14ac:dyDescent="0.2">
      <c r="A1" s="2" t="s">
        <v>459</v>
      </c>
    </row>
    <row r="2" spans="1:76" x14ac:dyDescent="0.2">
      <c r="A2" s="11" t="s">
        <v>117</v>
      </c>
    </row>
    <row r="3" spans="1:76" ht="15" x14ac:dyDescent="0.25">
      <c r="A3" s="59" t="s">
        <v>1905</v>
      </c>
      <c r="B3" s="59" t="s">
        <v>1906</v>
      </c>
      <c r="AM3" s="126" t="s">
        <v>1907</v>
      </c>
      <c r="BB3" s="126" t="s">
        <v>1908</v>
      </c>
    </row>
    <row r="4" spans="1:76" s="5" customFormat="1" ht="30.6" customHeight="1" x14ac:dyDescent="0.25">
      <c r="A4" s="56" t="s">
        <v>1909</v>
      </c>
      <c r="B4" s="127" t="s">
        <v>36</v>
      </c>
      <c r="C4" s="127"/>
      <c r="D4" s="127" t="s">
        <v>1910</v>
      </c>
      <c r="E4" s="127"/>
      <c r="F4" s="127" t="s">
        <v>1016</v>
      </c>
      <c r="G4" s="127"/>
      <c r="H4" s="127" t="s">
        <v>942</v>
      </c>
      <c r="I4" s="127"/>
      <c r="J4" s="127" t="s">
        <v>944</v>
      </c>
      <c r="K4" s="127"/>
      <c r="L4" s="127" t="s">
        <v>118</v>
      </c>
      <c r="M4" s="127"/>
      <c r="N4" s="127" t="s">
        <v>119</v>
      </c>
      <c r="O4" s="127"/>
      <c r="P4" s="127" t="s">
        <v>984</v>
      </c>
      <c r="Q4" s="127"/>
      <c r="R4" s="127" t="s">
        <v>42</v>
      </c>
      <c r="S4" s="127"/>
      <c r="T4" s="127" t="s">
        <v>43</v>
      </c>
      <c r="U4" s="127"/>
      <c r="V4" s="127" t="s">
        <v>44</v>
      </c>
      <c r="W4" s="127"/>
      <c r="X4" s="127" t="s">
        <v>1005</v>
      </c>
      <c r="Y4" s="127"/>
      <c r="Z4" s="127" t="s">
        <v>46</v>
      </c>
      <c r="AA4" s="127"/>
      <c r="AB4" s="127" t="s">
        <v>47</v>
      </c>
      <c r="AC4" s="127"/>
      <c r="AD4" s="127" t="s">
        <v>285</v>
      </c>
      <c r="AE4" s="127"/>
      <c r="AF4" s="127" t="s">
        <v>49</v>
      </c>
      <c r="AG4" s="127"/>
      <c r="AH4" s="127" t="s">
        <v>50</v>
      </c>
      <c r="AI4" s="127"/>
      <c r="AJ4" s="127" t="s">
        <v>51</v>
      </c>
      <c r="AK4" s="127"/>
      <c r="AM4" s="128" t="str">
        <f>L4</f>
        <v>Legal and professional fees</v>
      </c>
      <c r="AN4" s="128" t="str">
        <f>N4</f>
        <v>Entertaining and gifts</v>
      </c>
      <c r="AO4" s="128" t="e">
        <f ca="1">'Repairs, maintenance etc'!SheetName</f>
        <v>#NAME?</v>
      </c>
      <c r="AP4" s="128" t="str">
        <f>R4</f>
        <v>Bad debts</v>
      </c>
      <c r="AQ4" s="128" t="str">
        <f>T4</f>
        <v>Bank charges</v>
      </c>
      <c r="AR4" s="128" t="str">
        <f>V4</f>
        <v>Charitable donations</v>
      </c>
      <c r="AS4" s="128" t="s">
        <v>45</v>
      </c>
      <c r="AT4" s="128" t="str">
        <f>Z4</f>
        <v>Penalties and fines</v>
      </c>
      <c r="AU4" s="128" t="str">
        <f>AB4</f>
        <v>Other income</v>
      </c>
      <c r="AV4" s="128" t="str">
        <f>AD4</f>
        <v>Other analysis / exceptional costs</v>
      </c>
      <c r="AW4" s="128" t="str">
        <f>AF4</f>
        <v>Irrecoverable VAT</v>
      </c>
      <c r="AX4" s="128" t="str">
        <f>AH4</f>
        <v>Royalties payable</v>
      </c>
      <c r="AY4" s="128" t="str">
        <f>AJ4</f>
        <v>Sundry</v>
      </c>
      <c r="AZ4" s="128" t="s">
        <v>53</v>
      </c>
      <c r="BA4" s="128"/>
      <c r="BB4" s="128" t="str">
        <f>L4</f>
        <v>Legal and professional fees</v>
      </c>
      <c r="BC4" s="128" t="str">
        <f>N4</f>
        <v>Entertaining and gifts</v>
      </c>
      <c r="BD4" s="128" t="e">
        <f ca="1">AO4</f>
        <v>#NAME?</v>
      </c>
      <c r="BE4" s="128" t="str">
        <f>R4</f>
        <v>Bad debts</v>
      </c>
      <c r="BF4" s="128" t="str">
        <f>T4</f>
        <v>Bank charges</v>
      </c>
      <c r="BG4" s="128" t="str">
        <f>V4</f>
        <v>Charitable donations</v>
      </c>
      <c r="BH4" s="128" t="str">
        <f>AS4</f>
        <v>Interest and foreign exchange</v>
      </c>
      <c r="BI4" s="128" t="str">
        <f>Z4</f>
        <v>Penalties and fines</v>
      </c>
      <c r="BJ4" s="128" t="str">
        <f>AB4</f>
        <v>Other income</v>
      </c>
      <c r="BK4" s="128" t="str">
        <f>AD4</f>
        <v>Other analysis / exceptional costs</v>
      </c>
      <c r="BL4" s="128" t="str">
        <f>AF4</f>
        <v>Irrecoverable VAT</v>
      </c>
      <c r="BM4" s="128" t="str">
        <f>AH4</f>
        <v>Royalties payable</v>
      </c>
      <c r="BN4" s="128" t="str">
        <f>AJ4</f>
        <v>Sundry</v>
      </c>
      <c r="BO4" s="128" t="str">
        <f>AZ4</f>
        <v>Loan relationships</v>
      </c>
      <c r="BP4" s="39"/>
      <c r="BQ4" s="39"/>
      <c r="BR4" s="39"/>
    </row>
    <row r="5" spans="1:76" s="39" customFormat="1" ht="15" x14ac:dyDescent="0.25">
      <c r="A5" s="126" t="s">
        <v>1911</v>
      </c>
      <c r="B5" t="str" cm="1">
        <f t="array" ref="B5">_TEXTTORANGENAME(Map_RangeName_Prefix&amp;B4)</f>
        <v>Map_Income_statement</v>
      </c>
      <c r="C5" t="str" cm="1">
        <f t="array" ref="C5">Map_Sorted_RangeName_Prefix&amp;_TEXTTORANGENAME(B4)</f>
        <v>Map_Sorted_Income_statement</v>
      </c>
      <c r="D5" t="str" cm="1">
        <f t="array" ref="D5">_TEXTTORANGENAME(Map_RangeName_Prefix&amp;D4)</f>
        <v>Map_Net_operating_expenses</v>
      </c>
      <c r="E5" t="str" cm="1">
        <f t="array" ref="E5">Map_Sorted_RangeName_Prefix&amp;_TEXTTORANGENAME(D4)</f>
        <v>Map_Sorted_Net_operating_expenses</v>
      </c>
      <c r="F5" t="str" cm="1">
        <f t="array" ref="F5">_TEXTTORANGENAME(Map_RangeName_Prefix&amp;F4)</f>
        <v>Map_Investment_income</v>
      </c>
      <c r="G5" t="str" cm="1">
        <f t="array" ref="G5">Map_Sorted_RangeName_Prefix&amp;_TEXTTORANGENAME(F4)</f>
        <v>Map_Sorted_Investment_income</v>
      </c>
      <c r="H5" t="str" cm="1">
        <f t="array" ref="H5">_TEXTTORANGENAME(Map_RangeName_Prefix&amp;H4)</f>
        <v>Map_Other_income_charges</v>
      </c>
      <c r="I5" t="str" cm="1">
        <f t="array" ref="I5">Map_Sorted_RangeName_Prefix&amp;_TEXTTORANGENAME(H4)</f>
        <v>Map_Sorted_Other_income_charges</v>
      </c>
      <c r="J5" t="str" cm="1">
        <f t="array" ref="J5">_TEXTTORANGENAME(Map_RangeName_Prefix&amp;J4)</f>
        <v>Map_Foreign_exchange_gains_losses</v>
      </c>
      <c r="K5" t="str" cm="1">
        <f t="array" ref="K5">Map_Sorted_RangeName_Prefix&amp;_TEXTTORANGENAME(J4)</f>
        <v>Map_Sorted_Foreign_exchange_gains_losses</v>
      </c>
      <c r="L5" t="str" cm="1">
        <f t="array" ref="L5">_TEXTTORANGENAME(Map_RangeName_Prefix&amp;L4)</f>
        <v>Map_Legal_and_professional_fees</v>
      </c>
      <c r="M5" t="str" cm="1">
        <f t="array" ref="M5">Map_Sorted_RangeName_Prefix&amp;_TEXTTORANGENAME(L4)</f>
        <v>Map_Sorted_Legal_and_professional_fees</v>
      </c>
      <c r="N5" t="str" cm="1">
        <f t="array" ref="N5">_TEXTTORANGENAME(Map_RangeName_Prefix&amp;N4)</f>
        <v>Map_Entertaining_and_gifts</v>
      </c>
      <c r="O5" t="str" cm="1">
        <f t="array" ref="O5">Map_Sorted_RangeName_Prefix&amp;_TEXTTORANGENAME(N4)</f>
        <v>Map_Sorted_Entertaining_and_gifts</v>
      </c>
      <c r="P5" t="str" cm="1">
        <f t="array" ref="P5">_TEXTTORANGENAME(Map_RangeName_Prefix&amp;P4)</f>
        <v>Map_Repairs__maintenance_and_computer_costs</v>
      </c>
      <c r="Q5" t="str" cm="1">
        <f t="array" ref="Q5">Map_Sorted_RangeName_Prefix&amp;_TEXTTORANGENAME(P4)</f>
        <v>Map_Sorted_Repairs__maintenance_and_computer_costs</v>
      </c>
      <c r="R5" t="str" cm="1">
        <f t="array" ref="R5">_TEXTTORANGENAME(Map_RangeName_Prefix&amp;R4)</f>
        <v>Map_Bad_debts</v>
      </c>
      <c r="S5" t="str" cm="1">
        <f t="array" ref="S5">Map_Sorted_RangeName_Prefix&amp;_TEXTTORANGENAME(R4)</f>
        <v>Map_Sorted_Bad_debts</v>
      </c>
      <c r="T5" t="str" cm="1">
        <f t="array" ref="T5">_TEXTTORANGENAME(Map_RangeName_Prefix&amp;T4)</f>
        <v>Map_Bank_charges</v>
      </c>
      <c r="U5" t="str" cm="1">
        <f t="array" ref="U5">Map_Sorted_RangeName_Prefix&amp;_TEXTTORANGENAME(T4)</f>
        <v>Map_Sorted_Bank_charges</v>
      </c>
      <c r="V5" t="str" cm="1">
        <f t="array" ref="V5">_TEXTTORANGENAME(Map_RangeName_Prefix&amp;V4)</f>
        <v>Map_Charitable_donations</v>
      </c>
      <c r="W5" t="str" cm="1">
        <f t="array" ref="W5">Map_Sorted_RangeName_Prefix&amp;_TEXTTORANGENAME(V4)</f>
        <v>Map_Sorted_Charitable_donations</v>
      </c>
      <c r="X5" t="str" cm="1">
        <f t="array" ref="X5">_TEXTTORANGENAME(Map_RangeName_Prefix&amp;X4)</f>
        <v>Map_Interest_and_foreign_exchange_movements</v>
      </c>
      <c r="Y5" t="str" cm="1">
        <f t="array" ref="Y5">Map_Sorted_RangeName_Prefix&amp;_TEXTTORANGENAME(X4)</f>
        <v>Map_Sorted_Interest_and_foreign_exchange_movements</v>
      </c>
      <c r="Z5" t="str" cm="1">
        <f t="array" ref="Z5">_TEXTTORANGENAME(Map_RangeName_Prefix&amp;Z4)</f>
        <v>Map_Penalties_and_fines</v>
      </c>
      <c r="AA5" t="str" cm="1">
        <f t="array" ref="AA5">Map_Sorted_RangeName_Prefix&amp;_TEXTTORANGENAME(Z4)</f>
        <v>Map_Sorted_Penalties_and_fines</v>
      </c>
      <c r="AB5" t="str" cm="1">
        <f t="array" ref="AB5">_TEXTTORANGENAME(Map_RangeName_Prefix&amp;AB4)</f>
        <v>Map_Other_income</v>
      </c>
      <c r="AC5" t="str" cm="1">
        <f t="array" ref="AC5">Map_Sorted_RangeName_Prefix&amp;_TEXTTORANGENAME(AB4)</f>
        <v>Map_Sorted_Other_income</v>
      </c>
      <c r="AD5" t="str" cm="1">
        <f t="array" ref="AD5">_TEXTTORANGENAME(Map_RangeName_Prefix&amp;AD4)</f>
        <v>Map_Other_analysis___exceptional_costs</v>
      </c>
      <c r="AE5" t="str" cm="1">
        <f t="array" ref="AE5">Map_Sorted_RangeName_Prefix&amp;_TEXTTORANGENAME(AD4)</f>
        <v>Map_Sorted_Other_analysis___exceptional_costs</v>
      </c>
      <c r="AF5" t="str" cm="1">
        <f t="array" ref="AF5">_TEXTTORANGENAME(Map_RangeName_Prefix&amp;AF4)</f>
        <v>Map_Irrecoverable_VAT</v>
      </c>
      <c r="AG5" t="str" cm="1">
        <f t="array" ref="AG5">Map_Sorted_RangeName_Prefix&amp;_TEXTTORANGENAME(AF4)</f>
        <v>Map_Sorted_Irrecoverable_VAT</v>
      </c>
      <c r="AH5" t="str" cm="1">
        <f t="array" ref="AH5">_TEXTTORANGENAME(Map_RangeName_Prefix&amp;AH4)</f>
        <v>Map_Royalties_payable</v>
      </c>
      <c r="AI5" t="str" cm="1">
        <f t="array" ref="AI5">Map_Sorted_RangeName_Prefix&amp;_TEXTTORANGENAME(AH4)</f>
        <v>Map_Sorted_Royalties_payable</v>
      </c>
      <c r="AJ5" t="str" cm="1">
        <f t="array" ref="AJ5">_TEXTTORANGENAME(Map_RangeName_Prefix&amp;AJ4)</f>
        <v>Map_Sundry</v>
      </c>
      <c r="AK5" t="str" cm="1">
        <f t="array" ref="AK5">Map_Sorted_RangeName_Prefix&amp;_TEXTTORANGENAME(AJ4)</f>
        <v>Map_Sorted_Sundry</v>
      </c>
      <c r="AM5" s="39" t="str" cm="1">
        <f t="array" ref="AM5">Disclosure_List_RangeName_Prefix&amp;_TEXTTORANGENAME(AM4)</f>
        <v>Disclosure_List_Legal_and_professional_fees</v>
      </c>
      <c r="AN5" s="39" t="str" cm="1">
        <f t="array" ref="AN5">Disclosure_List_RangeName_Prefix&amp;_TEXTTORANGENAME(AN4)</f>
        <v>Disclosure_List_Entertaining_and_gifts</v>
      </c>
      <c r="AO5" s="39" t="e" cm="1">
        <f t="array" aca="1" ref="AO5" ca="1">Disclosure_List_RangeName_Prefix&amp;_TEXTTORANGENAME(AO4)</f>
        <v>#NAME?</v>
      </c>
      <c r="AP5" s="39" t="str" cm="1">
        <f t="array" ref="AP5">Disclosure_List_RangeName_Prefix&amp;_TEXTTORANGENAME(AP4)</f>
        <v>Disclosure_List_Bad_debts</v>
      </c>
      <c r="AQ5" s="39" t="str" cm="1">
        <f t="array" ref="AQ5">Disclosure_List_RangeName_Prefix&amp;_TEXTTORANGENAME(AQ4)</f>
        <v>Disclosure_List_Bank_charges</v>
      </c>
      <c r="AR5" s="39" t="str" cm="1">
        <f t="array" ref="AR5">Disclosure_List_RangeName_Prefix&amp;_TEXTTORANGENAME(AR4)</f>
        <v>Disclosure_List_Charitable_donations</v>
      </c>
      <c r="AS5" s="39" t="str" cm="1">
        <f t="array" ref="AS5">Disclosure_List_RangeName_Prefix&amp;_TEXTTORANGENAME(AS4)</f>
        <v>Disclosure_List_Interest_and_foreign_exchange</v>
      </c>
      <c r="AT5" s="39" t="str" cm="1">
        <f t="array" ref="AT5">Disclosure_List_RangeName_Prefix&amp;_TEXTTORANGENAME(AT4)</f>
        <v>Disclosure_List_Penalties_and_fines</v>
      </c>
      <c r="AU5" s="39" t="str" cm="1">
        <f t="array" ref="AU5">Disclosure_List_RangeName_Prefix&amp;_TEXTTORANGENAME(AU4)</f>
        <v>Disclosure_List_Other_income</v>
      </c>
      <c r="AV5" s="39" t="str" cm="1">
        <f t="array" ref="AV5">Disclosure_List_RangeName_Prefix&amp;_TEXTTORANGENAME(AV4)</f>
        <v>Disclosure_List_Other_analysis___exceptional_costs</v>
      </c>
      <c r="AW5" s="39" t="str" cm="1">
        <f t="array" ref="AW5">Disclosure_List_RangeName_Prefix&amp;_TEXTTORANGENAME(AW4)</f>
        <v>Disclosure_List_Irrecoverable_VAT</v>
      </c>
      <c r="AX5" s="39" t="str" cm="1">
        <f t="array" ref="AX5">Disclosure_List_RangeName_Prefix&amp;_TEXTTORANGENAME(AX4)</f>
        <v>Disclosure_List_Royalties_payable</v>
      </c>
      <c r="AY5" s="39" t="str" cm="1">
        <f t="array" ref="AY5">Disclosure_List_RangeName_Prefix&amp;_TEXTTORANGENAME(AY4)</f>
        <v>Disclosure_List_Sundry</v>
      </c>
      <c r="AZ5" s="39" t="str" cm="1">
        <f t="array" ref="AZ5">Disclosure_List_RangeName_Prefix&amp;_TEXTTORANGENAME(AZ4)</f>
        <v>Disclosure_List_Loan_relationships</v>
      </c>
      <c r="BB5" s="39" t="str" cm="1">
        <f t="array" ref="BB5">Transaction_List_RangeName_Prefix&amp;_TEXTTORANGENAME(L4)</f>
        <v>Transaction_List_Legal_and_professional_fees</v>
      </c>
      <c r="BC5" s="39" t="str" cm="1">
        <f t="array" ref="BC5">Transaction_List_RangeName_Prefix&amp;_TEXTTORANGENAME(BC4)</f>
        <v>Transaction_List_Entertaining_and_gifts</v>
      </c>
      <c r="BD5" s="39" t="e" cm="1">
        <f t="array" aca="1" ref="BD5" ca="1">Transaction_List_RangeName_Prefix&amp;_TEXTTORANGENAME(BD4)</f>
        <v>#NAME?</v>
      </c>
      <c r="BE5" s="39" t="str" cm="1">
        <f t="array" ref="BE5">Transaction_List_RangeName_Prefix&amp;_TEXTTORANGENAME(BE4)</f>
        <v>Transaction_List_Bad_debts</v>
      </c>
      <c r="BF5" s="39" t="str" cm="1">
        <f t="array" ref="BF5">Transaction_List_RangeName_Prefix&amp;_TEXTTORANGENAME(BF4)</f>
        <v>Transaction_List_Bank_charges</v>
      </c>
      <c r="BG5" s="39" t="str" cm="1">
        <f t="array" ref="BG5">Transaction_List_RangeName_Prefix&amp;_TEXTTORANGENAME(BG4)</f>
        <v>Transaction_List_Charitable_donations</v>
      </c>
      <c r="BH5" s="39" t="str" cm="1">
        <f t="array" ref="BH5">Transaction_List_RangeName_Prefix&amp;_TEXTTORANGENAME(AS4)</f>
        <v>Transaction_List_Interest_and_foreign_exchange</v>
      </c>
      <c r="BI5" s="39" t="str" cm="1">
        <f t="array" ref="BI5">Transaction_List_RangeName_Prefix&amp;_TEXTTORANGENAME(BI4)</f>
        <v>Transaction_List_Penalties_and_fines</v>
      </c>
      <c r="BJ5" s="39" t="str" cm="1">
        <f t="array" ref="BJ5">Transaction_List_RangeName_Prefix&amp;_TEXTTORANGENAME(BJ4)</f>
        <v>Transaction_List_Other_income</v>
      </c>
      <c r="BK5" s="39" t="str" cm="1">
        <f t="array" ref="BK5">Transaction_List_RangeName_Prefix&amp;_TEXTTORANGENAME(BK4)</f>
        <v>Transaction_List_Other_analysis___exceptional_costs</v>
      </c>
      <c r="BL5" s="39" t="str" cm="1">
        <f t="array" ref="BL5">Transaction_List_RangeName_Prefix&amp;_TEXTTORANGENAME(BL4)</f>
        <v>Transaction_List_Irrecoverable_VAT</v>
      </c>
      <c r="BM5" s="39" t="str" cm="1">
        <f t="array" ref="BM5">Transaction_List_RangeName_Prefix&amp;_TEXTTORANGENAME(BM4)</f>
        <v>Transaction_List_Royalties_payable</v>
      </c>
      <c r="BN5" s="39" t="str" cm="1">
        <f t="array" ref="BN5">Transaction_List_RangeName_Prefix&amp;_TEXTTORANGENAME(BN4)</f>
        <v>Transaction_List_Sundry</v>
      </c>
      <c r="BO5" s="39" t="str" cm="1">
        <f t="array" ref="BO5">Transaction_List_RangeName_Prefix&amp;_TEXTTORANGENAME(BO4)</f>
        <v>Transaction_List_Loan_relationships</v>
      </c>
      <c r="BV5" s="5"/>
      <c r="BW5" s="5"/>
      <c r="BX5" s="5"/>
    </row>
    <row r="6" spans="1:76" s="39" customFormat="1" ht="15" x14ac:dyDescent="0.25">
      <c r="A6" s="126" t="s">
        <v>1912</v>
      </c>
      <c r="B6" t="s">
        <v>862</v>
      </c>
      <c r="C6" t="str" cm="1">
        <f t="array" ref="C6:C28">_xlfn._xlws.SORT(Map_Income_Statement)</f>
        <v>Allocated investment return transferred from the non-technical account</v>
      </c>
      <c r="D6" t="str" cm="1">
        <f t="array" aca="1" ref="D6:D58" ca="1">'Net operating expenses'!$B$7:$B$59</f>
        <v>Legal and professional fees</v>
      </c>
      <c r="E6" t="str" cm="1">
        <f t="array" aca="1" ref="E6:E58" ca="1">_xlfn._xlws.SORT(_xlfn.ANCHORARRAY(D6))</f>
        <v>(Profit) / loss on intangibles disposals</v>
      </c>
      <c r="F6" t="str" cm="1">
        <f t="array" ref="F6:F7">'Investment income'!$B$7:$B$8</f>
        <v>Interest and foreign exchange movements</v>
      </c>
      <c r="G6" t="str" cm="1">
        <f t="array" ref="G6:G7">_xlfn._xlws.SORT(_xlfn.ANCHORARRAY(F6))</f>
        <v>Interest and foreign exchange movements</v>
      </c>
      <c r="H6" t="str">
        <f>'Other income charges'!$B$7</f>
        <v>Other income</v>
      </c>
      <c r="I6" t="str" cm="1">
        <f t="array" ref="I6">_xlfn._xlws.SORT(_xlfn.ANCHORARRAY(H6))</f>
        <v>Other income</v>
      </c>
      <c r="J6" t="str">
        <f>'Foreign exchange gains losses'!$B$7</f>
        <v>Interest and foreign exchange movements</v>
      </c>
      <c r="K6" t="str" cm="1">
        <f t="array" ref="K6">_xlfn._xlws.SORT(_xlfn.ANCHORARRAY(J6))</f>
        <v>Interest and foreign exchange movements</v>
      </c>
      <c r="L6" t="str" cm="1">
        <f t="array" ref="L6:L48">'Income statement disclosures'!$B$7:$B$49</f>
        <v>Legal and professional fees to be allocated</v>
      </c>
      <c r="M6" t="str" cm="1">
        <f t="array" ref="M6:M48">_xlfn._xlws.SORT(_xlfn.ANCHORARRAY(L6))</f>
        <v>Actuarial consulting</v>
      </c>
      <c r="N6" t="str" cm="1">
        <f t="array" ref="N6:N13">'Income statement disclosures'!$B$73:$B$80</f>
        <v>Entertaining and gifts to be allocated</v>
      </c>
      <c r="O6" t="str" cm="1">
        <f t="array" ref="O6:O13">_xlfn._xlws.SORT(_xlfn.ANCHORARRAY(N6))</f>
        <v>Client / customer entertaining, party, event or meals</v>
      </c>
      <c r="P6" t="str" cm="1">
        <f t="array" ref="P6:P14">'Income statement disclosures'!$B$94:$B$102</f>
        <v>Repairs, maintenance and computer costs to be allocated</v>
      </c>
      <c r="Q6" t="str" cm="1">
        <f t="array" ref="Q6:Q14">_xlfn._xlws.SORT(_xlfn.ANCHORARRAY(P6))</f>
        <v>Computer maintenance, support and training costs</v>
      </c>
      <c r="R6" t="str" cm="1">
        <f t="array" ref="R6:R13">'Income statement disclosures'!$B$116:$B$123</f>
        <v>Bad debts to be allocated</v>
      </c>
      <c r="S6" t="str" cm="1">
        <f t="array" ref="S6:S13">_xlfn._xlws.SORT(_xlfn.ANCHORARRAY(R6))</f>
        <v>Bad debts / impairments - connected companies (under common control)</v>
      </c>
      <c r="T6" t="str" cm="1">
        <f t="array" ref="T6:T11">'Income statement disclosures'!$B$137:$B$142</f>
        <v>Bank charges to be allocated</v>
      </c>
      <c r="U6" t="str" cm="1">
        <f t="array" ref="U6:U11">_xlfn._xlws.SORT(_xlfn.ANCHORARRAY(T6))</f>
        <v>Bank charges related to loan relationships</v>
      </c>
      <c r="V6" t="str" cm="1">
        <f t="array" ref="V6:V12">'Income statement disclosures'!$B$156:$B$162</f>
        <v>Charitable donations to be allocated</v>
      </c>
      <c r="W6" t="str" cm="1">
        <f t="array" ref="W6:W12">_xlfn._xlws.SORT(_xlfn.ANCHORARRAY(V6))</f>
        <v>Charitable donations TA estimate - [Allowed]</v>
      </c>
      <c r="X6" t="str" cm="1">
        <f t="array" ref="X6:X19">'Income statement disclosures'!$B$176:$B$189</f>
        <v>Interest and foreign exchange movements to be allocated</v>
      </c>
      <c r="Y6" t="str" cm="1">
        <f t="array" ref="Y6:Y19">_xlfn._xlws.SORT(_xlfn.ANCHORARRAY(X6))</f>
        <v>Defined benefit pension interest</v>
      </c>
      <c r="Z6" t="str" cm="1">
        <f t="array" ref="Z6:Z10">'Income statement disclosures'!$B$207:$B$211</f>
        <v>Penalties and fines to be allocated</v>
      </c>
      <c r="AA6" t="str" cm="1">
        <f t="array" ref="AA6:AA10">_xlfn._xlws.SORT(_xlfn.ANCHORARRAY(Z6))</f>
        <v>Penalties and fines - allowable</v>
      </c>
      <c r="AB6" t="str" cm="1">
        <f t="array" ref="AB6:AB23">'Income statement disclosures'!$B$225:$B$242</f>
        <v>Other income to be allocated</v>
      </c>
      <c r="AC6" t="str" cm="1">
        <f t="array" ref="AC6:AC23">_xlfn._xlws.SORT(_xlfn.ANCHORARRAY(AB6))</f>
        <v>Asset management services revenue</v>
      </c>
      <c r="AD6" t="str" cm="1">
        <f t="array" ref="AD6:AD13">'Income statement disclosures'!$B$260:$B$267</f>
        <v>Other analysis / exceptional costs to be allocated</v>
      </c>
      <c r="AE6" t="str" cm="1">
        <f t="array" ref="AE6:AE13">_xlfn._xlws.SORT(_xlfn.ANCHORARRAY(AD6))</f>
        <v>Capital expenditure</v>
      </c>
      <c r="AF6" t="str" cm="1">
        <f t="array" ref="AF6:AF14">'Income statement disclosures'!$B$291:$B$299</f>
        <v>Irrecoverable VAT to be allocated</v>
      </c>
      <c r="AG6" t="str" cm="1">
        <f t="array" ref="AG6:AG14">_xlfn._xlws.SORT(_xlfn.ANCHORARRAY(AF6))</f>
        <v>Allowable costs</v>
      </c>
      <c r="AH6" t="str" cm="1">
        <f t="array" ref="AH6:AH8">'Income statement disclosures'!$B$313:$B$315</f>
        <v>Royalties payable to be allocated</v>
      </c>
      <c r="AI6" t="str" cm="1">
        <f t="array" ref="AI6:AI8">_xlfn._xlws.SORT(_xlfn.ANCHORARRAY(AH6))</f>
        <v>Royalties - overseas</v>
      </c>
      <c r="AJ6" t="str" cm="1">
        <f t="array" ref="AJ6:AJ13">'Income statement disclosures'!$B$329:$B$336</f>
        <v>Sundry to be allocated</v>
      </c>
      <c r="AK6" t="str" cm="1">
        <f t="array" ref="AK6:AK13">_xlfn._xlws.SORT(_xlfn.ANCHORARRAY(AJ6))</f>
        <v>Capital expenditure</v>
      </c>
      <c r="AM6" s="39" t="str" cm="1">
        <f t="array" ref="AM6:AM47">_xlfn.DROP(_xlfn.ANCHORARRAY(Map_Legal_and_professional_fees),1)</f>
        <v>Legal and professional - acquisition or disposal of intangible fixed assets - post 2002</v>
      </c>
      <c r="AN6" s="39" t="str" cm="1">
        <f t="array" ref="AN6:AN12">_xlfn.DROP(_xlfn.ANCHORARRAY(Map_Entertaining_and_gifts),1)</f>
        <v>Staff / employee entertaining, party, event, gifts, meals or subsistence</v>
      </c>
      <c r="AO6" s="39" t="str" cm="1">
        <f t="array" ref="AO6:AO13">_xlfn.DROP(_xlfn.ANCHORARRAY(Map_Repairs__maintenance_and_computer_costs),1)</f>
        <v>Repairs / replacement / maintenance / service contracts / consumables - revenue</v>
      </c>
      <c r="AP6" s="39" t="str" cm="1">
        <f t="array" ref="AP6:AP12">_xlfn.DROP(_xlfn.ANCHORARRAY(Map_Bad_debts),1)</f>
        <v xml:space="preserve">Bad debts / impairments - third party - specific </v>
      </c>
      <c r="AQ6" s="39" t="str" cm="1">
        <f t="array" ref="AQ6:AQ10">_xlfn.DROP(_xlfn.ANCHORARRAY(Map_Bank_charges),1)</f>
        <v>Bank charges related to loan relationships</v>
      </c>
      <c r="AR6" s="39" t="str" cm="1">
        <f t="array" ref="AR6:AR11">_xlfn.DROP(_xlfn.ANCHORARRAY(Map_Charitable_donations),1)</f>
        <v>Charitable donations to registered UK and EU charities (for donations to EU charities made before 1 April 2024)</v>
      </c>
      <c r="AS6" s="39" t="str" cm="1">
        <f t="array" ref="AS6:AS18">_xlfn.DROP(_xlfn.ANCHORARRAY(Map_Interest_and_foreign_exchange_movements),1)</f>
        <v>Defined benefit pension interest</v>
      </c>
      <c r="AT6" s="39" t="str" cm="1">
        <f t="array" ref="AT6:AT9">_xlfn.DROP(_xlfn.ANCHORARRAY(Map_Penalties_and_fines),1)</f>
        <v>Penalties and fines - allowable</v>
      </c>
      <c r="AU6" s="39" t="str" cm="1">
        <f t="array" ref="AU6:AU22">_xlfn.DROP(_xlfn.ANCHORARRAY(Map_Other_income),1)</f>
        <v>Rent receivable</v>
      </c>
      <c r="AV6" s="39" t="str" cm="1">
        <f t="array" ref="AV6:AV12">_xlfn.DROP(_xlfn.ANCHORARRAY(Map_Other_analysis___exceptional_costs),1)</f>
        <v>Other allowable expenditure</v>
      </c>
      <c r="AW6" s="39" t="str" cm="1">
        <f t="array" ref="AW6:AW13">_xlfn.DROP(_xlfn.ANCHORARRAY(Map_Irrecoverable_VAT),1)</f>
        <v>Capital - capital allowances</v>
      </c>
      <c r="AX6" s="39" t="str" cm="1">
        <f t="array" ref="AX6:AX7">_xlfn.DROP(_xlfn.ANCHORARRAY(Map_Royalties_payable),1)</f>
        <v>Royalties - UK</v>
      </c>
      <c r="AY6" s="39" t="str" cm="1">
        <f t="array" ref="AY6:AY12">_xlfn.DROP(_xlfn.ANCHORARRAY(Map_Sundry),1)</f>
        <v>Other allowable expenditure</v>
      </c>
      <c r="AZ6" s="39" t="str" cm="1">
        <f t="array" ref="AZ6:AZ74">_xlfn._xlws.SORT(_xlfn._xlws.FILTER(_xlfn.ANCHORARRAY('Loan relationships summary'!V9),_xlfn.ANCHORARRAY('Loan relationships summary'!V9)&lt;&gt;"",""))</f>
        <v>Non-trade Amortisation of financing costs</v>
      </c>
      <c r="BB6" s="39" t="str" cm="1">
        <f t="array" ref="BB6:BB47">_xlfn.ANCHORARRAY(AM6)</f>
        <v>Legal and professional - acquisition or disposal of intangible fixed assets - post 2002</v>
      </c>
      <c r="BC6" s="39" t="str" cm="1">
        <f t="array" ref="BC6:BC12">_xlfn.ANCHORARRAY(AN6)</f>
        <v>Staff / employee entertaining, party, event, gifts, meals or subsistence</v>
      </c>
      <c r="BD6" s="39" t="str" cm="1">
        <f t="array" ref="BD6:BD13">_xlfn.ANCHORARRAY(AO6)</f>
        <v>Repairs / replacement / maintenance / service contracts / consumables - revenue</v>
      </c>
      <c r="BE6" s="39" t="str" cm="1">
        <f t="array" ref="BE6:BE12">_xlfn.ANCHORARRAY(AP6)</f>
        <v xml:space="preserve">Bad debts / impairments - third party - specific </v>
      </c>
      <c r="BF6" s="39" t="str" cm="1">
        <f t="array" ref="BF6:BF10">_xlfn.ANCHORARRAY(AQ6)</f>
        <v>Bank charges related to loan relationships</v>
      </c>
      <c r="BG6" s="39" t="str" cm="1">
        <f t="array" ref="BG6:BG11">_xlfn.ANCHORARRAY(AR6)</f>
        <v>Charitable donations to registered UK and EU charities (for donations to EU charities made before 1 April 2024)</v>
      </c>
      <c r="BH6" s="39" t="str" cm="1">
        <f t="array" ref="BH6:BH18">_xlfn.ANCHORARRAY(AS6)</f>
        <v>Defined benefit pension interest</v>
      </c>
      <c r="BI6" s="39" t="str" cm="1">
        <f t="array" ref="BI6:BI9">_xlfn.ANCHORARRAY(AT6)</f>
        <v>Penalties and fines - allowable</v>
      </c>
      <c r="BJ6" s="39" t="str" cm="1">
        <f t="array" ref="BJ6:BJ22">_xlfn.ANCHORARRAY(AU6)</f>
        <v>Rent receivable</v>
      </c>
      <c r="BK6" s="39" t="str" cm="1">
        <f t="array" ref="BK6:BK12">_xlfn.ANCHORARRAY(AV6)</f>
        <v>Other allowable expenditure</v>
      </c>
      <c r="BL6" s="39" t="str" cm="1">
        <f t="array" ref="BL6:BL13">_xlfn.ANCHORARRAY(AW6)</f>
        <v>Capital - capital allowances</v>
      </c>
      <c r="BM6" s="39" t="str" cm="1">
        <f t="array" ref="BM6:BM7">_xlfn.ANCHORARRAY(AX6)</f>
        <v>Royalties - UK</v>
      </c>
      <c r="BN6" s="39" t="str" cm="1">
        <f t="array" ref="BN6:BN12">_xlfn.ANCHORARRAY(AY6)</f>
        <v>Other allowable expenditure</v>
      </c>
      <c r="BO6" s="39" t="str" cm="1">
        <f t="array" ref="BO6:BO74">_xlfn.ANCHORARRAY(Disclosure_List_Loan_relationships)</f>
        <v>Non-trade Amortisation of financing costs</v>
      </c>
    </row>
    <row r="7" spans="1:76" s="39" customFormat="1" x14ac:dyDescent="0.2">
      <c r="B7" t="s">
        <v>864</v>
      </c>
      <c r="C7" t="str">
        <v>Allocated investment return transferred to the technical account</v>
      </c>
      <c r="D7" t="str">
        <f ca="1"/>
        <v>Entertaining and gifts</v>
      </c>
      <c r="E7" t="str">
        <f ca="1"/>
        <v>(Profit) / loss on investment disposals</v>
      </c>
      <c r="F7" t="str">
        <v>Other income</v>
      </c>
      <c r="G7" t="str">
        <v>Other income</v>
      </c>
      <c r="H7"/>
      <c r="I7"/>
      <c r="J7"/>
      <c r="K7"/>
      <c r="L7" t="str">
        <v>Legal and professional - acquisition or disposal of intangible fixed assets - post 2002</v>
      </c>
      <c r="M7" t="str">
        <v>Claims handling fees</v>
      </c>
      <c r="N7" t="str">
        <v>Staff / employee entertaining, party, event, gifts, meals or subsistence</v>
      </c>
      <c r="O7" t="str">
        <v>Entertaining and gifts to be allocated</v>
      </c>
      <c r="P7" t="str">
        <v>Repairs / replacement / maintenance / service contracts / consumables - revenue</v>
      </c>
      <c r="Q7" t="str">
        <v>Dilapidations provisions</v>
      </c>
      <c r="R7" t="str">
        <v xml:space="preserve">Bad debts / impairments - third party - specific </v>
      </c>
      <c r="S7" t="str">
        <v>Bad debts / impairments - other connected parties</v>
      </c>
      <c r="T7" t="str">
        <v>Bank charges related to loan relationships</v>
      </c>
      <c r="U7" t="str">
        <v>Bank charges TA estimate - [Allowed]</v>
      </c>
      <c r="V7" t="str">
        <v>Charitable donations to registered UK and EU charities (for donations to EU charities made before 1 April 2024)</v>
      </c>
      <c r="W7" t="str">
        <v>Charitable donations TA estimate - [Disallowed]</v>
      </c>
      <c r="X7" t="str">
        <v>Defined benefit pension interest</v>
      </c>
      <c r="Y7" t="str">
        <v>Derivative contracts</v>
      </c>
      <c r="Z7" t="str">
        <v>Penalties and fines - allowable</v>
      </c>
      <c r="AA7" t="str">
        <v>Penalties and fines - disallowable</v>
      </c>
      <c r="AB7" t="str">
        <v>Rent receivable</v>
      </c>
      <c r="AC7" t="str">
        <v>Dilapidation receipts</v>
      </c>
      <c r="AD7" t="str">
        <v>Other allowable expenditure</v>
      </c>
      <c r="AE7" t="str">
        <v>Entertaining - disallowable</v>
      </c>
      <c r="AF7" t="str">
        <v>Capital - capital allowances</v>
      </c>
      <c r="AG7" t="str">
        <v>Capital - capital allowances</v>
      </c>
      <c r="AH7" t="str">
        <v>Royalties - UK</v>
      </c>
      <c r="AI7" t="str">
        <v>Royalties - UK</v>
      </c>
      <c r="AJ7" t="str">
        <v>Other allowable expenditure</v>
      </c>
      <c r="AK7" t="str">
        <v>Entertaining - disallowable</v>
      </c>
      <c r="AM7" s="39" t="str">
        <v>Legal and professional - acquisition or disposal of intangible fixed assets - pre 2002</v>
      </c>
      <c r="AN7" s="39" t="str">
        <v>Client / customer entertaining, party, event or meals</v>
      </c>
      <c r="AO7" s="39" t="str">
        <v>Repairs / replacement / tooling - capital</v>
      </c>
      <c r="AP7" s="39" t="str">
        <v>Bad debts / impairments - connected companies (under common control)</v>
      </c>
      <c r="AQ7" s="39" t="str">
        <v>Credit card charges</v>
      </c>
      <c r="AR7" s="39" t="str">
        <v>Other trade related charitable donations</v>
      </c>
      <c r="AS7" s="39" t="str">
        <v>Finance lease interest</v>
      </c>
      <c r="AT7" s="39" t="str">
        <v>Penalties and fines - disallowable</v>
      </c>
      <c r="AU7" s="39" t="str">
        <v>Foreign income</v>
      </c>
      <c r="AV7" s="39" t="str">
        <v>Fines and penalties - disallowable</v>
      </c>
      <c r="AW7" s="39" t="str">
        <v>Capital - non-deductible</v>
      </c>
      <c r="AX7" s="39" t="str">
        <v>Royalties - overseas</v>
      </c>
      <c r="AY7" s="39" t="str">
        <v>Fines and penalties - disallowable</v>
      </c>
      <c r="AZ7" s="39" t="str">
        <v>Non-trade Bad debts / impairments - connected companies</v>
      </c>
      <c r="BB7" s="39" t="str">
        <v>Legal and professional - acquisition or disposal of intangible fixed assets - pre 2002</v>
      </c>
      <c r="BC7" s="39" t="str">
        <v>Client / customer entertaining, party, event or meals</v>
      </c>
      <c r="BD7" s="39" t="str">
        <v>Repairs / replacement / tooling - capital</v>
      </c>
      <c r="BE7" s="39" t="str">
        <v>Bad debts / impairments - connected companies (under common control)</v>
      </c>
      <c r="BF7" s="39" t="str">
        <v>Credit card charges</v>
      </c>
      <c r="BG7" s="39" t="str">
        <v>Other trade related charitable donations</v>
      </c>
      <c r="BH7" s="39" t="str">
        <v>Finance lease interest</v>
      </c>
      <c r="BI7" s="39" t="str">
        <v>Penalties and fines - disallowable</v>
      </c>
      <c r="BJ7" s="39" t="str">
        <v>Foreign income</v>
      </c>
      <c r="BK7" s="39" t="str">
        <v>Fines and penalties - disallowable</v>
      </c>
      <c r="BL7" s="39" t="str">
        <v>Capital - non-deductible</v>
      </c>
      <c r="BM7" s="39" t="str">
        <v>Royalties - overseas</v>
      </c>
      <c r="BN7" s="39" t="str">
        <v>Fines and penalties - disallowable</v>
      </c>
      <c r="BO7" s="39" t="str">
        <v>Non-trade Bad debts / impairments - connected companies</v>
      </c>
    </row>
    <row r="8" spans="1:76" s="39" customFormat="1" x14ac:dyDescent="0.2">
      <c r="B8" t="s">
        <v>865</v>
      </c>
      <c r="C8" t="str">
        <v>Change in provision for unearned premiums - gross amount</v>
      </c>
      <c r="D8" t="str">
        <f ca="1"/>
        <v>Repairs, maintenance and computer costs</v>
      </c>
      <c r="E8" t="str">
        <f ca="1"/>
        <v>(Profit) or loss on disposal of fixed assets</v>
      </c>
      <c r="F8"/>
      <c r="G8"/>
      <c r="H8"/>
      <c r="I8"/>
      <c r="J8"/>
      <c r="K8"/>
      <c r="L8" t="str">
        <v>Legal and professional - acquisition or disposal of intangible fixed assets - pre 2002</v>
      </c>
      <c r="M8" t="str">
        <v>Company Secretarial, audit, accountancy, tax compliance and payroll</v>
      </c>
      <c r="N8" t="str">
        <v>Client / customer entertaining, party, event or meals</v>
      </c>
      <c r="O8" t="str">
        <v>Entertaining TA estimate - [Allowed]</v>
      </c>
      <c r="P8" t="str">
        <v>Repairs / replacement / tooling - capital</v>
      </c>
      <c r="Q8" t="str">
        <v>New assets - capital</v>
      </c>
      <c r="R8" t="str">
        <v>Bad debts / impairments - connected companies (under common control)</v>
      </c>
      <c r="S8" t="str">
        <v>Bad debts / impairments - third party - general provisions</v>
      </c>
      <c r="T8" t="str">
        <v>Credit card charges</v>
      </c>
      <c r="U8" t="str">
        <v>Bank charges TA estimate - [Disallowed]</v>
      </c>
      <c r="V8" t="str">
        <v>Other trade related charitable donations</v>
      </c>
      <c r="W8" t="str">
        <v>Charitable donations to be allocated</v>
      </c>
      <c r="X8" t="str">
        <v>Finance lease interest</v>
      </c>
      <c r="Y8" t="str">
        <v>Discount on provisions</v>
      </c>
      <c r="Z8" t="str">
        <v>Penalties and fines - disallowable</v>
      </c>
      <c r="AA8" t="str">
        <v>Penalties and fines TA estimate - [Allowed]</v>
      </c>
      <c r="AB8" t="str">
        <v>Foreign income</v>
      </c>
      <c r="AC8" t="str">
        <v>Dividends</v>
      </c>
      <c r="AD8" t="str">
        <v>Fines and penalties - disallowable</v>
      </c>
      <c r="AE8" t="str">
        <v>Fines and penalties - disallowable</v>
      </c>
      <c r="AF8" t="str">
        <v>Capital - non-deductible</v>
      </c>
      <c r="AG8" t="str">
        <v>Capital - non-deductible</v>
      </c>
      <c r="AH8" t="str">
        <v>Royalties - overseas</v>
      </c>
      <c r="AI8" t="str">
        <v>Royalties payable to be allocated</v>
      </c>
      <c r="AJ8" t="str">
        <v>Fines and penalties - disallowable</v>
      </c>
      <c r="AK8" t="str">
        <v>Fines and penalties - disallowable</v>
      </c>
      <c r="AM8" s="39" t="str">
        <v>Legal and professional - acquisition or disposal of tangible fixed assets</v>
      </c>
      <c r="AN8" s="39" t="str">
        <v>Travel and subsistence costs</v>
      </c>
      <c r="AO8" s="39" t="str">
        <v>Dilapidations provisions</v>
      </c>
      <c r="AP8" s="39" t="str">
        <v>Bad debts / impairments - other connected parties</v>
      </c>
      <c r="AQ8" s="39" t="str">
        <v>Other bank charges</v>
      </c>
      <c r="AR8" s="39" t="str">
        <v>Charitable donations to non registered UK/EU charities or non UK/EU charities or to EU charities made after 31 March 2024</v>
      </c>
      <c r="AS8" s="39" t="str">
        <v>Right-of-use lease interest (operating leases)</v>
      </c>
      <c r="AT8" s="39" t="str">
        <v>Penalties and fines TA estimate - [Allowed]</v>
      </c>
      <c r="AU8" s="39" t="str">
        <v>Dividends</v>
      </c>
      <c r="AV8" s="39" t="str">
        <v>Entertaining - disallowable</v>
      </c>
      <c r="AW8" s="39" t="str">
        <v>Entertaining - disallowable</v>
      </c>
      <c r="AY8" s="39" t="str">
        <v>Entertaining - disallowable</v>
      </c>
      <c r="AZ8" s="39" t="str">
        <v>Non-trade Bad debts / impairments - other connected party</v>
      </c>
      <c r="BB8" s="39" t="str">
        <v>Legal and professional - acquisition or disposal of tangible fixed assets</v>
      </c>
      <c r="BC8" s="39" t="str">
        <v>Travel and subsistence costs</v>
      </c>
      <c r="BD8" s="39" t="str">
        <v>Dilapidations provisions</v>
      </c>
      <c r="BE8" s="39" t="str">
        <v>Bad debts / impairments - other connected parties</v>
      </c>
      <c r="BF8" s="39" t="str">
        <v>Other bank charges</v>
      </c>
      <c r="BG8" s="39" t="str">
        <v>Charitable donations to non registered UK/EU charities or non UK/EU charities or to EU charities made after 31 March 2024</v>
      </c>
      <c r="BH8" s="39" t="str">
        <v>Right-of-use lease interest (operating leases)</v>
      </c>
      <c r="BI8" s="39" t="str">
        <v>Penalties and fines TA estimate - [Allowed]</v>
      </c>
      <c r="BJ8" s="39" t="str">
        <v>Dividends</v>
      </c>
      <c r="BK8" s="39" t="str">
        <v>Entertaining - disallowable</v>
      </c>
      <c r="BL8" s="39" t="str">
        <v>Entertaining - disallowable</v>
      </c>
      <c r="BN8" s="39" t="str">
        <v>Entertaining - disallowable</v>
      </c>
      <c r="BO8" s="39" t="str">
        <v>Non-trade Bad debts / impairments - other connected party</v>
      </c>
    </row>
    <row r="9" spans="1:76" s="39" customFormat="1" x14ac:dyDescent="0.2">
      <c r="B9" t="s">
        <v>866</v>
      </c>
      <c r="C9" t="str">
        <v>Change in provision for unearned premiums - reinsurer's share</v>
      </c>
      <c r="D9" t="str">
        <f ca="1"/>
        <v>Bad debts</v>
      </c>
      <c r="E9" t="str">
        <f ca="1"/>
        <v>Acquisition costs</v>
      </c>
      <c r="F9"/>
      <c r="G9"/>
      <c r="H9"/>
      <c r="I9"/>
      <c r="J9"/>
      <c r="K9"/>
      <c r="L9" t="str">
        <v>Legal and professional - acquisition or disposal of tangible fixed assets</v>
      </c>
      <c r="M9" t="str">
        <v>Computer maintenance, support and training costs</v>
      </c>
      <c r="N9" t="str">
        <v>Travel and subsistence costs</v>
      </c>
      <c r="O9" t="str">
        <v>Entertaining TA estimate - [Disallowed]</v>
      </c>
      <c r="P9" t="str">
        <v>Dilapidations provisions</v>
      </c>
      <c r="Q9" t="str">
        <v>Repairs / replacement / maintenance / service contracts / consumables - revenue</v>
      </c>
      <c r="R9" t="str">
        <v>Bad debts / impairments - other connected parties</v>
      </c>
      <c r="S9" t="str">
        <v xml:space="preserve">Bad debts / impairments - third party - specific </v>
      </c>
      <c r="T9" t="str">
        <v>Other bank charges</v>
      </c>
      <c r="U9" t="str">
        <v>Bank charges to be allocated</v>
      </c>
      <c r="V9" t="str">
        <v>Charitable donations to non registered UK/EU charities or non UK/EU charities or to EU charities made after 31 March 2024</v>
      </c>
      <c r="W9" t="str">
        <v>Charitable donations to non registered UK/EU charities or non UK/EU charities or to EU charities made after 31 March 2024</v>
      </c>
      <c r="X9" t="str">
        <v>Right-of-use lease interest (operating leases)</v>
      </c>
      <c r="Y9" t="str">
        <v>Finance lease interest</v>
      </c>
      <c r="Z9" t="str">
        <v>Penalties and fines TA estimate - [Allowed]</v>
      </c>
      <c r="AA9" t="str">
        <v>Penalties and fines TA estimate - [Disallowed]</v>
      </c>
      <c r="AB9" t="str">
        <v>Dividends</v>
      </c>
      <c r="AC9" t="str">
        <v>Foreign income</v>
      </c>
      <c r="AD9" t="str">
        <v>Entertaining - disallowable</v>
      </c>
      <c r="AE9" t="str">
        <v>Other allowable expenditure</v>
      </c>
      <c r="AF9" t="str">
        <v>Entertaining - disallowable</v>
      </c>
      <c r="AG9" t="str">
        <v>Car leases</v>
      </c>
      <c r="AH9"/>
      <c r="AI9"/>
      <c r="AJ9" t="str">
        <v>Entertaining - disallowable</v>
      </c>
      <c r="AK9" t="str">
        <v>Other allowable expenditure</v>
      </c>
      <c r="AM9" s="39" t="str">
        <v>Legal and professional - alteration of tangible fixed assets</v>
      </c>
      <c r="AN9" s="39" t="str">
        <v>Third party gifts - allowable</v>
      </c>
      <c r="AO9" s="39" t="str">
        <v>Computer maintenance, support and training costs</v>
      </c>
      <c r="AP9" s="39" t="str">
        <v>Bad debts / impairments - third party - general provisions</v>
      </c>
      <c r="AQ9" s="39" t="str">
        <v>Bank charges TA estimate - [Allowed]</v>
      </c>
      <c r="AR9" s="39" t="str">
        <v>Charitable donations to other allowable organisations</v>
      </c>
      <c r="AS9" s="39" t="str">
        <v>Right-of-use lease interest (finance leases)</v>
      </c>
      <c r="AT9" s="39" t="str">
        <v>Penalties and fines TA estimate - [Disallowed]</v>
      </c>
      <c r="AU9" s="39" t="str">
        <v>PIDs from Other UK REITs</v>
      </c>
      <c r="AV9" s="39" t="str">
        <v>Capital expenditure</v>
      </c>
      <c r="AW9" s="39" t="str">
        <v>Car leases</v>
      </c>
      <c r="AY9" s="39" t="str">
        <v>Capital expenditure</v>
      </c>
      <c r="AZ9" s="39" t="str">
        <v xml:space="preserve">Non-trade Bad debts / impairments - third party - specific </v>
      </c>
      <c r="BB9" s="39" t="str">
        <v>Legal and professional - alteration of tangible fixed assets</v>
      </c>
      <c r="BC9" s="39" t="str">
        <v>Third party gifts - allowable</v>
      </c>
      <c r="BD9" s="39" t="str">
        <v>Computer maintenance, support and training costs</v>
      </c>
      <c r="BE9" s="39" t="str">
        <v>Bad debts / impairments - third party - general provisions</v>
      </c>
      <c r="BF9" s="39" t="str">
        <v>Bank charges TA estimate - [Allowed]</v>
      </c>
      <c r="BG9" s="39" t="str">
        <v>Charitable donations to other allowable organisations</v>
      </c>
      <c r="BH9" s="39" t="str">
        <v>Right-of-use lease interest (finance leases)</v>
      </c>
      <c r="BI9" s="39" t="str">
        <v>Penalties and fines TA estimate - [Disallowed]</v>
      </c>
      <c r="BJ9" s="39" t="str">
        <v>PIDs from Other UK REITs</v>
      </c>
      <c r="BK9" s="39" t="str">
        <v>Capital expenditure</v>
      </c>
      <c r="BL9" s="39" t="str">
        <v>Car leases</v>
      </c>
      <c r="BN9" s="39" t="str">
        <v>Capital expenditure</v>
      </c>
      <c r="BO9" s="39" t="str">
        <v xml:space="preserve">Non-trade Bad debts / impairments - third party - specific </v>
      </c>
    </row>
    <row r="10" spans="1:76" s="39" customFormat="1" x14ac:dyDescent="0.2">
      <c r="B10" t="s">
        <v>867</v>
      </c>
      <c r="C10" t="str">
        <v>Change in the provision for claims - Gross amount</v>
      </c>
      <c r="D10" t="str">
        <f ca="1"/>
        <v>Bank charges</v>
      </c>
      <c r="E10" t="str">
        <f ca="1"/>
        <v>Advertising, PR, marketing and sponsorship costs</v>
      </c>
      <c r="F10"/>
      <c r="G10"/>
      <c r="H10"/>
      <c r="I10"/>
      <c r="J10"/>
      <c r="K10"/>
      <c r="L10" t="str">
        <v>Legal and professional - alteration of tangible fixed assets</v>
      </c>
      <c r="M10" t="str">
        <v>Debt collection and disputes with customers and suppliers</v>
      </c>
      <c r="N10" t="str">
        <v>Third party gifts - allowable</v>
      </c>
      <c r="O10" t="str">
        <v>Staff / employee entertaining, party, event, gifts, meals or subsistence</v>
      </c>
      <c r="P10" t="str">
        <v>Computer maintenance, support and training costs</v>
      </c>
      <c r="Q10" t="str">
        <v>Repairs / replacement / tooling - capital</v>
      </c>
      <c r="R10" t="str">
        <v>Bad debts / impairments - third party - general provisions</v>
      </c>
      <c r="S10" t="str">
        <v>Bad debts TA estimate - [Allowed]</v>
      </c>
      <c r="T10" t="str">
        <v>Bank charges TA estimate - [Allowed]</v>
      </c>
      <c r="U10" t="str">
        <v>Credit card charges</v>
      </c>
      <c r="V10" t="str">
        <v>Charitable donations to other allowable organisations</v>
      </c>
      <c r="W10" t="str">
        <v>Charitable donations to other allowable organisations</v>
      </c>
      <c r="X10" t="str">
        <v>Right-of-use lease interest (finance leases)</v>
      </c>
      <c r="Y10" t="str">
        <v>Foreign exchange differences</v>
      </c>
      <c r="Z10" t="str">
        <v>Penalties and fines TA estimate - [Disallowed]</v>
      </c>
      <c r="AA10" t="str">
        <v>Penalties and fines to be allocated</v>
      </c>
      <c r="AB10" t="str">
        <v>PIDs from Other UK REITs</v>
      </c>
      <c r="AC10" t="str">
        <v>Management fee income</v>
      </c>
      <c r="AD10" t="str">
        <v>Capital expenditure</v>
      </c>
      <c r="AE10" t="str">
        <v>Other analysis / exceptional costs [Allowed]</v>
      </c>
      <c r="AF10" t="str">
        <v>Car leases</v>
      </c>
      <c r="AG10" t="str">
        <v>Entertaining - disallowable</v>
      </c>
      <c r="AH10"/>
      <c r="AI10"/>
      <c r="AJ10" t="str">
        <v>Capital expenditure</v>
      </c>
      <c r="AK10" t="str">
        <v>Other disallowable expenditure</v>
      </c>
      <c r="AM10" s="39" t="str">
        <v>Legal and professional - repairs or maintenance of tangible fixed assets</v>
      </c>
      <c r="AN10" s="39" t="str">
        <v>Third party gifts - disallowable</v>
      </c>
      <c r="AO10" s="39" t="str">
        <v>Software licences</v>
      </c>
      <c r="AP10" s="39" t="str">
        <v>Debit / credit arising on release of debt</v>
      </c>
      <c r="AQ10" s="39" t="str">
        <v>Bank charges TA estimate - [Disallowed]</v>
      </c>
      <c r="AR10" s="39" t="str">
        <v>Charitable donations TA estimate - [Allowed]</v>
      </c>
      <c r="AS10" s="39" t="str">
        <v>Other interest receivable / payable</v>
      </c>
      <c r="AU10" s="39" t="str">
        <v>Dilapidation receipts</v>
      </c>
      <c r="AV10" s="39" t="str">
        <v>Other disallowable expenditure</v>
      </c>
      <c r="AW10" s="39" t="str">
        <v>Other disallowable costs</v>
      </c>
      <c r="AY10" s="39" t="str">
        <v>Other disallowable expenditure</v>
      </c>
      <c r="AZ10" s="39" t="str">
        <v>Non-trade Bank charges relating to loan relationships</v>
      </c>
      <c r="BB10" s="39" t="str">
        <v>Legal and professional - repairs or maintenance of tangible fixed assets</v>
      </c>
      <c r="BC10" s="39" t="str">
        <v>Third party gifts - disallowable</v>
      </c>
      <c r="BD10" s="39" t="str">
        <v>Software licences</v>
      </c>
      <c r="BE10" s="39" t="str">
        <v>Debit / credit arising on release of debt</v>
      </c>
      <c r="BF10" s="39" t="str">
        <v>Bank charges TA estimate - [Disallowed]</v>
      </c>
      <c r="BG10" s="39" t="str">
        <v>Charitable donations TA estimate - [Allowed]</v>
      </c>
      <c r="BH10" s="39" t="str">
        <v>Other interest receivable / payable</v>
      </c>
      <c r="BJ10" s="39" t="str">
        <v>Dilapidation receipts</v>
      </c>
      <c r="BK10" s="39" t="str">
        <v>Other disallowable expenditure</v>
      </c>
      <c r="BL10" s="39" t="str">
        <v>Other disallowable costs</v>
      </c>
      <c r="BN10" s="39" t="str">
        <v>Other disallowable expenditure</v>
      </c>
      <c r="BO10" s="39" t="str">
        <v>Non-trade Bank charges relating to loan relationships</v>
      </c>
    </row>
    <row r="11" spans="1:76" s="39" customFormat="1" x14ac:dyDescent="0.2">
      <c r="B11" t="s">
        <v>868</v>
      </c>
      <c r="C11" t="str">
        <v>Change in the provision for claims - Reinsurer's share</v>
      </c>
      <c r="D11" t="str">
        <f ca="1"/>
        <v>Charitable donations</v>
      </c>
      <c r="E11" t="str">
        <f ca="1"/>
        <v>Amortisation of intangibles</v>
      </c>
      <c r="F11"/>
      <c r="G11"/>
      <c r="H11"/>
      <c r="I11"/>
      <c r="J11"/>
      <c r="K11"/>
      <c r="L11" t="str">
        <v>Legal and professional - repairs or maintenance of tangible fixed assets</v>
      </c>
      <c r="M11" t="str">
        <v>Economic crime (anti-money laundering) levy</v>
      </c>
      <c r="N11" t="str">
        <v>Third party gifts - disallowable</v>
      </c>
      <c r="O11" t="str">
        <v>Third party gifts - allowable</v>
      </c>
      <c r="P11" t="str">
        <v>Software licences</v>
      </c>
      <c r="Q11" t="str">
        <v>Repairs and computer costs TA estimate - [Allowed]</v>
      </c>
      <c r="R11" t="str">
        <v>Debit / credit arising on release of debt</v>
      </c>
      <c r="S11" t="str">
        <v>Bad debts TA estimate - [Disallowed]</v>
      </c>
      <c r="T11" t="str">
        <v>Bank charges TA estimate - [Disallowed]</v>
      </c>
      <c r="U11" t="str">
        <v>Other bank charges</v>
      </c>
      <c r="V11" t="str">
        <v>Charitable donations TA estimate - [Allowed]</v>
      </c>
      <c r="W11" t="str">
        <v>Charitable donations to registered UK and EU charities (for donations to EU charities made before 1 April 2024)</v>
      </c>
      <c r="X11" t="str">
        <v>Other interest receivable / payable</v>
      </c>
      <c r="Y11" t="str">
        <v>Foreign income</v>
      </c>
      <c r="Z11"/>
      <c r="AA11"/>
      <c r="AB11" t="str">
        <v>Dilapidation receipts</v>
      </c>
      <c r="AC11" t="str">
        <v>Other income TA estimate - [Allowed]</v>
      </c>
      <c r="AD11" t="str">
        <v>Other disallowable expenditure</v>
      </c>
      <c r="AE11" t="str">
        <v>Other analysis / exceptional costs [Disallowed]</v>
      </c>
      <c r="AF11" t="str">
        <v>Other disallowable costs</v>
      </c>
      <c r="AG11" t="str">
        <v>Irrecoverable VAT TA estimate - [Allowed]</v>
      </c>
      <c r="AH11"/>
      <c r="AI11"/>
      <c r="AJ11" t="str">
        <v>Other disallowable expenditure</v>
      </c>
      <c r="AK11" t="str">
        <v>Sundry - [Allowed]</v>
      </c>
      <c r="AM11" s="39" t="str">
        <v>Legal and professional - employee related</v>
      </c>
      <c r="AN11" s="39" t="str">
        <v>Entertaining TA estimate - [Allowed]</v>
      </c>
      <c r="AO11" s="39" t="str">
        <v>New assets - capital</v>
      </c>
      <c r="AP11" s="39" t="str">
        <v>Bad debts TA estimate - [Allowed]</v>
      </c>
      <c r="AR11" s="39" t="str">
        <v>Charitable donations TA estimate - [Disallowed]</v>
      </c>
      <c r="AS11" s="39" t="str">
        <v>Derivative contracts</v>
      </c>
      <c r="AU11" s="39" t="str">
        <v>RDEC above the line credit - current year</v>
      </c>
      <c r="AV11" s="39" t="str">
        <v>Other analysis / exceptional costs [Allowed]</v>
      </c>
      <c r="AW11" s="39" t="str">
        <v>Allowable costs</v>
      </c>
      <c r="AY11" s="39" t="str">
        <v>Sundry - [Allowed]</v>
      </c>
      <c r="AZ11" s="39" t="str">
        <v>Non-trade Bank interest payable</v>
      </c>
      <c r="BB11" s="39" t="str">
        <v>Legal and professional - employee related</v>
      </c>
      <c r="BC11" s="39" t="str">
        <v>Entertaining TA estimate - [Allowed]</v>
      </c>
      <c r="BD11" s="39" t="str">
        <v>New assets - capital</v>
      </c>
      <c r="BE11" s="39" t="str">
        <v>Bad debts TA estimate - [Allowed]</v>
      </c>
      <c r="BG11" s="39" t="str">
        <v>Charitable donations TA estimate - [Disallowed]</v>
      </c>
      <c r="BH11" s="39" t="str">
        <v>Derivative contracts</v>
      </c>
      <c r="BJ11" s="39" t="str">
        <v>RDEC above the line credit - current year</v>
      </c>
      <c r="BK11" s="39" t="str">
        <v>Other analysis / exceptional costs [Allowed]</v>
      </c>
      <c r="BL11" s="39" t="str">
        <v>Allowable costs</v>
      </c>
      <c r="BN11" s="39" t="str">
        <v>Sundry - [Allowed]</v>
      </c>
      <c r="BO11" s="39" t="str">
        <v>Non-trade Bank interest payable</v>
      </c>
    </row>
    <row r="12" spans="1:76" s="39" customFormat="1" x14ac:dyDescent="0.2">
      <c r="B12" t="s">
        <v>870</v>
      </c>
      <c r="C12" t="str">
        <v>Claims paid - Gross amount</v>
      </c>
      <c r="D12" t="str">
        <f ca="1"/>
        <v>Interest and foreign exchange movements</v>
      </c>
      <c r="E12" t="str">
        <f ca="1"/>
        <v>Amounts written off / impairment of investments</v>
      </c>
      <c r="F12"/>
      <c r="G12"/>
      <c r="H12"/>
      <c r="I12"/>
      <c r="J12"/>
      <c r="K12"/>
      <c r="L12" t="str">
        <v>Legal and professional - employee related</v>
      </c>
      <c r="M12" t="str">
        <v>Fines and penalties and associated legal and professional costs</v>
      </c>
      <c r="N12" t="str">
        <v>Entertaining TA estimate - [Allowed]</v>
      </c>
      <c r="O12" t="str">
        <v>Third party gifts - disallowable</v>
      </c>
      <c r="P12" t="str">
        <v>New assets - capital</v>
      </c>
      <c r="Q12" t="str">
        <v>Repairs and computer costs TA estimate - [Disallowed]</v>
      </c>
      <c r="R12" t="str">
        <v>Bad debts TA estimate - [Allowed]</v>
      </c>
      <c r="S12" t="str">
        <v>Bad debts to be allocated</v>
      </c>
      <c r="T12"/>
      <c r="U12"/>
      <c r="V12" t="str">
        <v>Charitable donations TA estimate - [Disallowed]</v>
      </c>
      <c r="W12" t="str">
        <v>Other trade related charitable donations</v>
      </c>
      <c r="X12" t="str">
        <v>Derivative contracts</v>
      </c>
      <c r="Y12" t="str">
        <v>Forex differences TA estimate - [Allowed]</v>
      </c>
      <c r="Z12"/>
      <c r="AA12"/>
      <c r="AB12" t="str">
        <v>RDEC above the line credit - current year</v>
      </c>
      <c r="AC12" t="str">
        <v>Other income TA estimate - [Disallowed]</v>
      </c>
      <c r="AD12" t="str">
        <v>Other analysis / exceptional costs [Allowed]</v>
      </c>
      <c r="AE12" t="str">
        <v>Other analysis / exceptional costs to be allocated</v>
      </c>
      <c r="AF12" t="str">
        <v>Allowable costs</v>
      </c>
      <c r="AG12" t="str">
        <v>Irrecoverable VAT TA estimate - [Disallowed]</v>
      </c>
      <c r="AH12"/>
      <c r="AI12"/>
      <c r="AJ12" t="str">
        <v>Sundry - [Allowed]</v>
      </c>
      <c r="AK12" t="str">
        <v>Sundry - [Disallowed]</v>
      </c>
      <c r="AM12" s="39" t="str">
        <v>Legal and professional - expenses incurred on loan relationships</v>
      </c>
      <c r="AN12" s="39" t="str">
        <v>Entertaining TA estimate - [Disallowed]</v>
      </c>
      <c r="AO12" s="39" t="str">
        <v>Repairs and computer costs TA estimate - [Allowed]</v>
      </c>
      <c r="AP12" s="39" t="str">
        <v>Bad debts TA estimate - [Disallowed]</v>
      </c>
      <c r="AS12" s="39" t="str">
        <v>Foreign exchange differences</v>
      </c>
      <c r="AU12" s="39" t="str">
        <v>RDEC above the line credit - prior years</v>
      </c>
      <c r="AV12" s="39" t="str">
        <v>Other analysis / exceptional costs [Disallowed]</v>
      </c>
      <c r="AW12" s="39" t="str">
        <v>Irrecoverable VAT TA estimate - [Allowed]</v>
      </c>
      <c r="AY12" s="39" t="str">
        <v>Sundry - [Disallowed]</v>
      </c>
      <c r="AZ12" s="39" t="str">
        <v>Non-trade Bank interest receivable</v>
      </c>
      <c r="BB12" s="39" t="str">
        <v>Legal and professional - expenses incurred on loan relationships</v>
      </c>
      <c r="BC12" s="39" t="str">
        <v>Entertaining TA estimate - [Disallowed]</v>
      </c>
      <c r="BD12" s="39" t="str">
        <v>Repairs and computer costs TA estimate - [Allowed]</v>
      </c>
      <c r="BE12" s="39" t="str">
        <v>Bad debts TA estimate - [Disallowed]</v>
      </c>
      <c r="BH12" s="39" t="str">
        <v>Foreign exchange differences</v>
      </c>
      <c r="BJ12" s="39" t="str">
        <v>RDEC above the line credit - prior years</v>
      </c>
      <c r="BK12" s="39" t="str">
        <v>Other analysis / exceptional costs [Disallowed]</v>
      </c>
      <c r="BL12" s="39" t="str">
        <v>Irrecoverable VAT TA estimate - [Allowed]</v>
      </c>
      <c r="BN12" s="39" t="str">
        <v>Sundry - [Disallowed]</v>
      </c>
      <c r="BO12" s="39" t="str">
        <v>Non-trade Bank interest receivable</v>
      </c>
    </row>
    <row r="13" spans="1:76" s="39" customFormat="1" x14ac:dyDescent="0.2">
      <c r="B13" t="s">
        <v>872</v>
      </c>
      <c r="C13" t="str">
        <v>Claims paid - Portfolio claims</v>
      </c>
      <c r="D13" t="str">
        <f ca="1"/>
        <v>Penalties and fines</v>
      </c>
      <c r="E13" t="str">
        <f ca="1"/>
        <v>Bad debts</v>
      </c>
      <c r="F13"/>
      <c r="G13"/>
      <c r="H13"/>
      <c r="I13"/>
      <c r="J13"/>
      <c r="K13"/>
      <c r="L13" t="str">
        <v>Legal and professional - expenses incurred on loan relationships</v>
      </c>
      <c r="M13" t="str">
        <v>FSCS and other trade levies</v>
      </c>
      <c r="N13" t="str">
        <v>Entertaining TA estimate - [Disallowed]</v>
      </c>
      <c r="O13" t="str">
        <v>Travel and subsistence costs</v>
      </c>
      <c r="P13" t="str">
        <v>Repairs and computer costs TA estimate - [Allowed]</v>
      </c>
      <c r="Q13" t="str">
        <v>Repairs, maintenance and computer costs to be allocated</v>
      </c>
      <c r="R13" t="str">
        <v>Bad debts TA estimate - [Disallowed]</v>
      </c>
      <c r="S13" t="str">
        <v>Debit / credit arising on release of debt</v>
      </c>
      <c r="T13"/>
      <c r="U13"/>
      <c r="V13"/>
      <c r="W13"/>
      <c r="X13" t="str">
        <v>Foreign exchange differences</v>
      </c>
      <c r="Y13" t="str">
        <v>Forex differences TA estimate - [Disallowed]</v>
      </c>
      <c r="Z13"/>
      <c r="AA13"/>
      <c r="AB13" t="str">
        <v>RDEC above the line credit - prior years</v>
      </c>
      <c r="AC13" t="str">
        <v>Other income to be allocated</v>
      </c>
      <c r="AD13" t="str">
        <v>Other analysis / exceptional costs [Disallowed]</v>
      </c>
      <c r="AE13" t="str">
        <v>Other disallowable expenditure</v>
      </c>
      <c r="AF13" t="str">
        <v>Irrecoverable VAT TA estimate - [Allowed]</v>
      </c>
      <c r="AG13" t="str">
        <v>Irrecoverable VAT to be allocated</v>
      </c>
      <c r="AH13"/>
      <c r="AI13"/>
      <c r="AJ13" t="str">
        <v>Sundry - [Disallowed]</v>
      </c>
      <c r="AK13" t="str">
        <v>Sundry to be allocated</v>
      </c>
      <c r="AM13" s="39" t="str">
        <v>Legal and professional - expenses incurred on derivative contracts</v>
      </c>
      <c r="AO13" s="39" t="str">
        <v>Repairs and computer costs TA estimate - [Disallowed]</v>
      </c>
      <c r="AS13" s="39" t="str">
        <v>Foreign income</v>
      </c>
      <c r="AU13" s="39" t="str">
        <v>Royalties receivable - UK</v>
      </c>
      <c r="AW13" s="39" t="str">
        <v>Irrecoverable VAT TA estimate - [Disallowed]</v>
      </c>
      <c r="AZ13" s="39" t="str">
        <v>Non-trade Capitalised interest</v>
      </c>
      <c r="BB13" s="39" t="str">
        <v>Legal and professional - expenses incurred on derivative contracts</v>
      </c>
      <c r="BD13" s="39" t="str">
        <v>Repairs and computer costs TA estimate - [Disallowed]</v>
      </c>
      <c r="BH13" s="39" t="str">
        <v>Foreign income</v>
      </c>
      <c r="BJ13" s="39" t="str">
        <v>Royalties receivable - UK</v>
      </c>
      <c r="BL13" s="39" t="str">
        <v>Irrecoverable VAT TA estimate - [Disallowed]</v>
      </c>
      <c r="BO13" s="39" t="str">
        <v>Non-trade Capitalised interest</v>
      </c>
    </row>
    <row r="14" spans="1:76" s="39" customFormat="1" x14ac:dyDescent="0.2">
      <c r="B14" t="s">
        <v>873</v>
      </c>
      <c r="C14" t="str">
        <v>Claims paid - Reinsurer's share</v>
      </c>
      <c r="D14" t="str">
        <f ca="1"/>
        <v>Other income</v>
      </c>
      <c r="E14" t="str">
        <f ca="1"/>
        <v>Bank charges</v>
      </c>
      <c r="F14"/>
      <c r="G14"/>
      <c r="H14"/>
      <c r="I14"/>
      <c r="J14"/>
      <c r="K14"/>
      <c r="L14" t="str">
        <v>Legal and professional - expenses incurred on derivative contracts</v>
      </c>
      <c r="M14" t="str">
        <v>Health and safety and business related audits / assessments</v>
      </c>
      <c r="N14"/>
      <c r="O14"/>
      <c r="P14" t="str">
        <v>Repairs and computer costs TA estimate - [Disallowed]</v>
      </c>
      <c r="Q14" t="str">
        <v>Software licences</v>
      </c>
      <c r="R14"/>
      <c r="S14"/>
      <c r="T14"/>
      <c r="U14"/>
      <c r="V14"/>
      <c r="W14"/>
      <c r="X14" t="str">
        <v>Foreign income</v>
      </c>
      <c r="Y14" t="str">
        <v>Interest and foreign exchange movements to be allocated</v>
      </c>
      <c r="Z14"/>
      <c r="AA14"/>
      <c r="AB14" t="str">
        <v>Royalties receivable - UK</v>
      </c>
      <c r="AC14" t="str">
        <v>Other non-taxable income</v>
      </c>
      <c r="AD14"/>
      <c r="AE14"/>
      <c r="AF14" t="str">
        <v>Irrecoverable VAT TA estimate - [Disallowed]</v>
      </c>
      <c r="AG14" t="str">
        <v>Other disallowable costs</v>
      </c>
      <c r="AH14"/>
      <c r="AI14"/>
      <c r="AJ14"/>
      <c r="AK14"/>
      <c r="AM14" s="39" t="str">
        <v>Legal and professional - general provisions</v>
      </c>
      <c r="AS14" s="39" t="str">
        <v>Preference shares dividends payable</v>
      </c>
      <c r="AU14" s="39" t="str">
        <v>Royalties receivable - Overseas</v>
      </c>
      <c r="AZ14" s="39" t="str">
        <v>Non-trade Debit / credit arising on release of debt</v>
      </c>
      <c r="BB14" s="39" t="str">
        <v>Legal and professional - general provisions</v>
      </c>
      <c r="BH14" s="39" t="str">
        <v>Preference shares dividends payable</v>
      </c>
      <c r="BJ14" s="39" t="str">
        <v>Royalties receivable - Overseas</v>
      </c>
      <c r="BO14" s="39" t="str">
        <v>Non-trade Debit / credit arising on release of debt</v>
      </c>
    </row>
    <row r="15" spans="1:76" s="39" customFormat="1" x14ac:dyDescent="0.2">
      <c r="B15" t="s">
        <v>874</v>
      </c>
      <c r="C15" t="str">
        <v>Foreign exchange gains/losses</v>
      </c>
      <c r="D15" t="str">
        <f ca="1"/>
        <v>Other analysis / exceptional costs</v>
      </c>
      <c r="E15" t="str">
        <f ca="1"/>
        <v>Car / vehicle expenses and lease costs</v>
      </c>
      <c r="F15"/>
      <c r="G15"/>
      <c r="H15"/>
      <c r="I15"/>
      <c r="J15"/>
      <c r="K15"/>
      <c r="L15" t="str">
        <v>Legal and professional - general provisions</v>
      </c>
      <c r="M15" t="str">
        <v>Investor relations</v>
      </c>
      <c r="N15"/>
      <c r="O15"/>
      <c r="P15"/>
      <c r="Q15"/>
      <c r="R15"/>
      <c r="S15"/>
      <c r="T15"/>
      <c r="U15"/>
      <c r="V15"/>
      <c r="W15"/>
      <c r="X15" t="str">
        <v>Preference shares dividends payable</v>
      </c>
      <c r="Y15" t="str">
        <v>Other interest receivable / payable</v>
      </c>
      <c r="Z15"/>
      <c r="AA15"/>
      <c r="AB15" t="str">
        <v>Royalties receivable - Overseas</v>
      </c>
      <c r="AC15" t="str">
        <v>Other taxable income</v>
      </c>
      <c r="AD15"/>
      <c r="AE15"/>
      <c r="AF15"/>
      <c r="AG15"/>
      <c r="AH15"/>
      <c r="AI15"/>
      <c r="AJ15"/>
      <c r="AK15"/>
      <c r="AM15" s="39" t="str">
        <v>Legal and professional - investments - capital</v>
      </c>
      <c r="AS15" s="39" t="str">
        <v>Preference shares dividends receivable</v>
      </c>
      <c r="AU15" s="39" t="str">
        <v>Royalties receivable - Overseas - taxable as trading income</v>
      </c>
      <c r="AZ15" s="39" t="str">
        <v>Non-trade Fair value movements - connected company debt</v>
      </c>
      <c r="BB15" s="39" t="str">
        <v>Legal and professional - investments - capital</v>
      </c>
      <c r="BH15" s="39" t="str">
        <v>Preference shares dividends receivable</v>
      </c>
      <c r="BJ15" s="39" t="str">
        <v>Royalties receivable - Overseas - taxable as trading income</v>
      </c>
      <c r="BO15" s="39" t="str">
        <v>Non-trade Fair value movements - connected company debt</v>
      </c>
    </row>
    <row r="16" spans="1:76" s="39" customFormat="1" x14ac:dyDescent="0.2">
      <c r="B16" t="s">
        <v>875</v>
      </c>
      <c r="C16" t="str">
        <v>Gross premiums written</v>
      </c>
      <c r="D16" t="e">
        <f ca="1"/>
        <v>#NAME?</v>
      </c>
      <c r="E16" t="str">
        <f ca="1"/>
        <v>Change in deferred acquisition costs</v>
      </c>
      <c r="F16"/>
      <c r="G16"/>
      <c r="H16"/>
      <c r="I16"/>
      <c r="J16"/>
      <c r="K16"/>
      <c r="L16" t="str">
        <v>Legal and professional - investments - capital</v>
      </c>
      <c r="M16" t="str">
        <v>Legal and professional - acquisition or disposal of intangible fixed assets - post 2002</v>
      </c>
      <c r="N16"/>
      <c r="O16"/>
      <c r="P16"/>
      <c r="Q16"/>
      <c r="R16"/>
      <c r="S16"/>
      <c r="T16"/>
      <c r="U16"/>
      <c r="V16"/>
      <c r="W16"/>
      <c r="X16" t="str">
        <v>Preference shares dividends receivable</v>
      </c>
      <c r="Y16" t="str">
        <v>Preference shares dividends payable</v>
      </c>
      <c r="Z16"/>
      <c r="AA16"/>
      <c r="AB16" t="str">
        <v>Royalties receivable - Overseas - taxable as trading income</v>
      </c>
      <c r="AC16" t="str">
        <v>PIDs from Other UK REITs</v>
      </c>
      <c r="AD16"/>
      <c r="AE16"/>
      <c r="AF16"/>
      <c r="AG16"/>
      <c r="AH16"/>
      <c r="AI16"/>
      <c r="AJ16"/>
      <c r="AK16"/>
      <c r="AM16" s="39" t="str">
        <v>Legal and professional - investments - revenue</v>
      </c>
      <c r="AS16" s="39" t="str">
        <v>Discount on provisions</v>
      </c>
      <c r="AU16" s="39" t="str">
        <v>Royalties receivable - Overseas - taxable as non-trading income</v>
      </c>
      <c r="AZ16" s="39" t="str">
        <v xml:space="preserve">Non-trade Fair value movements - profit participating loans </v>
      </c>
      <c r="BB16" s="39" t="str">
        <v>Legal and professional - investments - revenue</v>
      </c>
      <c r="BH16" s="39" t="str">
        <v>Discount on provisions</v>
      </c>
      <c r="BJ16" s="39" t="str">
        <v>Royalties receivable - Overseas - taxable as non-trading income</v>
      </c>
      <c r="BO16" s="39" t="str">
        <v xml:space="preserve">Non-trade Fair value movements - profit participating loans </v>
      </c>
    </row>
    <row r="17" spans="1:67" s="39" customFormat="1" x14ac:dyDescent="0.2">
      <c r="B17" t="s">
        <v>876</v>
      </c>
      <c r="C17" t="str">
        <v>Investment expenses and charges</v>
      </c>
      <c r="D17" t="str">
        <f ca="1"/>
        <v>Royalties payable</v>
      </c>
      <c r="E17" t="str">
        <f ca="1"/>
        <v>Charitable donations</v>
      </c>
      <c r="F17"/>
      <c r="G17"/>
      <c r="H17"/>
      <c r="I17"/>
      <c r="J17"/>
      <c r="K17"/>
      <c r="L17" t="str">
        <v>Legal and professional - investments - revenue</v>
      </c>
      <c r="M17" t="str">
        <v>Legal and professional - acquisition or disposal of intangible fixed assets - pre 2002</v>
      </c>
      <c r="N17"/>
      <c r="O17"/>
      <c r="P17"/>
      <c r="Q17"/>
      <c r="R17"/>
      <c r="S17"/>
      <c r="T17"/>
      <c r="U17"/>
      <c r="V17"/>
      <c r="W17"/>
      <c r="X17" t="str">
        <v>Discount on provisions</v>
      </c>
      <c r="Y17" t="str">
        <v>Preference shares dividends receivable</v>
      </c>
      <c r="Z17"/>
      <c r="AA17"/>
      <c r="AB17" t="str">
        <v>Royalties receivable - Overseas - taxable as non-trading income</v>
      </c>
      <c r="AC17" t="str">
        <v>RDEC above the line credit - current year</v>
      </c>
      <c r="AD17"/>
      <c r="AE17"/>
      <c r="AF17"/>
      <c r="AG17"/>
      <c r="AH17"/>
      <c r="AI17"/>
      <c r="AJ17"/>
      <c r="AK17"/>
      <c r="AM17" s="39" t="str">
        <v>Legal and professional - leases - allowable</v>
      </c>
      <c r="AS17" s="39" t="str">
        <v>Forex differences TA estimate - [Allowed]</v>
      </c>
      <c r="AU17" s="39" t="str">
        <v>Management fee income</v>
      </c>
      <c r="AZ17" s="39" t="str">
        <v xml:space="preserve">Non-trade Fair value movements - third party debt </v>
      </c>
      <c r="BB17" s="39" t="str">
        <v>Legal and professional - leases - allowable</v>
      </c>
      <c r="BH17" s="39" t="str">
        <v>Forex differences TA estimate - [Allowed]</v>
      </c>
      <c r="BJ17" s="39" t="str">
        <v>Management fee income</v>
      </c>
      <c r="BO17" s="39" t="str">
        <v xml:space="preserve">Non-trade Fair value movements - third party debt </v>
      </c>
    </row>
    <row r="18" spans="1:67" s="39" customFormat="1" x14ac:dyDescent="0.2">
      <c r="B18" t="s">
        <v>877</v>
      </c>
      <c r="C18" t="str">
        <v>Investment income</v>
      </c>
      <c r="D18" t="str">
        <f ca="1"/>
        <v>Sundry</v>
      </c>
      <c r="E18" t="str">
        <f ca="1"/>
        <v>Cleaning and waste disposal costs</v>
      </c>
      <c r="F18"/>
      <c r="G18"/>
      <c r="H18"/>
      <c r="I18"/>
      <c r="J18"/>
      <c r="K18"/>
      <c r="L18" t="str">
        <v>Legal and professional - leases - allowable</v>
      </c>
      <c r="M18" t="str">
        <v>Legal and professional - acquisition or disposal of tangible fixed assets</v>
      </c>
      <c r="N18"/>
      <c r="O18"/>
      <c r="P18"/>
      <c r="Q18"/>
      <c r="R18"/>
      <c r="S18"/>
      <c r="T18"/>
      <c r="U18"/>
      <c r="V18"/>
      <c r="W18"/>
      <c r="X18" t="str">
        <v>Forex differences TA estimate - [Allowed]</v>
      </c>
      <c r="Y18" t="str">
        <v>Right-of-use lease interest (finance leases)</v>
      </c>
      <c r="Z18"/>
      <c r="AA18"/>
      <c r="AB18" t="str">
        <v>Management fee income</v>
      </c>
      <c r="AC18" t="str">
        <v>RDEC above the line credit - prior years</v>
      </c>
      <c r="AD18"/>
      <c r="AE18"/>
      <c r="AF18"/>
      <c r="AG18"/>
      <c r="AH18"/>
      <c r="AI18"/>
      <c r="AJ18"/>
      <c r="AK18"/>
      <c r="AM18" s="39" t="str">
        <v>Legal and professional - leases - disallowable</v>
      </c>
      <c r="AS18" s="39" t="str">
        <v>Forex differences TA estimate - [Disallowed]</v>
      </c>
      <c r="AU18" s="39" t="str">
        <v>Other non-taxable income</v>
      </c>
      <c r="AZ18" s="39" t="str">
        <v>Non-trade Fair value movements on bond funds</v>
      </c>
      <c r="BB18" s="39" t="str">
        <v>Legal and professional - leases - disallowable</v>
      </c>
      <c r="BH18" s="39" t="str">
        <v>Forex differences TA estimate - [Disallowed]</v>
      </c>
      <c r="BJ18" s="39" t="str">
        <v>Other non-taxable income</v>
      </c>
      <c r="BO18" s="39" t="str">
        <v>Non-trade Fair value movements on bond funds</v>
      </c>
    </row>
    <row r="19" spans="1:67" s="39" customFormat="1" x14ac:dyDescent="0.2">
      <c r="B19" t="s">
        <v>878</v>
      </c>
      <c r="C19" t="str">
        <v>Net operating expenses</v>
      </c>
      <c r="D19" t="str">
        <f ca="1"/>
        <v>Defined benefit pension costs</v>
      </c>
      <c r="E19" t="str">
        <f ca="1"/>
        <v>Commissions</v>
      </c>
      <c r="F19"/>
      <c r="G19"/>
      <c r="H19"/>
      <c r="I19"/>
      <c r="J19"/>
      <c r="K19"/>
      <c r="L19" t="str">
        <v>Legal and professional - leases - disallowable</v>
      </c>
      <c r="M19" t="str">
        <v>Legal and professional - alteration of tangible fixed assets</v>
      </c>
      <c r="N19"/>
      <c r="O19"/>
      <c r="P19"/>
      <c r="Q19"/>
      <c r="R19"/>
      <c r="S19"/>
      <c r="T19"/>
      <c r="U19"/>
      <c r="V19"/>
      <c r="W19"/>
      <c r="X19" t="str">
        <v>Forex differences TA estimate - [Disallowed]</v>
      </c>
      <c r="Y19" t="str">
        <v>Right-of-use lease interest (operating leases)</v>
      </c>
      <c r="Z19"/>
      <c r="AA19"/>
      <c r="AB19" t="str">
        <v>Other non-taxable income</v>
      </c>
      <c r="AC19" t="str">
        <v>Rent receivable</v>
      </c>
      <c r="AD19"/>
      <c r="AE19"/>
      <c r="AF19"/>
      <c r="AG19"/>
      <c r="AH19"/>
      <c r="AI19"/>
      <c r="AJ19"/>
      <c r="AK19"/>
      <c r="AM19" s="39" t="str">
        <v>Legal and professional - set up of share schemes or share plans</v>
      </c>
      <c r="AU19" s="39" t="str">
        <v>Other taxable income</v>
      </c>
      <c r="AZ19" s="39" t="str">
        <v>Non-trade Fair value movements on derivatives</v>
      </c>
      <c r="BB19" s="39" t="str">
        <v>Legal and professional - set up of share schemes or share plans</v>
      </c>
      <c r="BJ19" s="39" t="str">
        <v>Other taxable income</v>
      </c>
      <c r="BO19" s="39" t="str">
        <v>Non-trade Fair value movements on derivatives</v>
      </c>
    </row>
    <row r="20" spans="1:67" s="39" customFormat="1" x14ac:dyDescent="0.2">
      <c r="B20" t="s">
        <v>1910</v>
      </c>
      <c r="C20" t="str">
        <v>Net realised gains/losses on investments</v>
      </c>
      <c r="D20" t="str">
        <f ca="1"/>
        <v>Defined contribution pension costs</v>
      </c>
      <c r="E20" t="str">
        <f ca="1"/>
        <v>Defined benefit pension costs</v>
      </c>
      <c r="F20"/>
      <c r="G20"/>
      <c r="H20"/>
      <c r="I20"/>
      <c r="J20"/>
      <c r="K20"/>
      <c r="L20" t="str">
        <v>Legal and professional - set up of share schemes or share plans</v>
      </c>
      <c r="M20" t="str">
        <v>Legal and professional - employee related</v>
      </c>
      <c r="N20"/>
      <c r="O20"/>
      <c r="P20"/>
      <c r="Q20"/>
      <c r="R20"/>
      <c r="S20"/>
      <c r="T20"/>
      <c r="U20"/>
      <c r="V20"/>
      <c r="W20"/>
      <c r="X20"/>
      <c r="Y20"/>
      <c r="Z20"/>
      <c r="AA20"/>
      <c r="AB20" t="str">
        <v>Other taxable income</v>
      </c>
      <c r="AC20" t="str">
        <v>Royalties receivable - Overseas</v>
      </c>
      <c r="AD20"/>
      <c r="AE20"/>
      <c r="AF20"/>
      <c r="AG20"/>
      <c r="AH20"/>
      <c r="AI20"/>
      <c r="AJ20"/>
      <c r="AK20"/>
      <c r="AM20" s="39" t="str">
        <v>Legal and professional - ongoing running costs of share schemes</v>
      </c>
      <c r="AU20" s="39" t="str">
        <v>Asset management services revenue</v>
      </c>
      <c r="AZ20" s="39" t="str">
        <v>Non-trade Fair value movements on index linked gilts</v>
      </c>
      <c r="BB20" s="39" t="str">
        <v>Legal and professional - ongoing running costs of share schemes</v>
      </c>
      <c r="BJ20" s="39" t="str">
        <v>Asset management services revenue</v>
      </c>
      <c r="BO20" s="39" t="str">
        <v>Non-trade Fair value movements on index linked gilts</v>
      </c>
    </row>
    <row r="21" spans="1:67" s="39" customFormat="1" x14ac:dyDescent="0.2">
      <c r="A21"/>
      <c r="B21" t="s">
        <v>879</v>
      </c>
      <c r="C21" t="str">
        <v>Net unrealised gains/losses on investments</v>
      </c>
      <c r="D21" t="str">
        <f ca="1"/>
        <v>Depreciation</v>
      </c>
      <c r="E21" t="str">
        <f ca="1"/>
        <v>Defined contribution pension costs</v>
      </c>
      <c r="F21"/>
      <c r="G21"/>
      <c r="H21"/>
      <c r="I21"/>
      <c r="J21"/>
      <c r="K21"/>
      <c r="L21" t="str">
        <v>Legal and professional - ongoing running costs of share schemes</v>
      </c>
      <c r="M21" t="str">
        <v>Legal and professional - expenses incurred on derivative contracts</v>
      </c>
      <c r="N21"/>
      <c r="O21"/>
      <c r="P21"/>
      <c r="Q21"/>
      <c r="R21"/>
      <c r="S21"/>
      <c r="T21"/>
      <c r="U21"/>
      <c r="V21"/>
      <c r="W21"/>
      <c r="X21"/>
      <c r="Y21"/>
      <c r="Z21"/>
      <c r="AA21"/>
      <c r="AB21" t="str">
        <v>Asset management services revenue</v>
      </c>
      <c r="AC21" t="str">
        <v>Royalties receivable - Overseas - taxable as non-trading income</v>
      </c>
      <c r="AD21"/>
      <c r="AE21"/>
      <c r="AF21"/>
      <c r="AG21"/>
      <c r="AH21"/>
      <c r="AI21"/>
      <c r="AJ21"/>
      <c r="AK21"/>
      <c r="AM21" s="39" t="str">
        <v>Legal and professional - tax advisory - allowable</v>
      </c>
      <c r="AU21" s="39" t="str">
        <v>Other income TA estimate - [Allowed]</v>
      </c>
      <c r="AZ21" s="39" t="str">
        <v>Non-trade Foreign exchange differences - non-taxable / non-deductible</v>
      </c>
      <c r="BB21" s="39" t="str">
        <v>Legal and professional - tax advisory - allowable</v>
      </c>
      <c r="BJ21" s="39" t="str">
        <v>Other income TA estimate - [Allowed]</v>
      </c>
      <c r="BO21" s="39" t="str">
        <v>Non-trade Foreign exchange differences - non-taxable / non-deductible</v>
      </c>
    </row>
    <row r="22" spans="1:67" s="39" customFormat="1" x14ac:dyDescent="0.2">
      <c r="B22" t="s">
        <v>1016</v>
      </c>
      <c r="C22" t="str">
        <v>Other income/charges</v>
      </c>
      <c r="D22" t="str">
        <f ca="1"/>
        <v>Impairments on tangible fixed assets</v>
      </c>
      <c r="E22" t="str">
        <f ca="1"/>
        <v>Depreciation</v>
      </c>
      <c r="F22"/>
      <c r="G22"/>
      <c r="H22"/>
      <c r="I22"/>
      <c r="J22"/>
      <c r="K22"/>
      <c r="L22" t="str">
        <v>Legal and professional - tax advisory - allowable</v>
      </c>
      <c r="M22" t="str">
        <v>Legal and professional - expenses incurred on loan relationships</v>
      </c>
      <c r="N22"/>
      <c r="O22"/>
      <c r="P22"/>
      <c r="Q22"/>
      <c r="R22"/>
      <c r="S22"/>
      <c r="T22"/>
      <c r="U22"/>
      <c r="V22"/>
      <c r="W22"/>
      <c r="X22"/>
      <c r="Y22"/>
      <c r="Z22"/>
      <c r="AA22"/>
      <c r="AB22" t="str">
        <v>Other income TA estimate - [Allowed]</v>
      </c>
      <c r="AC22" t="str">
        <v>Royalties receivable - Overseas - taxable as trading income</v>
      </c>
      <c r="AD22"/>
      <c r="AE22"/>
      <c r="AF22"/>
      <c r="AG22"/>
      <c r="AH22"/>
      <c r="AI22"/>
      <c r="AJ22"/>
      <c r="AK22"/>
      <c r="AM22" s="39" t="str">
        <v>Legal and professional - tax advisory - disallowable</v>
      </c>
      <c r="AU22" s="39" t="str">
        <v>Other income TA estimate - [Disallowed]</v>
      </c>
      <c r="AZ22" s="39" t="str">
        <v>Non-trade Foreign exchange differences - non-trading</v>
      </c>
      <c r="BB22" s="39" t="str">
        <v>Legal and professional - tax advisory - disallowable</v>
      </c>
      <c r="BJ22" s="39" t="str">
        <v>Other income TA estimate - [Disallowed]</v>
      </c>
      <c r="BO22" s="39" t="str">
        <v>Non-trade Foreign exchange differences - non-trading</v>
      </c>
    </row>
    <row r="23" spans="1:67" s="39" customFormat="1" x14ac:dyDescent="0.2">
      <c r="B23" t="s">
        <v>882</v>
      </c>
      <c r="C23" t="str">
        <v>Outwards reinsurance premiums</v>
      </c>
      <c r="D23" t="str">
        <f ca="1"/>
        <v>(Profit) or loss on disposal of fixed assets</v>
      </c>
      <c r="E23" t="str">
        <f ca="1"/>
        <v>Discounts, credit notes and rebates</v>
      </c>
      <c r="F23"/>
      <c r="G23"/>
      <c r="H23"/>
      <c r="I23"/>
      <c r="J23"/>
      <c r="K23"/>
      <c r="L23" t="str">
        <v>Legal and professional - tax advisory - disallowable</v>
      </c>
      <c r="M23" t="str">
        <v>Legal and professional - general provisions</v>
      </c>
      <c r="N23"/>
      <c r="O23"/>
      <c r="P23"/>
      <c r="Q23"/>
      <c r="R23"/>
      <c r="S23"/>
      <c r="T23"/>
      <c r="U23"/>
      <c r="V23"/>
      <c r="W23"/>
      <c r="X23"/>
      <c r="Y23"/>
      <c r="Z23"/>
      <c r="AA23"/>
      <c r="AB23" t="str">
        <v>Other income TA estimate - [Disallowed]</v>
      </c>
      <c r="AC23" t="str">
        <v>Royalties receivable - UK</v>
      </c>
      <c r="AD23"/>
      <c r="AE23"/>
      <c r="AF23"/>
      <c r="AG23"/>
      <c r="AH23"/>
      <c r="AI23"/>
      <c r="AJ23"/>
      <c r="AK23"/>
      <c r="AM23" s="39" t="str">
        <v>Legal and professional - valuations for insurance or accounting purposes</v>
      </c>
      <c r="AZ23" s="39" t="str">
        <v>Non-trade Foreign exchange differences - property business related</v>
      </c>
      <c r="BB23" s="39" t="str">
        <v>Legal and professional - valuations for insurance or accounting purposes</v>
      </c>
      <c r="BO23" s="39" t="str">
        <v>Non-trade Foreign exchange differences - property business related</v>
      </c>
    </row>
    <row r="24" spans="1:67" s="39" customFormat="1" x14ac:dyDescent="0.2">
      <c r="B24" t="s">
        <v>883</v>
      </c>
      <c r="C24" t="str">
        <v>Portfolio premiums written</v>
      </c>
      <c r="D24" t="str">
        <f ca="1"/>
        <v>Amortisation of intangibles</v>
      </c>
      <c r="E24" t="str">
        <f ca="1"/>
        <v>Entertaining and gifts</v>
      </c>
      <c r="F24"/>
      <c r="G24"/>
      <c r="H24"/>
      <c r="I24"/>
      <c r="J24"/>
      <c r="K24"/>
      <c r="L24" t="str">
        <v>Legal and professional - valuations for insurance or accounting purposes</v>
      </c>
      <c r="M24" t="str">
        <v>Legal and professional - investments - capital</v>
      </c>
      <c r="N24"/>
      <c r="O24"/>
      <c r="P24"/>
      <c r="Q24"/>
      <c r="R24"/>
      <c r="S24"/>
      <c r="T24"/>
      <c r="U24"/>
      <c r="V24"/>
      <c r="W24"/>
      <c r="X24"/>
      <c r="Y24"/>
      <c r="Z24"/>
      <c r="AA24"/>
      <c r="AB24"/>
      <c r="AC24"/>
      <c r="AD24"/>
      <c r="AE24"/>
      <c r="AF24"/>
      <c r="AG24"/>
      <c r="AH24"/>
      <c r="AI24"/>
      <c r="AJ24"/>
      <c r="AK24"/>
      <c r="AM24" s="39" t="str">
        <v>Actuarial consulting</v>
      </c>
      <c r="AZ24" s="39" t="str">
        <v>Non-trade Income from gilts and bonds</v>
      </c>
      <c r="BB24" s="39" t="str">
        <v>Actuarial consulting</v>
      </c>
      <c r="BO24" s="39" t="str">
        <v>Non-trade Income from gilts and bonds</v>
      </c>
    </row>
    <row r="25" spans="1:67" s="39" customFormat="1" x14ac:dyDescent="0.2">
      <c r="B25" t="s">
        <v>884</v>
      </c>
      <c r="C25" t="str">
        <v>Reinsurer's share of investment income</v>
      </c>
      <c r="D25" t="str">
        <f ca="1"/>
        <v>Impairments on intangible fixed assets</v>
      </c>
      <c r="E25" t="str">
        <f ca="1"/>
        <v>Environmental costs</v>
      </c>
      <c r="F25"/>
      <c r="G25"/>
      <c r="H25"/>
      <c r="I25"/>
      <c r="J25"/>
      <c r="K25"/>
      <c r="L25" t="str">
        <v>Actuarial consulting</v>
      </c>
      <c r="M25" t="str">
        <v>Legal and professional - investments - revenue</v>
      </c>
      <c r="N25"/>
      <c r="O25"/>
      <c r="P25"/>
      <c r="Q25"/>
      <c r="R25"/>
      <c r="S25"/>
      <c r="T25"/>
      <c r="U25"/>
      <c r="V25"/>
      <c r="W25"/>
      <c r="X25"/>
      <c r="Y25"/>
      <c r="Z25"/>
      <c r="AA25"/>
      <c r="AB25"/>
      <c r="AC25"/>
      <c r="AD25"/>
      <c r="AE25"/>
      <c r="AF25"/>
      <c r="AG25"/>
      <c r="AH25"/>
      <c r="AI25"/>
      <c r="AJ25"/>
      <c r="AK25"/>
      <c r="AM25" s="39" t="str">
        <v>Claims handling fees</v>
      </c>
      <c r="AZ25" s="39" t="str">
        <v>Non-trade Intercompany interest payable</v>
      </c>
      <c r="BB25" s="39" t="str">
        <v>Claims handling fees</v>
      </c>
      <c r="BO25" s="39" t="str">
        <v>Non-trade Intercompany interest payable</v>
      </c>
    </row>
    <row r="26" spans="1:67" s="39" customFormat="1" x14ac:dyDescent="0.2">
      <c r="B26" t="s">
        <v>885</v>
      </c>
      <c r="C26" t="str">
        <v>Reinsurer's share of net premiums written</v>
      </c>
      <c r="D26" t="str">
        <f ca="1"/>
        <v>(Profit) / loss on intangibles disposals</v>
      </c>
      <c r="E26" t="str">
        <f ca="1"/>
        <v>Equipment hire and leases</v>
      </c>
      <c r="F26"/>
      <c r="G26"/>
      <c r="H26"/>
      <c r="I26"/>
      <c r="J26"/>
      <c r="K26"/>
      <c r="L26" t="str">
        <v>Claims handling fees</v>
      </c>
      <c r="M26" t="str">
        <v>Legal and professional - leases - allowable</v>
      </c>
      <c r="N26"/>
      <c r="O26"/>
      <c r="P26"/>
      <c r="Q26"/>
      <c r="R26"/>
      <c r="S26"/>
      <c r="T26"/>
      <c r="U26"/>
      <c r="V26"/>
      <c r="W26"/>
      <c r="X26"/>
      <c r="Y26"/>
      <c r="Z26"/>
      <c r="AA26"/>
      <c r="AB26"/>
      <c r="AC26"/>
      <c r="AD26"/>
      <c r="AE26"/>
      <c r="AF26"/>
      <c r="AG26"/>
      <c r="AH26"/>
      <c r="AI26"/>
      <c r="AJ26"/>
      <c r="AK26"/>
      <c r="AM26" s="39" t="str">
        <v>Company Secretarial, audit, accountancy, tax compliance and payroll</v>
      </c>
      <c r="AZ26" s="39" t="str">
        <v>Non-trade Intercompany interest receivable</v>
      </c>
      <c r="BB26" s="39" t="str">
        <v>Company Secretarial, audit, accountancy, tax compliance and payroll</v>
      </c>
      <c r="BO26" s="39" t="str">
        <v>Non-trade Intercompany interest receivable</v>
      </c>
    </row>
    <row r="27" spans="1:67" s="39" customFormat="1" x14ac:dyDescent="0.2">
      <c r="B27" t="s">
        <v>942</v>
      </c>
      <c r="C27" t="str">
        <v>Reinsurer's share of operating expenses</v>
      </c>
      <c r="D27" t="str">
        <f ca="1"/>
        <v>Amounts written off / impairment of investments</v>
      </c>
      <c r="E27" t="str">
        <f ca="1"/>
        <v>Freight, haulage, warehousing and storage costs</v>
      </c>
      <c r="F27"/>
      <c r="G27"/>
      <c r="H27"/>
      <c r="I27"/>
      <c r="J27"/>
      <c r="K27"/>
      <c r="L27" t="str">
        <v>Company Secretarial, audit, accountancy, tax compliance and payroll</v>
      </c>
      <c r="M27" t="str">
        <v>Legal and professional - leases - disallowable</v>
      </c>
      <c r="N27"/>
      <c r="O27"/>
      <c r="P27"/>
      <c r="Q27"/>
      <c r="R27"/>
      <c r="S27"/>
      <c r="T27"/>
      <c r="U27"/>
      <c r="V27"/>
      <c r="W27"/>
      <c r="X27"/>
      <c r="Y27"/>
      <c r="Z27"/>
      <c r="AA27"/>
      <c r="AB27"/>
      <c r="AC27"/>
      <c r="AD27"/>
      <c r="AE27"/>
      <c r="AF27"/>
      <c r="AG27"/>
      <c r="AH27"/>
      <c r="AI27"/>
      <c r="AJ27"/>
      <c r="AK27"/>
      <c r="AM27" s="39" t="str">
        <v>Computer maintenance, support and training costs</v>
      </c>
      <c r="AZ27" s="39" t="str">
        <v>Non-trade Interest payable in respect of VAT</v>
      </c>
      <c r="BB27" s="39" t="str">
        <v>Computer maintenance, support and training costs</v>
      </c>
      <c r="BO27" s="39" t="str">
        <v>Non-trade Interest payable in respect of VAT</v>
      </c>
    </row>
    <row r="28" spans="1:67" s="39" customFormat="1" x14ac:dyDescent="0.2">
      <c r="B28" t="s">
        <v>944</v>
      </c>
      <c r="C28" t="str">
        <v>Reinsurer's share of unearned premiums</v>
      </c>
      <c r="D28" t="str">
        <f ca="1"/>
        <v>Revaluations of investments</v>
      </c>
      <c r="E28" t="str">
        <f ca="1"/>
        <v>Funds at Lloyd's fees</v>
      </c>
      <c r="F28"/>
      <c r="G28"/>
      <c r="H28"/>
      <c r="I28"/>
      <c r="J28"/>
      <c r="K28"/>
      <c r="L28" t="str">
        <v>Computer maintenance, support and training costs</v>
      </c>
      <c r="M28" t="str">
        <v>Legal and professional - ongoing running costs of share schemes</v>
      </c>
      <c r="N28"/>
      <c r="O28"/>
      <c r="P28"/>
      <c r="Q28"/>
      <c r="R28"/>
      <c r="S28"/>
      <c r="T28"/>
      <c r="U28"/>
      <c r="V28"/>
      <c r="W28"/>
      <c r="X28"/>
      <c r="Y28"/>
      <c r="Z28"/>
      <c r="AA28"/>
      <c r="AB28"/>
      <c r="AC28"/>
      <c r="AD28"/>
      <c r="AE28"/>
      <c r="AF28"/>
      <c r="AG28"/>
      <c r="AH28"/>
      <c r="AI28"/>
      <c r="AJ28"/>
      <c r="AK28"/>
      <c r="AM28" s="39" t="str">
        <v>Debt collection and disputes with customers and suppliers</v>
      </c>
      <c r="AZ28" s="39" t="str">
        <v>Non-trade Interest receivable / payable in respect of CT</v>
      </c>
      <c r="BB28" s="39" t="str">
        <v>Debt collection and disputes with customers and suppliers</v>
      </c>
      <c r="BO28" s="39" t="str">
        <v>Non-trade Interest receivable / payable in respect of CT</v>
      </c>
    </row>
    <row r="29" spans="1:67" s="39" customFormat="1" x14ac:dyDescent="0.2">
      <c r="B29"/>
      <c r="C29"/>
      <c r="D29" t="str">
        <f ca="1"/>
        <v>(Profit) / loss on investment disposals</v>
      </c>
      <c r="E29" t="str">
        <f ca="1"/>
        <v>Health and safety costs</v>
      </c>
      <c r="F29"/>
      <c r="G29"/>
      <c r="H29"/>
      <c r="I29"/>
      <c r="J29"/>
      <c r="K29"/>
      <c r="L29" t="str">
        <v>Debt collection and disputes with customers and suppliers</v>
      </c>
      <c r="M29" t="str">
        <v>Legal and professional - repairs or maintenance of tangible fixed assets</v>
      </c>
      <c r="N29"/>
      <c r="O29"/>
      <c r="P29"/>
      <c r="Q29"/>
      <c r="R29"/>
      <c r="S29"/>
      <c r="T29"/>
      <c r="U29"/>
      <c r="V29"/>
      <c r="W29"/>
      <c r="X29"/>
      <c r="Y29"/>
      <c r="Z29"/>
      <c r="AA29"/>
      <c r="AB29"/>
      <c r="AC29"/>
      <c r="AD29"/>
      <c r="AE29"/>
      <c r="AF29"/>
      <c r="AG29"/>
      <c r="AH29"/>
      <c r="AI29"/>
      <c r="AJ29"/>
      <c r="AK29"/>
      <c r="AM29" s="39" t="str">
        <v>Economic crime (anti-money laundering) levy</v>
      </c>
      <c r="AZ29" s="39" t="str">
        <v>Non-trade Interest receivable / payable in respect of foreign CT</v>
      </c>
      <c r="BB29" s="39" t="str">
        <v>Economic crime (anti-money laundering) levy</v>
      </c>
      <c r="BO29" s="39" t="str">
        <v>Non-trade Interest receivable / payable in respect of foreign CT</v>
      </c>
    </row>
    <row r="30" spans="1:67" s="39" customFormat="1" x14ac:dyDescent="0.2">
      <c r="B30"/>
      <c r="C30"/>
      <c r="D30" t="str">
        <f ca="1"/>
        <v>Revaluations of properties</v>
      </c>
      <c r="E30" t="str">
        <f ca="1"/>
        <v>Impairments on intangible fixed assets</v>
      </c>
      <c r="F30"/>
      <c r="G30"/>
      <c r="H30"/>
      <c r="I30"/>
      <c r="J30"/>
      <c r="K30"/>
      <c r="L30" t="str">
        <v>Economic crime (anti-money laundering) levy</v>
      </c>
      <c r="M30" t="str">
        <v>Legal and professional - set up of share schemes or share plans</v>
      </c>
      <c r="N30"/>
      <c r="O30"/>
      <c r="P30"/>
      <c r="Q30"/>
      <c r="R30"/>
      <c r="S30"/>
      <c r="T30"/>
      <c r="U30"/>
      <c r="V30"/>
      <c r="W30"/>
      <c r="X30"/>
      <c r="Y30"/>
      <c r="Z30"/>
      <c r="AA30"/>
      <c r="AB30"/>
      <c r="AC30"/>
      <c r="AD30"/>
      <c r="AE30"/>
      <c r="AF30"/>
      <c r="AG30"/>
      <c r="AH30"/>
      <c r="AI30"/>
      <c r="AJ30"/>
      <c r="AK30"/>
      <c r="AM30" s="39" t="str">
        <v>Fines and penalties and associated legal and professional costs</v>
      </c>
      <c r="AZ30" s="39" t="str">
        <v>Non-trade Interest receivable / payable in respect of PAYE</v>
      </c>
      <c r="BB30" s="39" t="str">
        <v>Fines and penalties and associated legal and professional costs</v>
      </c>
      <c r="BO30" s="39" t="str">
        <v>Non-trade Interest receivable / payable in respect of PAYE</v>
      </c>
    </row>
    <row r="31" spans="1:67" s="39" customFormat="1" x14ac:dyDescent="0.2">
      <c r="B31"/>
      <c r="C31"/>
      <c r="D31" t="str">
        <f ca="1"/>
        <v>Share based payments</v>
      </c>
      <c r="E31" t="str">
        <f ca="1"/>
        <v>Impairments on tangible fixed assets</v>
      </c>
      <c r="F31"/>
      <c r="G31"/>
      <c r="H31"/>
      <c r="I31"/>
      <c r="J31"/>
      <c r="K31"/>
      <c r="L31" t="str">
        <v>Fines and penalties and associated legal and professional costs</v>
      </c>
      <c r="M31" t="str">
        <v>Legal and professional - tax advisory - allowable</v>
      </c>
      <c r="N31"/>
      <c r="O31"/>
      <c r="P31"/>
      <c r="Q31"/>
      <c r="R31"/>
      <c r="S31"/>
      <c r="T31"/>
      <c r="U31"/>
      <c r="V31"/>
      <c r="W31"/>
      <c r="X31"/>
      <c r="Y31"/>
      <c r="Z31"/>
      <c r="AA31"/>
      <c r="AB31"/>
      <c r="AC31"/>
      <c r="AD31"/>
      <c r="AE31"/>
      <c r="AF31"/>
      <c r="AG31"/>
      <c r="AH31"/>
      <c r="AI31"/>
      <c r="AJ31"/>
      <c r="AK31"/>
      <c r="AM31" s="39" t="str">
        <v>FSCS and other trade levies</v>
      </c>
      <c r="AZ31" s="39" t="str">
        <v>Non-trade Interest receivable / payable under interest rate or cross currency swap</v>
      </c>
      <c r="BB31" s="39" t="str">
        <v>FSCS and other trade levies</v>
      </c>
      <c r="BO31" s="39" t="str">
        <v>Non-trade Interest receivable / payable under interest rate or cross currency swap</v>
      </c>
    </row>
    <row r="32" spans="1:67" s="39" customFormat="1" x14ac:dyDescent="0.2">
      <c r="B32"/>
      <c r="C32"/>
      <c r="D32" t="str">
        <f ca="1"/>
        <v>Research and development</v>
      </c>
      <c r="E32" t="str">
        <f ca="1"/>
        <v>Insurance costs</v>
      </c>
      <c r="F32"/>
      <c r="G32"/>
      <c r="H32"/>
      <c r="I32"/>
      <c r="J32"/>
      <c r="K32"/>
      <c r="L32" t="str">
        <v>FSCS and other trade levies</v>
      </c>
      <c r="M32" t="str">
        <v>Legal and professional - tax advisory - disallowable</v>
      </c>
      <c r="N32"/>
      <c r="O32"/>
      <c r="P32"/>
      <c r="Q32"/>
      <c r="R32"/>
      <c r="S32"/>
      <c r="T32"/>
      <c r="U32"/>
      <c r="V32"/>
      <c r="W32"/>
      <c r="X32"/>
      <c r="Y32"/>
      <c r="Z32"/>
      <c r="AA32"/>
      <c r="AB32"/>
      <c r="AC32"/>
      <c r="AD32"/>
      <c r="AE32"/>
      <c r="AF32"/>
      <c r="AG32"/>
      <c r="AH32"/>
      <c r="AI32"/>
      <c r="AJ32"/>
      <c r="AK32"/>
      <c r="AM32" s="39" t="str">
        <v>Health and safety and business related audits / assessments</v>
      </c>
      <c r="AZ32" s="39" t="str">
        <v>Non-trade Interest receivable in respect of VAT for periods beginning after 31 December 2022</v>
      </c>
      <c r="BB32" s="39" t="str">
        <v>Health and safety and business related audits / assessments</v>
      </c>
      <c r="BO32" s="39" t="str">
        <v>Non-trade Interest receivable in respect of VAT for periods beginning after 31 December 2022</v>
      </c>
    </row>
    <row r="33" spans="2:67" s="39" customFormat="1" x14ac:dyDescent="0.2">
      <c r="B33"/>
      <c r="C33"/>
      <c r="D33" t="str">
        <f ca="1"/>
        <v>Intercompany management fees</v>
      </c>
      <c r="E33" t="str">
        <f ca="1"/>
        <v>Intercompany management fees</v>
      </c>
      <c r="F33"/>
      <c r="G33"/>
      <c r="H33"/>
      <c r="I33"/>
      <c r="J33"/>
      <c r="K33"/>
      <c r="L33" t="str">
        <v>Health and safety and business related audits / assessments</v>
      </c>
      <c r="M33" t="str">
        <v>Legal and professional - valuations for insurance or accounting purposes</v>
      </c>
      <c r="N33"/>
      <c r="O33"/>
      <c r="P33"/>
      <c r="Q33"/>
      <c r="R33"/>
      <c r="S33"/>
      <c r="T33"/>
      <c r="U33"/>
      <c r="V33"/>
      <c r="W33"/>
      <c r="X33"/>
      <c r="Y33"/>
      <c r="Z33"/>
      <c r="AA33"/>
      <c r="AB33"/>
      <c r="AC33"/>
      <c r="AD33"/>
      <c r="AE33"/>
      <c r="AF33"/>
      <c r="AG33"/>
      <c r="AH33"/>
      <c r="AI33"/>
      <c r="AJ33"/>
      <c r="AK33"/>
      <c r="AM33" s="39" t="str">
        <v>Investor relations</v>
      </c>
      <c r="AZ33" s="39" t="str">
        <v>Non-trade Interest receivable in respect of VAT for periods beginning before 1 January 2023</v>
      </c>
      <c r="BB33" s="39" t="str">
        <v>Investor relations</v>
      </c>
      <c r="BO33" s="39" t="str">
        <v>Non-trade Interest receivable in respect of VAT for periods beginning before 1 January 2023</v>
      </c>
    </row>
    <row r="34" spans="2:67" s="39" customFormat="1" x14ac:dyDescent="0.2">
      <c r="B34"/>
      <c r="C34"/>
      <c r="D34" t="str">
        <f ca="1"/>
        <v>Intercompany recharges</v>
      </c>
      <c r="E34" t="str">
        <f ca="1"/>
        <v>Intercompany recharges</v>
      </c>
      <c r="F34"/>
      <c r="G34"/>
      <c r="H34"/>
      <c r="I34"/>
      <c r="J34"/>
      <c r="K34"/>
      <c r="L34" t="str">
        <v>Investor relations</v>
      </c>
      <c r="M34" t="str">
        <v>Legal and professional fees to be allocated</v>
      </c>
      <c r="N34"/>
      <c r="O34"/>
      <c r="P34"/>
      <c r="Q34"/>
      <c r="R34"/>
      <c r="S34"/>
      <c r="T34"/>
      <c r="U34"/>
      <c r="V34"/>
      <c r="W34"/>
      <c r="X34"/>
      <c r="Y34"/>
      <c r="Z34"/>
      <c r="AA34"/>
      <c r="AB34"/>
      <c r="AC34"/>
      <c r="AD34"/>
      <c r="AE34"/>
      <c r="AF34"/>
      <c r="AG34"/>
      <c r="AH34"/>
      <c r="AI34"/>
      <c r="AJ34"/>
      <c r="AK34"/>
      <c r="AM34" s="39" t="str">
        <v>On-going business or trading contracts</v>
      </c>
      <c r="AZ34" s="39" t="str">
        <v>Non-trade Legal and professional - expenses incurred on derivative contracts</v>
      </c>
      <c r="BB34" s="39" t="str">
        <v>On-going business or trading contracts</v>
      </c>
      <c r="BO34" s="39" t="str">
        <v>Non-trade Legal and professional - expenses incurred on derivative contracts</v>
      </c>
    </row>
    <row r="35" spans="2:67" s="39" customFormat="1" x14ac:dyDescent="0.2">
      <c r="B35"/>
      <c r="C35"/>
      <c r="D35" t="str">
        <f ca="1"/>
        <v>Acquisition costs</v>
      </c>
      <c r="E35" t="str">
        <f ca="1"/>
        <v>Interest and foreign exchange movements</v>
      </c>
      <c r="F35"/>
      <c r="G35"/>
      <c r="H35"/>
      <c r="I35"/>
      <c r="J35"/>
      <c r="K35"/>
      <c r="L35" t="str">
        <v>On-going business or trading contracts</v>
      </c>
      <c r="M35" t="str">
        <v>Legal and professional TA estimate - [Allowed]</v>
      </c>
      <c r="N35"/>
      <c r="O35"/>
      <c r="P35"/>
      <c r="Q35"/>
      <c r="R35"/>
      <c r="S35"/>
      <c r="T35"/>
      <c r="U35"/>
      <c r="V35"/>
      <c r="W35"/>
      <c r="X35"/>
      <c r="Y35"/>
      <c r="Z35"/>
      <c r="AA35"/>
      <c r="AB35"/>
      <c r="AC35"/>
      <c r="AD35"/>
      <c r="AE35"/>
      <c r="AF35"/>
      <c r="AG35"/>
      <c r="AH35"/>
      <c r="AI35"/>
      <c r="AJ35"/>
      <c r="AK35"/>
      <c r="AM35" s="39" t="str">
        <v>Operational / business process reviews</v>
      </c>
      <c r="AZ35" s="39" t="str">
        <v>Non-trade Legal and professional - expenses incurred on loan relationships</v>
      </c>
      <c r="BB35" s="39" t="str">
        <v>Operational / business process reviews</v>
      </c>
      <c r="BO35" s="39" t="str">
        <v>Non-trade Legal and professional - expenses incurred on loan relationships</v>
      </c>
    </row>
    <row r="36" spans="2:67" s="39" customFormat="1" x14ac:dyDescent="0.2">
      <c r="C36"/>
      <c r="D36" t="str">
        <f ca="1"/>
        <v>Advertising, PR, marketing and sponsorship costs</v>
      </c>
      <c r="E36" t="str">
        <f ca="1"/>
        <v>Legal and professional fees</v>
      </c>
      <c r="F36"/>
      <c r="G36"/>
      <c r="H36"/>
      <c r="I36"/>
      <c r="J36"/>
      <c r="K36"/>
      <c r="L36" t="str">
        <v>Operational / business process reviews</v>
      </c>
      <c r="M36" t="str">
        <v>Legal and professional TA estimate - [Disallowed]</v>
      </c>
      <c r="N36"/>
      <c r="O36"/>
      <c r="P36"/>
      <c r="Q36"/>
      <c r="R36"/>
      <c r="S36"/>
      <c r="T36"/>
      <c r="U36"/>
      <c r="V36"/>
      <c r="W36"/>
      <c r="X36"/>
      <c r="Y36"/>
      <c r="Z36"/>
      <c r="AA36"/>
      <c r="AB36"/>
      <c r="AC36"/>
      <c r="AD36"/>
      <c r="AE36"/>
      <c r="AF36"/>
      <c r="AG36"/>
      <c r="AH36"/>
      <c r="AI36"/>
      <c r="AJ36"/>
      <c r="AK36"/>
      <c r="AM36" s="39" t="str">
        <v>Part VII FSMA 2000 transfer legal and professional costs</v>
      </c>
      <c r="AZ36" s="39" t="str">
        <v>Non-trade Other bank charges</v>
      </c>
      <c r="BB36" s="39" t="str">
        <v>Part VII FSMA 2000 transfer legal and professional costs</v>
      </c>
      <c r="BO36" s="39" t="str">
        <v>Non-trade Other bank charges</v>
      </c>
    </row>
    <row r="37" spans="2:67" s="39" customFormat="1" x14ac:dyDescent="0.2">
      <c r="C37"/>
      <c r="D37" t="str">
        <f ca="1"/>
        <v>Car / vehicle expenses and lease costs</v>
      </c>
      <c r="E37" t="str">
        <f ca="1"/>
        <v>Letter of credit charges</v>
      </c>
      <c r="F37"/>
      <c r="G37"/>
      <c r="H37"/>
      <c r="I37"/>
      <c r="J37"/>
      <c r="K37"/>
      <c r="L37" t="str">
        <v>Part VII FSMA 2000 transfer legal and professional costs</v>
      </c>
      <c r="M37" t="str">
        <v>On-going business or trading contracts</v>
      </c>
      <c r="N37"/>
      <c r="O37"/>
      <c r="P37"/>
      <c r="Q37"/>
      <c r="R37"/>
      <c r="S37"/>
      <c r="T37"/>
      <c r="U37"/>
      <c r="V37"/>
      <c r="W37"/>
      <c r="X37"/>
      <c r="Y37"/>
      <c r="Z37"/>
      <c r="AA37"/>
      <c r="AB37"/>
      <c r="AC37"/>
      <c r="AD37"/>
      <c r="AE37"/>
      <c r="AF37"/>
      <c r="AG37"/>
      <c r="AH37"/>
      <c r="AI37"/>
      <c r="AJ37"/>
      <c r="AK37"/>
      <c r="AM37" s="39" t="str">
        <v>Rates assessment, rent reviews and other allowable property costs</v>
      </c>
      <c r="AZ37" s="39" t="str">
        <v xml:space="preserve">Non-trade Other interest </v>
      </c>
      <c r="BB37" s="39" t="str">
        <v>Rates assessment, rent reviews and other allowable property costs</v>
      </c>
      <c r="BO37" s="39" t="str">
        <v xml:space="preserve">Non-trade Other interest </v>
      </c>
    </row>
    <row r="38" spans="2:67" s="39" customFormat="1" x14ac:dyDescent="0.2">
      <c r="C38"/>
      <c r="D38" t="str">
        <f ca="1"/>
        <v>Change in deferred acquisition costs</v>
      </c>
      <c r="E38" t="str">
        <f ca="1"/>
        <v>Office expenses</v>
      </c>
      <c r="F38"/>
      <c r="G38"/>
      <c r="H38"/>
      <c r="I38"/>
      <c r="J38"/>
      <c r="K38"/>
      <c r="L38" t="str">
        <v>Rates assessment, rent reviews and other allowable property costs</v>
      </c>
      <c r="M38" t="str">
        <v>Operational / business process reviews</v>
      </c>
      <c r="N38"/>
      <c r="O38"/>
      <c r="P38"/>
      <c r="Q38"/>
      <c r="R38"/>
      <c r="S38"/>
      <c r="T38"/>
      <c r="U38"/>
      <c r="V38"/>
      <c r="W38"/>
      <c r="X38"/>
      <c r="Y38"/>
      <c r="Z38"/>
      <c r="AA38"/>
      <c r="AB38"/>
      <c r="AC38"/>
      <c r="AD38"/>
      <c r="AE38"/>
      <c r="AF38"/>
      <c r="AG38"/>
      <c r="AH38"/>
      <c r="AI38"/>
      <c r="AJ38"/>
      <c r="AK38"/>
      <c r="AM38" s="39" t="str">
        <v>Regulatory / compliance advice</v>
      </c>
      <c r="AZ38" s="39" t="str">
        <v>Non-trade Other loan relationship amounts</v>
      </c>
      <c r="BB38" s="39" t="str">
        <v>Regulatory / compliance advice</v>
      </c>
      <c r="BO38" s="39" t="str">
        <v>Non-trade Other loan relationship amounts</v>
      </c>
    </row>
    <row r="39" spans="2:67" s="39" customFormat="1" x14ac:dyDescent="0.2">
      <c r="C39"/>
      <c r="D39" t="str">
        <f ca="1"/>
        <v>Cleaning and waste disposal costs</v>
      </c>
      <c r="E39" t="str">
        <f ca="1"/>
        <v>Other analysis / exceptional costs</v>
      </c>
      <c r="F39"/>
      <c r="G39"/>
      <c r="H39"/>
      <c r="I39"/>
      <c r="J39"/>
      <c r="K39"/>
      <c r="L39" t="str">
        <v>Regulatory / compliance advice</v>
      </c>
      <c r="M39" t="str">
        <v>Other allowable legal and professional fees</v>
      </c>
      <c r="N39"/>
      <c r="O39"/>
      <c r="P39"/>
      <c r="Q39"/>
      <c r="R39"/>
      <c r="S39"/>
      <c r="T39"/>
      <c r="U39"/>
      <c r="V39"/>
      <c r="W39"/>
      <c r="X39"/>
      <c r="Y39"/>
      <c r="Z39"/>
      <c r="AA39"/>
      <c r="AB39"/>
      <c r="AC39"/>
      <c r="AD39"/>
      <c r="AE39"/>
      <c r="AF39"/>
      <c r="AG39"/>
      <c r="AH39"/>
      <c r="AI39"/>
      <c r="AJ39"/>
      <c r="AK39"/>
      <c r="AM39" s="39" t="str">
        <v>Subscriptions</v>
      </c>
      <c r="AZ39" s="39" t="str">
        <v>Non-trade Other non-loan relationship amounts</v>
      </c>
      <c r="BB39" s="39" t="str">
        <v>Subscriptions</v>
      </c>
      <c r="BO39" s="39" t="str">
        <v>Non-trade Other non-loan relationship amounts</v>
      </c>
    </row>
    <row r="40" spans="2:67" s="39" customFormat="1" x14ac:dyDescent="0.2">
      <c r="C40"/>
      <c r="D40" t="str">
        <f ca="1"/>
        <v>Commissions</v>
      </c>
      <c r="E40" t="str">
        <f ca="1"/>
        <v>Other income</v>
      </c>
      <c r="F40"/>
      <c r="G40"/>
      <c r="H40"/>
      <c r="I40"/>
      <c r="J40"/>
      <c r="K40"/>
      <c r="L40" t="str">
        <v>Subscriptions</v>
      </c>
      <c r="M40" t="str">
        <v>Other disallowable legal and professional fees</v>
      </c>
      <c r="N40"/>
      <c r="O40"/>
      <c r="P40"/>
      <c r="Q40"/>
      <c r="R40"/>
      <c r="S40"/>
      <c r="T40"/>
      <c r="U40"/>
      <c r="V40"/>
      <c r="W40"/>
      <c r="X40"/>
      <c r="Y40"/>
      <c r="Z40"/>
      <c r="AA40"/>
      <c r="AB40"/>
      <c r="AC40"/>
      <c r="AD40"/>
      <c r="AE40"/>
      <c r="AF40"/>
      <c r="AG40"/>
      <c r="AH40"/>
      <c r="AI40"/>
      <c r="AJ40"/>
      <c r="AK40"/>
      <c r="AM40" s="39" t="str">
        <v>Trade related consultancy</v>
      </c>
      <c r="AZ40" s="39" t="str">
        <v xml:space="preserve">Non-trade Share of partnership loan relationship credits  </v>
      </c>
      <c r="BB40" s="39" t="str">
        <v>Trade related consultancy</v>
      </c>
      <c r="BO40" s="39" t="str">
        <v xml:space="preserve">Non-trade Share of partnership loan relationship credits  </v>
      </c>
    </row>
    <row r="41" spans="2:67" s="39" customFormat="1" x14ac:dyDescent="0.2">
      <c r="C41"/>
      <c r="D41" t="str">
        <f ca="1"/>
        <v>Discounts, credit notes and rebates</v>
      </c>
      <c r="E41" t="str">
        <f ca="1"/>
        <v>Penalties and fines</v>
      </c>
      <c r="F41"/>
      <c r="G41"/>
      <c r="H41"/>
      <c r="I41"/>
      <c r="J41"/>
      <c r="K41"/>
      <c r="L41" t="str">
        <v>Trade related consultancy</v>
      </c>
      <c r="M41" t="str">
        <v>Part VII FSMA 2000 transfer legal and professional costs</v>
      </c>
      <c r="N41"/>
      <c r="O41"/>
      <c r="P41"/>
      <c r="Q41"/>
      <c r="R41"/>
      <c r="S41"/>
      <c r="T41"/>
      <c r="U41"/>
      <c r="V41"/>
      <c r="W41"/>
      <c r="X41"/>
      <c r="Y41"/>
      <c r="Z41"/>
      <c r="AA41"/>
      <c r="AB41"/>
      <c r="AC41"/>
      <c r="AD41"/>
      <c r="AE41"/>
      <c r="AF41"/>
      <c r="AG41"/>
      <c r="AH41"/>
      <c r="AI41"/>
      <c r="AJ41"/>
      <c r="AK41"/>
      <c r="AM41" s="39" t="str">
        <v>Trademark / patent costs</v>
      </c>
      <c r="AZ41" s="39" t="str">
        <v>Non-trade Share of partnership loan relationship debits</v>
      </c>
      <c r="BB41" s="39" t="str">
        <v>Trademark / patent costs</v>
      </c>
      <c r="BO41" s="39" t="str">
        <v>Non-trade Share of partnership loan relationship debits</v>
      </c>
    </row>
    <row r="42" spans="2:67" s="39" customFormat="1" x14ac:dyDescent="0.2">
      <c r="C42"/>
      <c r="D42" t="str">
        <f ca="1"/>
        <v>Environmental costs</v>
      </c>
      <c r="E42" t="str">
        <f ca="1"/>
        <v>Printing, postage and stationery costs</v>
      </c>
      <c r="F42"/>
      <c r="G42"/>
      <c r="H42"/>
      <c r="I42"/>
      <c r="J42"/>
      <c r="K42"/>
      <c r="L42" t="str">
        <v>Trademark / patent costs</v>
      </c>
      <c r="M42" t="str">
        <v>Rates assessment, rent reviews and other allowable property costs</v>
      </c>
      <c r="N42"/>
      <c r="O42"/>
      <c r="P42"/>
      <c r="Q42"/>
      <c r="R42"/>
      <c r="S42"/>
      <c r="T42"/>
      <c r="U42"/>
      <c r="V42"/>
      <c r="W42"/>
      <c r="X42"/>
      <c r="Y42"/>
      <c r="Z42"/>
      <c r="AA42"/>
      <c r="AB42"/>
      <c r="AC42"/>
      <c r="AD42"/>
      <c r="AE42"/>
      <c r="AF42"/>
      <c r="AG42"/>
      <c r="AH42"/>
      <c r="AI42"/>
      <c r="AJ42"/>
      <c r="AK42"/>
      <c r="AM42" s="39" t="str">
        <v>Training and recruitment costs</v>
      </c>
      <c r="AZ42" s="39" t="str">
        <v>Trade Amortisation of financing costs</v>
      </c>
      <c r="BB42" s="39" t="str">
        <v>Training and recruitment costs</v>
      </c>
      <c r="BO42" s="39" t="str">
        <v>Trade Amortisation of financing costs</v>
      </c>
    </row>
    <row r="43" spans="2:67" s="39" customFormat="1" x14ac:dyDescent="0.2">
      <c r="B43"/>
      <c r="C43"/>
      <c r="D43" t="str">
        <f ca="1"/>
        <v>Equipment hire and leases</v>
      </c>
      <c r="E43" t="str">
        <f ca="1"/>
        <v>Rent, rates, services costs, security, telecommunications and utilities</v>
      </c>
      <c r="F43"/>
      <c r="G43"/>
      <c r="H43"/>
      <c r="I43"/>
      <c r="J43"/>
      <c r="K43"/>
      <c r="L43" t="str">
        <v>Training and recruitment costs</v>
      </c>
      <c r="M43" t="str">
        <v>Regulatory / compliance advice</v>
      </c>
      <c r="N43"/>
      <c r="O43"/>
      <c r="P43"/>
      <c r="Q43"/>
      <c r="R43"/>
      <c r="S43"/>
      <c r="T43"/>
      <c r="U43"/>
      <c r="V43"/>
      <c r="W43"/>
      <c r="X43"/>
      <c r="Y43"/>
      <c r="Z43"/>
      <c r="AA43"/>
      <c r="AB43"/>
      <c r="AC43"/>
      <c r="AD43"/>
      <c r="AE43"/>
      <c r="AF43"/>
      <c r="AG43"/>
      <c r="AH43"/>
      <c r="AI43"/>
      <c r="AJ43"/>
      <c r="AK43"/>
      <c r="AM43" s="39" t="str">
        <v>Underwriting support</v>
      </c>
      <c r="AZ43" s="39" t="str">
        <v>Trade Bad debts / impairments - connected companies</v>
      </c>
      <c r="BB43" s="39" t="str">
        <v>Underwriting support</v>
      </c>
      <c r="BO43" s="39" t="str">
        <v>Trade Bad debts / impairments - connected companies</v>
      </c>
    </row>
    <row r="44" spans="2:67" s="39" customFormat="1" x14ac:dyDescent="0.2">
      <c r="B44"/>
      <c r="C44"/>
      <c r="D44" t="str">
        <f ca="1"/>
        <v>Freight, haulage, warehousing and storage costs</v>
      </c>
      <c r="E44" t="str">
        <f ca="1"/>
        <v>Repairs, maintenance and computer costs</v>
      </c>
      <c r="F44"/>
      <c r="G44"/>
      <c r="H44"/>
      <c r="I44"/>
      <c r="J44"/>
      <c r="K44"/>
      <c r="L44" t="str">
        <v>Underwriting support</v>
      </c>
      <c r="M44" t="str">
        <v>Subscriptions</v>
      </c>
      <c r="N44"/>
      <c r="O44"/>
      <c r="P44"/>
      <c r="Q44"/>
      <c r="R44"/>
      <c r="S44"/>
      <c r="T44"/>
      <c r="U44"/>
      <c r="V44"/>
      <c r="W44"/>
      <c r="X44"/>
      <c r="Y44"/>
      <c r="Z44"/>
      <c r="AA44"/>
      <c r="AB44"/>
      <c r="AC44"/>
      <c r="AD44"/>
      <c r="AE44"/>
      <c r="AF44"/>
      <c r="AG44"/>
      <c r="AH44"/>
      <c r="AI44"/>
      <c r="AJ44"/>
      <c r="AK44"/>
      <c r="AM44" s="39" t="str">
        <v>Other allowable legal and professional fees</v>
      </c>
      <c r="AZ44" s="39" t="str">
        <v>Trade Bad debts / impairments - other connected parties</v>
      </c>
      <c r="BB44" s="39" t="str">
        <v>Other allowable legal and professional fees</v>
      </c>
      <c r="BO44" s="39" t="str">
        <v>Trade Bad debts / impairments - other connected parties</v>
      </c>
    </row>
    <row r="45" spans="2:67" s="39" customFormat="1" x14ac:dyDescent="0.2">
      <c r="B45"/>
      <c r="C45"/>
      <c r="D45" t="str">
        <f ca="1"/>
        <v>Funds at Lloyd's fees</v>
      </c>
      <c r="E45" t="str">
        <f ca="1"/>
        <v>Research and development</v>
      </c>
      <c r="F45"/>
      <c r="G45"/>
      <c r="H45"/>
      <c r="I45"/>
      <c r="J45"/>
      <c r="K45"/>
      <c r="L45" t="str">
        <v>Other allowable legal and professional fees</v>
      </c>
      <c r="M45" t="str">
        <v>Trade related consultancy</v>
      </c>
      <c r="N45"/>
      <c r="O45"/>
      <c r="P45"/>
      <c r="Q45"/>
      <c r="R45"/>
      <c r="S45"/>
      <c r="T45"/>
      <c r="U45"/>
      <c r="V45"/>
      <c r="W45"/>
      <c r="X45"/>
      <c r="Y45"/>
      <c r="Z45"/>
      <c r="AA45"/>
      <c r="AB45"/>
      <c r="AC45"/>
      <c r="AD45"/>
      <c r="AE45"/>
      <c r="AF45"/>
      <c r="AG45"/>
      <c r="AH45"/>
      <c r="AI45"/>
      <c r="AJ45"/>
      <c r="AK45"/>
      <c r="AM45" s="39" t="str">
        <v>Other disallowable legal and professional fees</v>
      </c>
      <c r="AZ45" s="39" t="str">
        <v xml:space="preserve">Trade Bad debts / impairments - third party - specific </v>
      </c>
      <c r="BB45" s="39" t="str">
        <v>Other disallowable legal and professional fees</v>
      </c>
      <c r="BO45" s="39" t="str">
        <v xml:space="preserve">Trade Bad debts / impairments - third party - specific </v>
      </c>
    </row>
    <row r="46" spans="2:67" s="39" customFormat="1" x14ac:dyDescent="0.2">
      <c r="B46"/>
      <c r="C46"/>
      <c r="D46" t="str">
        <f ca="1"/>
        <v>Health and safety costs</v>
      </c>
      <c r="E46" t="str">
        <f ca="1"/>
        <v>Revaluations of investments</v>
      </c>
      <c r="F46"/>
      <c r="G46"/>
      <c r="H46"/>
      <c r="I46"/>
      <c r="J46"/>
      <c r="K46"/>
      <c r="L46" t="str">
        <v>Other disallowable legal and professional fees</v>
      </c>
      <c r="M46" t="str">
        <v>Trademark / patent costs</v>
      </c>
      <c r="N46"/>
      <c r="O46"/>
      <c r="P46"/>
      <c r="Q46"/>
      <c r="R46"/>
      <c r="S46"/>
      <c r="T46"/>
      <c r="U46"/>
      <c r="V46"/>
      <c r="W46"/>
      <c r="X46"/>
      <c r="Y46"/>
      <c r="Z46"/>
      <c r="AA46"/>
      <c r="AB46"/>
      <c r="AC46"/>
      <c r="AD46"/>
      <c r="AE46"/>
      <c r="AF46"/>
      <c r="AG46"/>
      <c r="AH46"/>
      <c r="AI46"/>
      <c r="AJ46"/>
      <c r="AK46"/>
      <c r="AM46" s="39" t="str">
        <v>Legal and professional TA estimate - [Allowed]</v>
      </c>
      <c r="AZ46" s="39" t="str">
        <v>Trade Bank charges relating to loan relationships</v>
      </c>
      <c r="BB46" s="39" t="str">
        <v>Legal and professional TA estimate - [Allowed]</v>
      </c>
      <c r="BO46" s="39" t="str">
        <v>Trade Bank charges relating to loan relationships</v>
      </c>
    </row>
    <row r="47" spans="2:67" s="39" customFormat="1" x14ac:dyDescent="0.2">
      <c r="B47"/>
      <c r="C47"/>
      <c r="D47" t="str">
        <f ca="1"/>
        <v>Insurance costs</v>
      </c>
      <c r="E47" t="str">
        <f ca="1"/>
        <v>Revaluations of properties</v>
      </c>
      <c r="F47"/>
      <c r="G47"/>
      <c r="H47"/>
      <c r="I47"/>
      <c r="J47"/>
      <c r="K47"/>
      <c r="L47" t="str">
        <v>Legal and professional TA estimate - [Allowed]</v>
      </c>
      <c r="M47" t="str">
        <v>Training and recruitment costs</v>
      </c>
      <c r="N47"/>
      <c r="O47"/>
      <c r="P47"/>
      <c r="Q47"/>
      <c r="R47"/>
      <c r="S47"/>
      <c r="T47"/>
      <c r="U47"/>
      <c r="V47"/>
      <c r="W47"/>
      <c r="X47"/>
      <c r="Y47"/>
      <c r="Z47"/>
      <c r="AA47"/>
      <c r="AB47"/>
      <c r="AC47"/>
      <c r="AD47"/>
      <c r="AE47"/>
      <c r="AF47"/>
      <c r="AG47"/>
      <c r="AH47"/>
      <c r="AI47"/>
      <c r="AJ47"/>
      <c r="AK47"/>
      <c r="AM47" s="39" t="str">
        <v>Legal and professional TA estimate - [Disallowed]</v>
      </c>
      <c r="AZ47" s="39" t="str">
        <v>Trade Bank interest payable</v>
      </c>
      <c r="BB47" s="39" t="str">
        <v>Legal and professional TA estimate - [Disallowed]</v>
      </c>
      <c r="BO47" s="39" t="str">
        <v>Trade Bank interest payable</v>
      </c>
    </row>
    <row r="48" spans="2:67" s="39" customFormat="1" x14ac:dyDescent="0.2">
      <c r="B48"/>
      <c r="C48"/>
      <c r="D48" t="str">
        <f ca="1"/>
        <v>Letter of credit charges</v>
      </c>
      <c r="E48" t="str">
        <f ca="1"/>
        <v>Royalties payable</v>
      </c>
      <c r="F48"/>
      <c r="G48"/>
      <c r="H48"/>
      <c r="I48"/>
      <c r="J48"/>
      <c r="K48"/>
      <c r="L48" t="str">
        <v>Legal and professional TA estimate - [Disallowed]</v>
      </c>
      <c r="M48" t="str">
        <v>Underwriting support</v>
      </c>
      <c r="N48"/>
      <c r="O48"/>
      <c r="P48"/>
      <c r="Q48"/>
      <c r="R48"/>
      <c r="S48"/>
      <c r="T48"/>
      <c r="U48"/>
      <c r="V48"/>
      <c r="W48"/>
      <c r="X48"/>
      <c r="Y48"/>
      <c r="Z48"/>
      <c r="AA48"/>
      <c r="AB48"/>
      <c r="AC48"/>
      <c r="AD48"/>
      <c r="AE48"/>
      <c r="AF48"/>
      <c r="AG48"/>
      <c r="AH48"/>
      <c r="AI48"/>
      <c r="AJ48"/>
      <c r="AK48"/>
      <c r="AZ48" s="39" t="str">
        <v>Trade Bank interest taxed as trading income</v>
      </c>
      <c r="BO48" s="39" t="str">
        <v>Trade Bank interest taxed as trading income</v>
      </c>
    </row>
    <row r="49" spans="2:67" s="39" customFormat="1" x14ac:dyDescent="0.2">
      <c r="B49"/>
      <c r="C49"/>
      <c r="D49" t="str">
        <f ca="1"/>
        <v>Office expenses</v>
      </c>
      <c r="E49" t="str">
        <f ca="1"/>
        <v>Share based payments</v>
      </c>
      <c r="F49"/>
      <c r="G49"/>
      <c r="H49"/>
      <c r="I49"/>
      <c r="J49"/>
      <c r="K49"/>
      <c r="L49"/>
      <c r="M49"/>
      <c r="N49"/>
      <c r="O49"/>
      <c r="P49"/>
      <c r="Q49"/>
      <c r="R49"/>
      <c r="S49"/>
      <c r="T49"/>
      <c r="U49"/>
      <c r="V49"/>
      <c r="W49"/>
      <c r="X49"/>
      <c r="Y49"/>
      <c r="Z49"/>
      <c r="AA49"/>
      <c r="AB49"/>
      <c r="AC49"/>
      <c r="AD49"/>
      <c r="AE49"/>
      <c r="AF49"/>
      <c r="AG49"/>
      <c r="AH49"/>
      <c r="AI49"/>
      <c r="AJ49"/>
      <c r="AK49"/>
      <c r="AZ49" s="39" t="str">
        <v>Trade Capitalised interest</v>
      </c>
      <c r="BO49" s="39" t="str">
        <v>Trade Capitalised interest</v>
      </c>
    </row>
    <row r="50" spans="2:67" s="39" customFormat="1" x14ac:dyDescent="0.2">
      <c r="B50"/>
      <c r="C50"/>
      <c r="D50" t="str">
        <f ca="1"/>
        <v>Printing, postage and stationery costs</v>
      </c>
      <c r="E50" t="str">
        <f ca="1"/>
        <v>Stock movement</v>
      </c>
      <c r="F50"/>
      <c r="G50"/>
      <c r="H50"/>
      <c r="I50"/>
      <c r="J50"/>
      <c r="K50"/>
      <c r="L50"/>
      <c r="M50"/>
      <c r="N50"/>
      <c r="O50"/>
      <c r="P50"/>
      <c r="Q50"/>
      <c r="R50"/>
      <c r="S50"/>
      <c r="T50"/>
      <c r="U50"/>
      <c r="V50"/>
      <c r="W50"/>
      <c r="X50"/>
      <c r="Y50"/>
      <c r="Z50"/>
      <c r="AA50"/>
      <c r="AB50"/>
      <c r="AC50"/>
      <c r="AD50"/>
      <c r="AE50"/>
      <c r="AF50"/>
      <c r="AG50"/>
      <c r="AH50"/>
      <c r="AI50"/>
      <c r="AJ50"/>
      <c r="AK50"/>
      <c r="AZ50" s="39" t="str">
        <v>Trade Debit / credit arising on release of debt</v>
      </c>
      <c r="BO50" s="39" t="str">
        <v>Trade Debit / credit arising on release of debt</v>
      </c>
    </row>
    <row r="51" spans="2:67" s="39" customFormat="1" x14ac:dyDescent="0.2">
      <c r="B51"/>
      <c r="C51"/>
      <c r="D51" t="str">
        <f ca="1"/>
        <v>Rent, rates, services costs, security, telecommunications and utilities</v>
      </c>
      <c r="E51" t="str">
        <f ca="1"/>
        <v>Subcontractor costs</v>
      </c>
      <c r="F51"/>
      <c r="G51"/>
      <c r="H51"/>
      <c r="I51"/>
      <c r="J51"/>
      <c r="K51"/>
      <c r="L51"/>
      <c r="M51"/>
      <c r="N51"/>
      <c r="O51"/>
      <c r="P51"/>
      <c r="Q51"/>
      <c r="R51"/>
      <c r="S51"/>
      <c r="T51"/>
      <c r="U51"/>
      <c r="V51"/>
      <c r="W51"/>
      <c r="X51"/>
      <c r="Y51"/>
      <c r="Z51"/>
      <c r="AA51"/>
      <c r="AB51"/>
      <c r="AC51"/>
      <c r="AD51"/>
      <c r="AE51"/>
      <c r="AF51"/>
      <c r="AG51"/>
      <c r="AH51"/>
      <c r="AI51"/>
      <c r="AJ51"/>
      <c r="AK51"/>
      <c r="AZ51" s="39" t="str">
        <v>Trade Fair value movements - connected company debt</v>
      </c>
      <c r="BO51" s="39" t="str">
        <v>Trade Fair value movements - connected company debt</v>
      </c>
    </row>
    <row r="52" spans="2:67" s="39" customFormat="1" x14ac:dyDescent="0.2">
      <c r="B52"/>
      <c r="C52"/>
      <c r="D52" t="str">
        <f ca="1"/>
        <v>Subcontractor costs</v>
      </c>
      <c r="E52" t="str">
        <f ca="1"/>
        <v>Subscriptions</v>
      </c>
      <c r="F52"/>
      <c r="G52"/>
      <c r="H52"/>
      <c r="I52"/>
      <c r="J52"/>
      <c r="K52"/>
      <c r="L52"/>
      <c r="M52"/>
      <c r="N52"/>
      <c r="O52"/>
      <c r="P52"/>
      <c r="Q52"/>
      <c r="R52"/>
      <c r="S52"/>
      <c r="T52"/>
      <c r="U52"/>
      <c r="V52"/>
      <c r="W52"/>
      <c r="X52"/>
      <c r="Y52"/>
      <c r="Z52"/>
      <c r="AA52"/>
      <c r="AB52"/>
      <c r="AC52"/>
      <c r="AD52"/>
      <c r="AE52"/>
      <c r="AF52"/>
      <c r="AG52"/>
      <c r="AH52"/>
      <c r="AI52"/>
      <c r="AJ52"/>
      <c r="AK52"/>
      <c r="AZ52" s="39" t="str">
        <v xml:space="preserve">Trade Fair value movements - profit participating loans </v>
      </c>
      <c r="BO52" s="39" t="str">
        <v xml:space="preserve">Trade Fair value movements - profit participating loans </v>
      </c>
    </row>
    <row r="53" spans="2:67" s="39" customFormat="1" x14ac:dyDescent="0.2">
      <c r="B53"/>
      <c r="C53"/>
      <c r="D53" t="str">
        <f ca="1"/>
        <v>Subscriptions</v>
      </c>
      <c r="E53" t="str">
        <f ca="1"/>
        <v>Sundry</v>
      </c>
      <c r="F53"/>
      <c r="G53"/>
      <c r="H53"/>
      <c r="I53"/>
      <c r="J53"/>
      <c r="K53"/>
      <c r="L53"/>
      <c r="M53"/>
      <c r="N53"/>
      <c r="O53"/>
      <c r="P53"/>
      <c r="Q53"/>
      <c r="R53"/>
      <c r="S53"/>
      <c r="T53"/>
      <c r="U53"/>
      <c r="V53"/>
      <c r="W53"/>
      <c r="X53"/>
      <c r="Y53"/>
      <c r="Z53"/>
      <c r="AA53"/>
      <c r="AB53"/>
      <c r="AC53"/>
      <c r="AD53"/>
      <c r="AE53"/>
      <c r="AF53"/>
      <c r="AG53"/>
      <c r="AH53"/>
      <c r="AI53"/>
      <c r="AJ53"/>
      <c r="AK53"/>
      <c r="AZ53" s="39" t="str">
        <v xml:space="preserve">Trade Fair value movements - third party debt </v>
      </c>
      <c r="BO53" s="39" t="str">
        <v xml:space="preserve">Trade Fair value movements - third party debt </v>
      </c>
    </row>
    <row r="54" spans="2:67" s="39" customFormat="1" x14ac:dyDescent="0.2">
      <c r="B54"/>
      <c r="C54"/>
      <c r="D54" t="str">
        <f ca="1"/>
        <v>Stock movement</v>
      </c>
      <c r="E54" t="str">
        <f ca="1"/>
        <v>Training and recruitment costs</v>
      </c>
      <c r="F54"/>
      <c r="G54"/>
      <c r="H54"/>
      <c r="I54"/>
      <c r="J54"/>
      <c r="K54"/>
      <c r="L54"/>
      <c r="M54"/>
      <c r="N54"/>
      <c r="O54"/>
      <c r="P54"/>
      <c r="Q54"/>
      <c r="R54"/>
      <c r="S54"/>
      <c r="T54"/>
      <c r="U54"/>
      <c r="V54"/>
      <c r="W54"/>
      <c r="X54"/>
      <c r="Y54"/>
      <c r="Z54"/>
      <c r="AA54"/>
      <c r="AB54"/>
      <c r="AC54"/>
      <c r="AD54"/>
      <c r="AE54"/>
      <c r="AF54"/>
      <c r="AG54"/>
      <c r="AH54"/>
      <c r="AI54"/>
      <c r="AJ54"/>
      <c r="AK54"/>
      <c r="AZ54" s="39" t="str">
        <v>Trade Fair value movements on bond funds</v>
      </c>
      <c r="BO54" s="39" t="str">
        <v>Trade Fair value movements on bond funds</v>
      </c>
    </row>
    <row r="55" spans="2:67" s="39" customFormat="1" x14ac:dyDescent="0.2">
      <c r="B55"/>
      <c r="C55"/>
      <c r="D55" t="str">
        <f ca="1"/>
        <v>Training and recruitment costs</v>
      </c>
      <c r="E55" t="str">
        <f ca="1"/>
        <v>Travel and subsistence costs</v>
      </c>
      <c r="F55"/>
      <c r="G55"/>
      <c r="H55"/>
      <c r="I55"/>
      <c r="J55"/>
      <c r="K55"/>
      <c r="L55"/>
      <c r="M55"/>
      <c r="N55"/>
      <c r="O55"/>
      <c r="P55"/>
      <c r="Q55"/>
      <c r="R55"/>
      <c r="S55"/>
      <c r="T55"/>
      <c r="U55"/>
      <c r="V55"/>
      <c r="W55"/>
      <c r="X55"/>
      <c r="Y55"/>
      <c r="Z55"/>
      <c r="AA55"/>
      <c r="AB55"/>
      <c r="AC55"/>
      <c r="AD55"/>
      <c r="AE55"/>
      <c r="AF55"/>
      <c r="AG55"/>
      <c r="AH55"/>
      <c r="AI55"/>
      <c r="AJ55"/>
      <c r="AK55"/>
      <c r="AZ55" s="39" t="str">
        <v>Trade Fair value movements on derivatives</v>
      </c>
      <c r="BO55" s="39" t="str">
        <v>Trade Fair value movements on derivatives</v>
      </c>
    </row>
    <row r="56" spans="2:67" x14ac:dyDescent="0.2">
      <c r="D56" t="str">
        <f ca="1"/>
        <v>Travel and subsistence costs</v>
      </c>
      <c r="E56" t="str">
        <f ca="1"/>
        <v>Wages, salaries and other staff costs</v>
      </c>
      <c r="AZ56" s="39" t="str">
        <v>Trade Fair value movements on Index linked gilts</v>
      </c>
      <c r="BO56" s="39" t="str">
        <v>Trade Fair value movements on Index linked gilts</v>
      </c>
    </row>
    <row r="57" spans="2:67" x14ac:dyDescent="0.2">
      <c r="D57" t="str">
        <f ca="1"/>
        <v>Wages, salaries and other staff costs</v>
      </c>
      <c r="E57" t="str">
        <f ca="1"/>
        <v>Wages, salaries and other staff costs - unpaid remuneration</v>
      </c>
      <c r="AZ57" s="39" t="str">
        <v>Trade Foreign exchange differences - non-taxable / non-deductible</v>
      </c>
      <c r="BO57" s="39" t="str">
        <v>Trade Foreign exchange differences - non-taxable / non-deductible</v>
      </c>
    </row>
    <row r="58" spans="2:67" x14ac:dyDescent="0.2">
      <c r="D58" t="str">
        <f ca="1"/>
        <v>Wages, salaries and other staff costs - unpaid remuneration</v>
      </c>
      <c r="E58" t="e">
        <f ca="1"/>
        <v>#NAME?</v>
      </c>
      <c r="AZ58" s="39" t="str">
        <v>Trade Foreign exchange differences - trading</v>
      </c>
      <c r="BO58" s="39" t="str">
        <v>Trade Foreign exchange differences - trading</v>
      </c>
    </row>
    <row r="59" spans="2:67" x14ac:dyDescent="0.2">
      <c r="AZ59" s="39" t="str">
        <v>Trade Income from gilts and bonds</v>
      </c>
      <c r="BO59" s="39" t="str">
        <v>Trade Income from gilts and bonds</v>
      </c>
    </row>
    <row r="60" spans="2:67" x14ac:dyDescent="0.2">
      <c r="AZ60" s="39" t="str">
        <v>Trade Intercompany interest payable</v>
      </c>
      <c r="BO60" s="39" t="str">
        <v>Trade Intercompany interest payable</v>
      </c>
    </row>
    <row r="61" spans="2:67" x14ac:dyDescent="0.2">
      <c r="AZ61" s="39" t="str">
        <v>Trade Intercompany interest taxed as trading income</v>
      </c>
      <c r="BO61" s="39" t="str">
        <v>Trade Intercompany interest taxed as trading income</v>
      </c>
    </row>
    <row r="62" spans="2:67" x14ac:dyDescent="0.2">
      <c r="AZ62" s="39" t="str">
        <v>Trade Interest payable in respect of VAT</v>
      </c>
      <c r="BO62" s="39" t="str">
        <v>Trade Interest payable in respect of VAT</v>
      </c>
    </row>
    <row r="63" spans="2:67" x14ac:dyDescent="0.2">
      <c r="AZ63" s="39" t="str">
        <v>Trade Interest receivable / payable in respect of PAYE</v>
      </c>
      <c r="BO63" s="39" t="str">
        <v>Trade Interest receivable / payable in respect of PAYE</v>
      </c>
    </row>
    <row r="64" spans="2:67" x14ac:dyDescent="0.2">
      <c r="AZ64" s="39" t="str">
        <v>Trade Interest receivable / payable under interest rate or cross currency swap</v>
      </c>
      <c r="BO64" s="39" t="str">
        <v>Trade Interest receivable / payable under interest rate or cross currency swap</v>
      </c>
    </row>
    <row r="65" spans="52:67" x14ac:dyDescent="0.2">
      <c r="AZ65" s="39" t="str">
        <v>Trade Interest receivable in respect of VAT for periods beginning after 31 December 2022</v>
      </c>
      <c r="BO65" s="39" t="str">
        <v>Trade Interest receivable in respect of VAT for periods beginning after 31 December 2022</v>
      </c>
    </row>
    <row r="66" spans="52:67" x14ac:dyDescent="0.2">
      <c r="AZ66" s="39" t="str">
        <v>Trade Interest receivable in respect of VAT for periods beginning before 1 January 2023</v>
      </c>
      <c r="BO66" s="39" t="str">
        <v>Trade Interest receivable in respect of VAT for periods beginning before 1 January 2023</v>
      </c>
    </row>
    <row r="67" spans="52:67" x14ac:dyDescent="0.2">
      <c r="AZ67" s="39" t="str">
        <v>Trade Legal and professional - expenses incurred on derivative contracts</v>
      </c>
      <c r="BO67" s="39" t="str">
        <v>Trade Legal and professional - expenses incurred on derivative contracts</v>
      </c>
    </row>
    <row r="68" spans="52:67" x14ac:dyDescent="0.2">
      <c r="AZ68" s="39" t="str">
        <v>Trade Legal and professional - expenses incurred on loan relationships</v>
      </c>
      <c r="BO68" s="39" t="str">
        <v>Trade Legal and professional - expenses incurred on loan relationships</v>
      </c>
    </row>
    <row r="69" spans="52:67" x14ac:dyDescent="0.2">
      <c r="AZ69" s="39" t="str">
        <v>Trade Other bank charges</v>
      </c>
      <c r="BO69" s="39" t="str">
        <v>Trade Other bank charges</v>
      </c>
    </row>
    <row r="70" spans="52:67" x14ac:dyDescent="0.2">
      <c r="AZ70" s="39" t="str">
        <v xml:space="preserve">Trade Other interest </v>
      </c>
      <c r="BO70" s="39" t="str">
        <v xml:space="preserve">Trade Other interest </v>
      </c>
    </row>
    <row r="71" spans="52:67" x14ac:dyDescent="0.2">
      <c r="AZ71" s="39" t="str">
        <v>Trade Other loan relationship amounts</v>
      </c>
      <c r="BO71" s="39" t="str">
        <v>Trade Other loan relationship amounts</v>
      </c>
    </row>
    <row r="72" spans="52:67" x14ac:dyDescent="0.2">
      <c r="AZ72" s="39" t="str">
        <v>Trade Other non-loan relationship amounts</v>
      </c>
      <c r="BO72" s="39" t="str">
        <v>Trade Other non-loan relationship amounts</v>
      </c>
    </row>
    <row r="73" spans="52:67" x14ac:dyDescent="0.2">
      <c r="AZ73" s="39" t="str">
        <v>Trade Share of partnership loan relationship credits taxed as trading income</v>
      </c>
      <c r="BO73" s="39" t="str">
        <v>Trade Share of partnership loan relationship credits taxed as trading income</v>
      </c>
    </row>
    <row r="74" spans="52:67" x14ac:dyDescent="0.2">
      <c r="AZ74" s="39" t="str">
        <v>Trade Share of partnership loan relationship debits</v>
      </c>
      <c r="BO74" s="39" t="str">
        <v>Trade Share of partnership loan relationship debits</v>
      </c>
    </row>
  </sheetData>
  <sheetProtection sort="0" autoFilter="0" pivotTables="0"/>
  <sortState xmlns:xlrd2="http://schemas.microsoft.com/office/spreadsheetml/2017/richdata2" columnSort="1" ref="BV4:BX5">
    <sortCondition ref="BV4:BX4"/>
  </sortState>
  <hyperlinks>
    <hyperlink ref="A2" location="Index!A1" display="Index" xr:uid="{00000000-0004-0000-4600-000000000000}"/>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FC426-5E39-437F-A08E-92752F7F97BB}">
  <sheetPr>
    <pageSetUpPr autoPageBreaks="0"/>
  </sheetPr>
  <dimension ref="A1:AS123"/>
  <sheetViews>
    <sheetView workbookViewId="0">
      <pane xSplit="2" ySplit="4" topLeftCell="C5" activePane="bottomRight" state="frozen"/>
      <selection pane="topRight" activeCell="C1" sqref="C1"/>
      <selection pane="bottomLeft" activeCell="A5" sqref="A5"/>
      <selection pane="bottomRight"/>
    </sheetView>
  </sheetViews>
  <sheetFormatPr defaultRowHeight="14.25" x14ac:dyDescent="0.2"/>
  <cols>
    <col min="1" max="1" width="7.125" customWidth="1"/>
    <col min="2" max="2" width="42.625" customWidth="1"/>
    <col min="3" max="20" width="15.125" customWidth="1"/>
    <col min="21" max="21" width="11.125" customWidth="1"/>
    <col min="23" max="23" width="10.625" customWidth="1"/>
    <col min="25" max="45" width="17.5" customWidth="1"/>
  </cols>
  <sheetData>
    <row r="1" spans="1:45" ht="23.25" x14ac:dyDescent="0.35">
      <c r="A1" s="7" t="str">
        <f>+Lists!$L$4</f>
        <v>Entity_0001 - Period end: 30/11/2024</v>
      </c>
    </row>
    <row r="2" spans="1:45" x14ac:dyDescent="0.2">
      <c r="A2" s="2" t="s">
        <v>459</v>
      </c>
    </row>
    <row r="3" spans="1:45" ht="15.75" x14ac:dyDescent="0.25">
      <c r="B3" s="6" t="s">
        <v>1883</v>
      </c>
      <c r="Y3" t="s">
        <v>1913</v>
      </c>
    </row>
    <row r="4" spans="1:45" ht="90.75" thickBot="1" x14ac:dyDescent="0.3">
      <c r="A4" s="11" t="s">
        <v>117</v>
      </c>
      <c r="B4" s="8" t="s">
        <v>785</v>
      </c>
      <c r="C4" s="8" t="s">
        <v>1259</v>
      </c>
      <c r="D4" s="8" t="s">
        <v>1260</v>
      </c>
      <c r="E4" s="8" t="s">
        <v>1262</v>
      </c>
      <c r="F4" s="8" t="s">
        <v>1263</v>
      </c>
      <c r="G4" s="8" t="s">
        <v>1264</v>
      </c>
      <c r="H4" s="8" t="s">
        <v>1133</v>
      </c>
      <c r="I4" s="8" t="s">
        <v>1265</v>
      </c>
      <c r="J4" s="8" t="s">
        <v>1267</v>
      </c>
      <c r="K4" s="8" t="s">
        <v>1260</v>
      </c>
      <c r="L4" s="8" t="s">
        <v>1264</v>
      </c>
      <c r="M4" s="8" t="s">
        <v>1270</v>
      </c>
      <c r="N4" s="8" t="s">
        <v>1271</v>
      </c>
      <c r="O4" s="8" t="s">
        <v>1273</v>
      </c>
      <c r="P4" s="8" t="s">
        <v>1274</v>
      </c>
      <c r="Q4" s="8" t="s">
        <v>1275</v>
      </c>
      <c r="R4" s="8" t="s">
        <v>1276</v>
      </c>
      <c r="S4" s="8" t="s">
        <v>2483</v>
      </c>
      <c r="T4" s="8" t="s">
        <v>1293</v>
      </c>
      <c r="U4" s="8" t="s">
        <v>1197</v>
      </c>
      <c r="W4" s="8" t="s">
        <v>7</v>
      </c>
      <c r="Y4" s="5" t="str">
        <f>'Capitalised leased assets'!B$3</f>
        <v>Description</v>
      </c>
      <c r="Z4" s="5" t="str">
        <f>'Capitalised leased assets'!D$3</f>
        <v>Cost / valuation b/f</v>
      </c>
      <c r="AA4" s="5" t="str">
        <f>'Capitalised leased assets'!E$3</f>
        <v>Adjustment</v>
      </c>
      <c r="AB4" s="5" t="str">
        <f>'Capitalised leased assets'!G$3</f>
        <v>Additions / New leases</v>
      </c>
      <c r="AC4" s="5" t="str">
        <f>'Capitalised leased assets'!H$3</f>
        <v>Remeasurements reassessments and modifications of existing leases</v>
      </c>
      <c r="AD4" s="5" t="str">
        <f>'Capitalised leased assets'!I$3</f>
        <v>Transfers in (+) / out (-)</v>
      </c>
      <c r="AE4" s="5" t="str">
        <f>'Capitalised leased assets'!J$3</f>
        <v>Disposals (-)</v>
      </c>
      <c r="AF4" s="5" t="str">
        <f>'Capitalised leased assets'!K$3</f>
        <v>Other (fair value adj, FX movements, derecognition etc)</v>
      </c>
      <c r="AG4" s="5" t="str">
        <f>'Capitalised leased assets'!M$3</f>
        <v>Depreciation b/f</v>
      </c>
      <c r="AH4" s="5" t="str">
        <f>'Capitalised leased assets'!N$3</f>
        <v>Adjustment</v>
      </c>
      <c r="AI4" s="5" t="str">
        <f>'Capitalised leased assets'!P$3</f>
        <v>Transfers in (+) / out (-)</v>
      </c>
      <c r="AJ4" s="5" t="str">
        <f>'Capitalised leased assets'!R$3</f>
        <v>Depreciation charge - allowable</v>
      </c>
      <c r="AK4" s="5" t="str">
        <f>'Capitalised leased assets'!S$3</f>
        <v>Depreciation charge - not allowable</v>
      </c>
      <c r="AL4" s="5" t="str">
        <f>'Capitalised leased assets'!U$3</f>
        <v>Impairment charge - allowable</v>
      </c>
      <c r="AM4" s="5" t="str">
        <f>'Capitalised leased assets'!V$3</f>
        <v>Impairment charge - not allowable</v>
      </c>
      <c r="AN4" s="5" t="str">
        <f>'Capitalised leased assets'!W$3</f>
        <v>Eliminated on  disposal (-)</v>
      </c>
      <c r="AO4" s="5" t="str">
        <f>'Capitalised leased assets'!X$3</f>
        <v>Other (fair value adj, FX movements etc)</v>
      </c>
      <c r="AP4" s="5" t="str">
        <f>'Capitalised leased assets'!AN$3</f>
        <v xml:space="preserve">Total balance sheet movements </v>
      </c>
      <c r="AQ4" s="5" t="str">
        <f>'Capitalised leased assets'!AO$3</f>
        <v>Balance sheet movements - not allowable</v>
      </c>
      <c r="AR4" s="5" t="str">
        <f>'Capitalised leased assets'!AP$3</f>
        <v>Taxable profit (-) / allowable loss (+) on disposal</v>
      </c>
      <c r="AS4" s="5" t="str">
        <f>'Capitalised leased assets'!AQ$3</f>
        <v>Business</v>
      </c>
    </row>
    <row r="5" spans="1:45" x14ac:dyDescent="0.2">
      <c r="A5" t="s">
        <v>1916</v>
      </c>
      <c r="B5" s="179">
        <v>1</v>
      </c>
      <c r="C5" s="179">
        <v>2</v>
      </c>
      <c r="D5" s="179">
        <v>3</v>
      </c>
      <c r="E5" s="179">
        <v>4</v>
      </c>
      <c r="F5" s="179">
        <v>5</v>
      </c>
      <c r="G5" s="179">
        <v>6</v>
      </c>
      <c r="H5" s="179">
        <v>7</v>
      </c>
      <c r="I5" s="179">
        <v>8</v>
      </c>
      <c r="J5" s="179">
        <v>9</v>
      </c>
      <c r="K5" s="179">
        <v>10</v>
      </c>
      <c r="L5" s="179">
        <v>11</v>
      </c>
      <c r="M5" s="179">
        <v>12</v>
      </c>
      <c r="N5" s="179">
        <v>13</v>
      </c>
      <c r="O5" s="179">
        <v>14</v>
      </c>
      <c r="P5" s="179">
        <v>15</v>
      </c>
      <c r="Q5" s="179">
        <v>16</v>
      </c>
      <c r="R5" s="179">
        <v>17</v>
      </c>
      <c r="S5" s="179">
        <v>18</v>
      </c>
      <c r="T5" s="179">
        <v>19</v>
      </c>
      <c r="U5" s="179">
        <v>21</v>
      </c>
      <c r="V5" s="179"/>
      <c r="W5" t="s">
        <v>1917</v>
      </c>
      <c r="Y5" s="21" t="s">
        <v>792</v>
      </c>
      <c r="Z5" s="21" t="s">
        <v>792</v>
      </c>
      <c r="AA5" s="21" t="s">
        <v>792</v>
      </c>
      <c r="AB5" s="21" t="s">
        <v>792</v>
      </c>
      <c r="AC5" s="21" t="s">
        <v>792</v>
      </c>
      <c r="AD5" s="21" t="s">
        <v>792</v>
      </c>
      <c r="AE5" s="21" t="s">
        <v>792</v>
      </c>
      <c r="AF5" s="21" t="s">
        <v>792</v>
      </c>
      <c r="AG5" s="21" t="s">
        <v>792</v>
      </c>
      <c r="AH5" s="21" t="s">
        <v>792</v>
      </c>
      <c r="AI5" s="21" t="s">
        <v>792</v>
      </c>
      <c r="AJ5" s="21" t="s">
        <v>792</v>
      </c>
      <c r="AK5" s="21" t="s">
        <v>792</v>
      </c>
      <c r="AL5" s="21" t="s">
        <v>792</v>
      </c>
      <c r="AM5" s="21" t="s">
        <v>792</v>
      </c>
      <c r="AN5" s="21" t="s">
        <v>792</v>
      </c>
      <c r="AO5" s="21" t="s">
        <v>792</v>
      </c>
      <c r="AP5" s="21" t="s">
        <v>792</v>
      </c>
      <c r="AQ5" s="21" t="s">
        <v>792</v>
      </c>
      <c r="AR5" s="21" t="s">
        <v>792</v>
      </c>
      <c r="AS5" s="21" t="s">
        <v>792</v>
      </c>
    </row>
    <row r="6" spans="1:45" x14ac:dyDescent="0.2">
      <c r="B6" s="180" t="s">
        <v>785</v>
      </c>
      <c r="C6" s="180" t="s">
        <v>1918</v>
      </c>
      <c r="D6" s="180" t="s">
        <v>1260</v>
      </c>
      <c r="E6" s="180" t="s">
        <v>1129</v>
      </c>
      <c r="F6" s="180" t="s">
        <v>1352</v>
      </c>
      <c r="G6" s="180" t="s">
        <v>2484</v>
      </c>
      <c r="H6" s="180" t="s">
        <v>1919</v>
      </c>
      <c r="I6" s="180" t="s">
        <v>2485</v>
      </c>
      <c r="J6" s="180" t="s">
        <v>1920</v>
      </c>
      <c r="K6" s="180" t="s">
        <v>2486</v>
      </c>
      <c r="L6" s="180" t="s">
        <v>1921</v>
      </c>
      <c r="M6" s="180" t="s">
        <v>1922</v>
      </c>
      <c r="N6" s="180" t="s">
        <v>2487</v>
      </c>
      <c r="O6" s="180" t="s">
        <v>2488</v>
      </c>
      <c r="P6" s="180" t="s">
        <v>2489</v>
      </c>
      <c r="Q6" s="180" t="s">
        <v>1914</v>
      </c>
      <c r="R6" s="180" t="s">
        <v>2490</v>
      </c>
      <c r="S6" s="180" t="s">
        <v>1915</v>
      </c>
      <c r="T6" s="180" t="s">
        <v>2491</v>
      </c>
      <c r="U6" s="180" t="s">
        <v>1197</v>
      </c>
      <c r="V6" s="179"/>
      <c r="W6" s="179" t="s">
        <v>1923</v>
      </c>
      <c r="X6" s="179"/>
      <c r="Y6" s="179">
        <v>1</v>
      </c>
      <c r="Z6" s="179">
        <v>3</v>
      </c>
      <c r="AA6" s="179">
        <v>4</v>
      </c>
      <c r="AB6" s="179">
        <v>6</v>
      </c>
      <c r="AC6" s="179">
        <v>7</v>
      </c>
      <c r="AD6" s="179">
        <v>8</v>
      </c>
      <c r="AE6" s="179">
        <v>9</v>
      </c>
      <c r="AF6" s="179">
        <v>10</v>
      </c>
      <c r="AG6" s="179">
        <v>12</v>
      </c>
      <c r="AH6" s="179">
        <v>13</v>
      </c>
      <c r="AI6" s="179">
        <v>15</v>
      </c>
      <c r="AJ6" s="179">
        <v>17</v>
      </c>
      <c r="AK6" s="179">
        <v>18</v>
      </c>
      <c r="AL6" s="179">
        <v>20</v>
      </c>
      <c r="AM6" s="179">
        <v>21</v>
      </c>
      <c r="AN6" s="179">
        <v>22</v>
      </c>
      <c r="AO6" s="179">
        <v>23</v>
      </c>
      <c r="AP6" s="179">
        <v>39</v>
      </c>
      <c r="AQ6" s="179">
        <v>40</v>
      </c>
      <c r="AR6" s="179">
        <v>41</v>
      </c>
      <c r="AS6" s="179">
        <v>42</v>
      </c>
    </row>
    <row r="7" spans="1:45" x14ac:dyDescent="0.2">
      <c r="B7" s="181" t="str" cm="1">
        <f t="array" ref="B7:U7">_xlfn.CHOOSECOLS(_xlfn.ANCHORARRAY(Y7),$B$5:$U$5)</f>
        <v/>
      </c>
      <c r="C7" s="179" t="str">
        <v/>
      </c>
      <c r="D7" s="179" t="str">
        <v/>
      </c>
      <c r="E7" s="179" t="str">
        <v/>
      </c>
      <c r="F7" s="179" t="str">
        <v/>
      </c>
      <c r="G7" s="179" t="str">
        <v/>
      </c>
      <c r="H7" s="179" t="str">
        <v/>
      </c>
      <c r="I7" s="179" t="str">
        <v/>
      </c>
      <c r="J7" s="179" t="str">
        <v/>
      </c>
      <c r="K7" s="179" t="str">
        <v/>
      </c>
      <c r="L7" s="179" t="str">
        <v/>
      </c>
      <c r="M7" s="179" t="str">
        <v/>
      </c>
      <c r="N7" s="179" t="str">
        <v/>
      </c>
      <c r="O7" s="179" t="str">
        <v/>
      </c>
      <c r="P7" s="179" t="str">
        <v/>
      </c>
      <c r="Q7" s="179" t="str">
        <v/>
      </c>
      <c r="R7" s="179" t="str">
        <v/>
      </c>
      <c r="S7" s="179" t="str">
        <v/>
      </c>
      <c r="T7" s="179" t="str">
        <v/>
      </c>
      <c r="U7" s="179" t="str">
        <v/>
      </c>
      <c r="V7" s="179"/>
      <c r="W7" s="179"/>
      <c r="X7" s="179"/>
      <c r="Y7" s="181" t="str" cm="1">
        <f t="array" ref="Y7:AS7">IF('PwC Export control'!$E$16,_xlfn.LET(_xlpm.Capitalised_leased_assets,'Capitalised leased assets'!$B$6:$AQ$15,_xlfn._xlws.FILTER(_xlfn.CHOOSECOLS(_xlpm.Capitalised_leased_assets,$Y$6:$AS$6),LEN(INDEX(_xlpm.Capitalised_leased_assets,,1))&gt;0,$Y$5:$AS$5)),$Y$5:$AS$5)</f>
        <v/>
      </c>
      <c r="Z7" s="179" t="str">
        <v/>
      </c>
      <c r="AA7" s="179" t="str">
        <v/>
      </c>
      <c r="AB7" s="179" t="str">
        <v/>
      </c>
      <c r="AC7" s="179" t="str">
        <v/>
      </c>
      <c r="AD7" s="179" t="str">
        <v/>
      </c>
      <c r="AE7" s="179" t="str">
        <v/>
      </c>
      <c r="AF7" s="179" t="str">
        <v/>
      </c>
      <c r="AG7" s="179" t="str">
        <v/>
      </c>
      <c r="AH7" s="179" t="str">
        <v/>
      </c>
      <c r="AI7" s="179" t="str">
        <v/>
      </c>
      <c r="AJ7" s="179" t="str">
        <v/>
      </c>
      <c r="AK7" s="179" t="str">
        <v/>
      </c>
      <c r="AL7" s="179" t="str">
        <v/>
      </c>
      <c r="AM7" s="179" t="str">
        <v/>
      </c>
      <c r="AN7" s="179" t="str">
        <v/>
      </c>
      <c r="AO7" s="179" t="str">
        <v/>
      </c>
      <c r="AP7" s="179" t="str">
        <v/>
      </c>
      <c r="AQ7" s="179" t="str">
        <v/>
      </c>
      <c r="AR7" s="179" t="str">
        <v/>
      </c>
      <c r="AS7" s="179" t="str">
        <v/>
      </c>
    </row>
    <row r="8" spans="1:45" x14ac:dyDescent="0.2">
      <c r="B8" s="179"/>
      <c r="C8" s="179"/>
      <c r="D8" s="179"/>
      <c r="E8" s="179"/>
      <c r="F8" s="179"/>
      <c r="G8" s="179"/>
      <c r="H8" s="179"/>
      <c r="I8" s="179"/>
      <c r="J8" s="179"/>
      <c r="K8" s="179"/>
      <c r="L8" s="179"/>
      <c r="M8" s="179"/>
      <c r="N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row>
    <row r="9" spans="1:45" x14ac:dyDescent="0.2">
      <c r="B9" s="179"/>
      <c r="C9" s="179"/>
      <c r="D9" s="179"/>
      <c r="E9" s="179"/>
      <c r="F9" s="179"/>
      <c r="G9" s="179"/>
      <c r="H9" s="179"/>
      <c r="I9" s="179"/>
      <c r="J9" s="179"/>
      <c r="K9" s="179"/>
      <c r="L9" s="179"/>
      <c r="M9" s="179"/>
      <c r="N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row>
    <row r="10" spans="1:45" x14ac:dyDescent="0.2">
      <c r="B10" s="179"/>
      <c r="C10" s="179"/>
      <c r="D10" s="179"/>
      <c r="E10" s="179"/>
      <c r="F10" s="179"/>
      <c r="G10" s="179"/>
      <c r="H10" s="179"/>
      <c r="I10" s="179"/>
      <c r="J10" s="179"/>
      <c r="K10" s="179"/>
      <c r="L10" s="179"/>
      <c r="M10" s="179"/>
      <c r="N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row>
    <row r="11" spans="1:45" x14ac:dyDescent="0.2">
      <c r="B11" s="179"/>
      <c r="C11" s="179"/>
      <c r="D11" s="179"/>
      <c r="E11" s="179"/>
      <c r="F11" s="179"/>
      <c r="G11" s="179"/>
      <c r="H11" s="179"/>
      <c r="I11" s="179"/>
      <c r="J11" s="179"/>
      <c r="K11" s="179"/>
      <c r="L11" s="179"/>
      <c r="M11" s="179"/>
      <c r="N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row>
    <row r="12" spans="1:45" x14ac:dyDescent="0.2">
      <c r="B12" s="179"/>
      <c r="C12" s="179"/>
      <c r="D12" s="179"/>
      <c r="E12" s="179"/>
      <c r="F12" s="179"/>
      <c r="G12" s="179"/>
      <c r="H12" s="179"/>
      <c r="I12" s="179"/>
      <c r="J12" s="179"/>
      <c r="K12" s="179"/>
      <c r="L12" s="179"/>
      <c r="M12" s="179"/>
      <c r="N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row>
    <row r="13" spans="1:45" x14ac:dyDescent="0.2">
      <c r="B13" s="179"/>
      <c r="C13" s="179"/>
      <c r="D13" s="179"/>
      <c r="E13" s="179"/>
      <c r="F13" s="179"/>
      <c r="G13" s="179"/>
      <c r="H13" s="179"/>
      <c r="I13" s="179"/>
      <c r="J13" s="179"/>
      <c r="K13" s="179"/>
      <c r="L13" s="179"/>
      <c r="M13" s="179"/>
      <c r="N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row>
    <row r="14" spans="1:45" x14ac:dyDescent="0.2">
      <c r="B14" s="179"/>
      <c r="C14" s="179"/>
      <c r="D14" s="179"/>
      <c r="E14" s="179"/>
      <c r="F14" s="179"/>
      <c r="G14" s="179"/>
      <c r="H14" s="179"/>
      <c r="I14" s="179"/>
      <c r="J14" s="179"/>
      <c r="K14" s="179"/>
      <c r="L14" s="179"/>
      <c r="M14" s="179"/>
      <c r="N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row>
    <row r="15" spans="1:45" x14ac:dyDescent="0.2">
      <c r="B15" s="179"/>
      <c r="C15" s="179"/>
      <c r="D15" s="179"/>
      <c r="E15" s="179"/>
      <c r="F15" s="179"/>
      <c r="G15" s="179"/>
      <c r="H15" s="179"/>
      <c r="I15" s="179"/>
      <c r="J15" s="179"/>
      <c r="K15" s="179"/>
      <c r="L15" s="179"/>
      <c r="M15" s="179"/>
      <c r="N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row>
    <row r="16" spans="1:45" x14ac:dyDescent="0.2">
      <c r="B16" s="179"/>
      <c r="C16" s="179"/>
      <c r="D16" s="179"/>
      <c r="E16" s="179"/>
      <c r="F16" s="179"/>
      <c r="G16" s="179"/>
      <c r="H16" s="179"/>
      <c r="I16" s="179"/>
      <c r="J16" s="179"/>
      <c r="K16" s="179"/>
      <c r="L16" s="179"/>
      <c r="M16" s="179"/>
      <c r="N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row>
    <row r="17" spans="2:45" x14ac:dyDescent="0.2">
      <c r="B17" s="179"/>
      <c r="C17" s="179"/>
      <c r="D17" s="179"/>
      <c r="E17" s="179"/>
      <c r="F17" s="179"/>
      <c r="G17" s="179"/>
      <c r="H17" s="179"/>
      <c r="I17" s="179"/>
      <c r="J17" s="179"/>
      <c r="K17" s="179"/>
      <c r="L17" s="179"/>
      <c r="M17" s="179"/>
      <c r="N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row>
    <row r="18" spans="2:45" x14ac:dyDescent="0.2">
      <c r="B18" s="179"/>
      <c r="C18" s="179"/>
      <c r="D18" s="179"/>
      <c r="E18" s="179"/>
      <c r="F18" s="179"/>
      <c r="G18" s="179"/>
      <c r="H18" s="179"/>
      <c r="I18" s="179"/>
      <c r="J18" s="179"/>
      <c r="K18" s="179"/>
      <c r="L18" s="179"/>
      <c r="M18" s="179"/>
      <c r="N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row>
    <row r="19" spans="2:45" x14ac:dyDescent="0.2">
      <c r="B19" s="179"/>
      <c r="C19" s="179"/>
      <c r="D19" s="179"/>
      <c r="E19" s="179"/>
      <c r="F19" s="179"/>
      <c r="G19" s="179"/>
      <c r="H19" s="179"/>
      <c r="I19" s="179"/>
      <c r="J19" s="179"/>
      <c r="K19" s="179"/>
      <c r="L19" s="179"/>
      <c r="M19" s="179"/>
      <c r="N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row>
    <row r="20" spans="2:45" x14ac:dyDescent="0.2">
      <c r="B20" s="179"/>
      <c r="C20" s="179"/>
      <c r="D20" s="179"/>
      <c r="E20" s="179"/>
      <c r="F20" s="179"/>
      <c r="G20" s="179"/>
      <c r="H20" s="179"/>
      <c r="I20" s="179"/>
      <c r="J20" s="179"/>
      <c r="K20" s="179"/>
      <c r="L20" s="179"/>
      <c r="M20" s="179"/>
      <c r="N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row>
    <row r="21" spans="2:45" x14ac:dyDescent="0.2">
      <c r="B21" s="179"/>
      <c r="C21" s="179"/>
      <c r="D21" s="179"/>
      <c r="E21" s="179"/>
      <c r="F21" s="179"/>
      <c r="G21" s="179"/>
      <c r="H21" s="179"/>
      <c r="I21" s="179"/>
      <c r="J21" s="179"/>
      <c r="K21" s="179"/>
      <c r="L21" s="179"/>
      <c r="M21" s="179"/>
      <c r="N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row>
    <row r="22" spans="2:45" x14ac:dyDescent="0.2">
      <c r="B22" s="179"/>
      <c r="C22" s="179"/>
      <c r="D22" s="179"/>
      <c r="E22" s="179"/>
      <c r="F22" s="179"/>
      <c r="G22" s="179"/>
      <c r="H22" s="179"/>
      <c r="I22" s="179"/>
      <c r="J22" s="179"/>
      <c r="K22" s="179"/>
      <c r="L22" s="179"/>
      <c r="M22" s="179"/>
      <c r="N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row>
    <row r="23" spans="2:45" x14ac:dyDescent="0.2">
      <c r="B23" s="179"/>
      <c r="C23" s="179"/>
      <c r="D23" s="179"/>
      <c r="E23" s="179"/>
      <c r="F23" s="179"/>
      <c r="G23" s="179"/>
      <c r="H23" s="179"/>
      <c r="I23" s="179"/>
      <c r="J23" s="179"/>
      <c r="K23" s="179"/>
      <c r="L23" s="179"/>
      <c r="M23" s="179"/>
      <c r="N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2:45" x14ac:dyDescent="0.2">
      <c r="B24" s="179"/>
      <c r="C24" s="179"/>
      <c r="D24" s="179"/>
      <c r="E24" s="179"/>
      <c r="F24" s="179"/>
      <c r="G24" s="179"/>
      <c r="H24" s="179"/>
      <c r="I24" s="179"/>
      <c r="J24" s="179"/>
      <c r="K24" s="179"/>
      <c r="L24" s="179"/>
      <c r="M24" s="179"/>
      <c r="N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row>
    <row r="25" spans="2:45" x14ac:dyDescent="0.2">
      <c r="B25" s="179"/>
      <c r="C25" s="179"/>
      <c r="D25" s="179"/>
      <c r="E25" s="179"/>
      <c r="F25" s="179"/>
      <c r="G25" s="179"/>
      <c r="H25" s="179"/>
      <c r="I25" s="179"/>
      <c r="J25" s="179"/>
      <c r="K25" s="179"/>
      <c r="L25" s="179"/>
      <c r="M25" s="179"/>
      <c r="N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row>
    <row r="26" spans="2:45" x14ac:dyDescent="0.2">
      <c r="B26" s="179"/>
      <c r="C26" s="179"/>
      <c r="D26" s="179"/>
      <c r="E26" s="179"/>
      <c r="F26" s="179"/>
      <c r="G26" s="179"/>
      <c r="H26" s="179"/>
      <c r="I26" s="179"/>
      <c r="J26" s="179"/>
      <c r="K26" s="179"/>
      <c r="L26" s="179"/>
      <c r="M26" s="179"/>
      <c r="N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row>
    <row r="27" spans="2:45" x14ac:dyDescent="0.2">
      <c r="B27" s="179"/>
      <c r="C27" s="179"/>
      <c r="D27" s="179"/>
      <c r="E27" s="179"/>
      <c r="F27" s="179"/>
      <c r="G27" s="179"/>
      <c r="H27" s="179"/>
      <c r="I27" s="179"/>
      <c r="J27" s="179"/>
      <c r="K27" s="179"/>
      <c r="L27" s="179"/>
      <c r="M27" s="179"/>
      <c r="N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row>
    <row r="28" spans="2:45" x14ac:dyDescent="0.2">
      <c r="B28" s="179"/>
      <c r="C28" s="179"/>
      <c r="D28" s="179"/>
      <c r="E28" s="179"/>
      <c r="F28" s="179"/>
      <c r="G28" s="179"/>
      <c r="H28" s="179"/>
      <c r="I28" s="179"/>
      <c r="J28" s="179"/>
      <c r="K28" s="179"/>
      <c r="L28" s="179"/>
      <c r="M28" s="179"/>
      <c r="N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row>
    <row r="29" spans="2:45" x14ac:dyDescent="0.2">
      <c r="B29" s="179"/>
      <c r="C29" s="179"/>
      <c r="D29" s="179"/>
      <c r="E29" s="179"/>
      <c r="F29" s="179"/>
      <c r="G29" s="179"/>
      <c r="H29" s="179"/>
      <c r="I29" s="179"/>
      <c r="J29" s="179"/>
      <c r="K29" s="179"/>
      <c r="L29" s="179"/>
      <c r="M29" s="179"/>
      <c r="N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row>
    <row r="30" spans="2:45" x14ac:dyDescent="0.2">
      <c r="B30" s="179"/>
      <c r="C30" s="179"/>
      <c r="D30" s="179"/>
      <c r="E30" s="179"/>
      <c r="F30" s="179"/>
      <c r="G30" s="179"/>
      <c r="H30" s="179"/>
      <c r="I30" s="179"/>
      <c r="J30" s="179"/>
      <c r="K30" s="179"/>
      <c r="L30" s="179"/>
      <c r="M30" s="179"/>
      <c r="N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row>
    <row r="31" spans="2:45" x14ac:dyDescent="0.2">
      <c r="B31" s="179"/>
      <c r="C31" s="179"/>
      <c r="D31" s="179"/>
      <c r="E31" s="179"/>
      <c r="F31" s="179"/>
      <c r="G31" s="179"/>
      <c r="H31" s="179"/>
      <c r="I31" s="179"/>
      <c r="J31" s="179"/>
      <c r="K31" s="179"/>
      <c r="L31" s="179"/>
      <c r="M31" s="179"/>
      <c r="N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row>
    <row r="32" spans="2:45" x14ac:dyDescent="0.2">
      <c r="B32" s="179"/>
      <c r="C32" s="179"/>
      <c r="D32" s="179"/>
      <c r="E32" s="179"/>
      <c r="F32" s="179"/>
      <c r="G32" s="179"/>
      <c r="H32" s="179"/>
      <c r="I32" s="179"/>
      <c r="J32" s="179"/>
      <c r="K32" s="179"/>
      <c r="L32" s="179"/>
      <c r="M32" s="179"/>
      <c r="N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row>
    <row r="33" spans="2:45" x14ac:dyDescent="0.2">
      <c r="B33" s="179"/>
      <c r="C33" s="179"/>
      <c r="D33" s="179"/>
      <c r="E33" s="179"/>
      <c r="F33" s="179"/>
      <c r="G33" s="179"/>
      <c r="H33" s="179"/>
      <c r="I33" s="179"/>
      <c r="J33" s="179"/>
      <c r="K33" s="179"/>
      <c r="L33" s="179"/>
      <c r="M33" s="179"/>
      <c r="N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row>
    <row r="34" spans="2:45" x14ac:dyDescent="0.2">
      <c r="B34" s="179"/>
      <c r="C34" s="179"/>
      <c r="D34" s="179"/>
      <c r="E34" s="179"/>
      <c r="F34" s="179"/>
      <c r="G34" s="179"/>
      <c r="H34" s="179"/>
      <c r="I34" s="179"/>
      <c r="J34" s="179"/>
      <c r="K34" s="179"/>
      <c r="L34" s="179"/>
      <c r="M34" s="179"/>
      <c r="N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row>
    <row r="35" spans="2:45" x14ac:dyDescent="0.2">
      <c r="B35" s="179"/>
      <c r="C35" s="179"/>
      <c r="D35" s="179"/>
      <c r="E35" s="179"/>
      <c r="F35" s="179"/>
      <c r="G35" s="179"/>
      <c r="H35" s="179"/>
      <c r="I35" s="179"/>
      <c r="J35" s="179"/>
      <c r="K35" s="179"/>
      <c r="L35" s="179"/>
      <c r="M35" s="179"/>
      <c r="N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row>
    <row r="36" spans="2:45" x14ac:dyDescent="0.2">
      <c r="B36" s="179"/>
      <c r="C36" s="179"/>
      <c r="D36" s="179"/>
      <c r="E36" s="179"/>
      <c r="F36" s="179"/>
      <c r="G36" s="179"/>
      <c r="H36" s="179"/>
      <c r="I36" s="179"/>
      <c r="J36" s="179"/>
      <c r="K36" s="179"/>
      <c r="L36" s="179"/>
      <c r="M36" s="179"/>
      <c r="N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79"/>
      <c r="AQ36" s="179"/>
      <c r="AR36" s="179"/>
      <c r="AS36" s="179"/>
    </row>
    <row r="37" spans="2:45" x14ac:dyDescent="0.2">
      <c r="B37" s="179"/>
      <c r="C37" s="179"/>
      <c r="D37" s="179"/>
      <c r="E37" s="179"/>
      <c r="F37" s="179"/>
      <c r="G37" s="179"/>
      <c r="H37" s="179"/>
      <c r="I37" s="179"/>
      <c r="J37" s="179"/>
      <c r="K37" s="179"/>
      <c r="L37" s="179"/>
      <c r="M37" s="179"/>
      <c r="N37" s="179"/>
      <c r="U37" s="179"/>
      <c r="V37" s="179"/>
      <c r="W37" s="179"/>
      <c r="X37" s="179"/>
      <c r="Y37" s="179"/>
      <c r="Z37" s="179"/>
      <c r="AA37" s="179"/>
      <c r="AB37" s="179"/>
      <c r="AC37" s="179"/>
      <c r="AD37" s="179"/>
      <c r="AE37" s="179"/>
      <c r="AF37" s="179"/>
      <c r="AG37" s="179"/>
      <c r="AH37" s="179"/>
      <c r="AI37" s="179"/>
      <c r="AJ37" s="179"/>
      <c r="AK37" s="179"/>
      <c r="AL37" s="179"/>
      <c r="AM37" s="179"/>
      <c r="AN37" s="179"/>
      <c r="AO37" s="179"/>
      <c r="AP37" s="179"/>
      <c r="AQ37" s="179"/>
      <c r="AR37" s="179"/>
      <c r="AS37" s="179"/>
    </row>
    <row r="38" spans="2:45" x14ac:dyDescent="0.2">
      <c r="B38" s="179"/>
      <c r="C38" s="179"/>
      <c r="D38" s="179"/>
      <c r="E38" s="179"/>
      <c r="F38" s="179"/>
      <c r="G38" s="179"/>
      <c r="H38" s="179"/>
      <c r="I38" s="179"/>
      <c r="J38" s="179"/>
      <c r="K38" s="179"/>
      <c r="L38" s="179"/>
      <c r="M38" s="179"/>
      <c r="N38" s="179"/>
      <c r="U38" s="179"/>
      <c r="V38" s="179"/>
      <c r="W38" s="179"/>
      <c r="X38" s="179"/>
      <c r="Y38" s="179"/>
      <c r="Z38" s="179"/>
      <c r="AA38" s="179"/>
      <c r="AB38" s="179"/>
      <c r="AC38" s="179"/>
      <c r="AD38" s="179"/>
      <c r="AE38" s="179"/>
      <c r="AF38" s="179"/>
      <c r="AG38" s="179"/>
      <c r="AH38" s="179"/>
      <c r="AI38" s="179"/>
      <c r="AJ38" s="179"/>
      <c r="AK38" s="179"/>
      <c r="AL38" s="179"/>
      <c r="AM38" s="179"/>
      <c r="AN38" s="179"/>
      <c r="AO38" s="179"/>
      <c r="AP38" s="179"/>
      <c r="AQ38" s="179"/>
      <c r="AR38" s="179"/>
      <c r="AS38" s="179"/>
    </row>
    <row r="39" spans="2:45" x14ac:dyDescent="0.2">
      <c r="B39" s="179"/>
      <c r="C39" s="179"/>
      <c r="D39" s="179"/>
      <c r="E39" s="179"/>
      <c r="F39" s="179"/>
      <c r="G39" s="179"/>
      <c r="H39" s="179"/>
      <c r="I39" s="179"/>
      <c r="J39" s="179"/>
      <c r="K39" s="179"/>
      <c r="L39" s="179"/>
      <c r="M39" s="179"/>
      <c r="N39" s="179"/>
      <c r="U39" s="179"/>
      <c r="V39" s="179"/>
      <c r="W39" s="179"/>
      <c r="X39" s="179"/>
      <c r="Y39" s="179"/>
      <c r="Z39" s="179"/>
      <c r="AA39" s="179"/>
      <c r="AB39" s="179"/>
      <c r="AC39" s="179"/>
      <c r="AD39" s="179"/>
      <c r="AE39" s="179"/>
      <c r="AF39" s="179"/>
      <c r="AG39" s="179"/>
      <c r="AH39" s="179"/>
      <c r="AI39" s="179"/>
      <c r="AJ39" s="179"/>
      <c r="AK39" s="179"/>
      <c r="AL39" s="179"/>
      <c r="AM39" s="179"/>
      <c r="AN39" s="179"/>
      <c r="AO39" s="179"/>
      <c r="AP39" s="179"/>
      <c r="AQ39" s="179"/>
      <c r="AR39" s="179"/>
      <c r="AS39" s="179"/>
    </row>
    <row r="40" spans="2:45" x14ac:dyDescent="0.2">
      <c r="B40" s="179"/>
      <c r="C40" s="179"/>
      <c r="D40" s="179"/>
      <c r="E40" s="179"/>
      <c r="F40" s="179"/>
      <c r="G40" s="179"/>
      <c r="H40" s="179"/>
      <c r="I40" s="179"/>
      <c r="J40" s="179"/>
      <c r="K40" s="179"/>
      <c r="L40" s="179"/>
      <c r="M40" s="179"/>
      <c r="N40" s="179"/>
      <c r="U40" s="179"/>
      <c r="V40" s="179"/>
      <c r="W40" s="179"/>
      <c r="X40" s="179"/>
      <c r="Y40" s="179"/>
      <c r="Z40" s="179"/>
      <c r="AA40" s="179"/>
      <c r="AB40" s="179"/>
      <c r="AC40" s="179"/>
      <c r="AD40" s="179"/>
      <c r="AE40" s="179"/>
      <c r="AF40" s="179"/>
      <c r="AG40" s="179"/>
      <c r="AH40" s="179"/>
      <c r="AI40" s="179"/>
      <c r="AJ40" s="179"/>
      <c r="AK40" s="179"/>
      <c r="AL40" s="179"/>
      <c r="AM40" s="179"/>
      <c r="AN40" s="179"/>
      <c r="AO40" s="179"/>
      <c r="AP40" s="179"/>
      <c r="AQ40" s="179"/>
      <c r="AR40" s="179"/>
      <c r="AS40" s="179"/>
    </row>
    <row r="41" spans="2:45" x14ac:dyDescent="0.2">
      <c r="B41" s="179"/>
      <c r="C41" s="179"/>
      <c r="D41" s="179"/>
      <c r="E41" s="179"/>
      <c r="F41" s="179"/>
      <c r="G41" s="179"/>
      <c r="H41" s="179"/>
      <c r="I41" s="179"/>
      <c r="J41" s="179"/>
      <c r="K41" s="179"/>
      <c r="L41" s="179"/>
      <c r="M41" s="179"/>
      <c r="N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row>
    <row r="42" spans="2:45" x14ac:dyDescent="0.2">
      <c r="B42" s="179"/>
      <c r="C42" s="179"/>
      <c r="D42" s="179"/>
      <c r="E42" s="179"/>
      <c r="F42" s="179"/>
      <c r="G42" s="179"/>
      <c r="H42" s="179"/>
      <c r="I42" s="179"/>
      <c r="J42" s="179"/>
      <c r="K42" s="179"/>
      <c r="L42" s="179"/>
      <c r="M42" s="179"/>
      <c r="N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row>
    <row r="43" spans="2:45" x14ac:dyDescent="0.2">
      <c r="B43" s="179"/>
      <c r="C43" s="179"/>
      <c r="D43" s="179"/>
      <c r="E43" s="179"/>
      <c r="F43" s="179"/>
      <c r="G43" s="179"/>
      <c r="H43" s="179"/>
      <c r="I43" s="179"/>
      <c r="J43" s="179"/>
      <c r="K43" s="179"/>
      <c r="L43" s="179"/>
      <c r="M43" s="179"/>
      <c r="N43" s="179"/>
      <c r="U43" s="179"/>
      <c r="V43" s="179"/>
      <c r="W43" s="179"/>
      <c r="X43" s="179"/>
      <c r="Y43" s="179"/>
      <c r="Z43" s="179"/>
      <c r="AA43" s="179"/>
      <c r="AB43" s="179"/>
      <c r="AC43" s="179"/>
      <c r="AD43" s="179"/>
      <c r="AE43" s="179"/>
      <c r="AF43" s="179"/>
      <c r="AG43" s="179"/>
      <c r="AH43" s="179"/>
      <c r="AI43" s="179"/>
      <c r="AJ43" s="179"/>
      <c r="AK43" s="179"/>
      <c r="AL43" s="179"/>
      <c r="AM43" s="179"/>
      <c r="AN43" s="179"/>
      <c r="AO43" s="179"/>
      <c r="AP43" s="179"/>
      <c r="AQ43" s="179"/>
      <c r="AR43" s="179"/>
      <c r="AS43" s="179"/>
    </row>
    <row r="44" spans="2:45" x14ac:dyDescent="0.2">
      <c r="B44" s="179"/>
      <c r="C44" s="179"/>
      <c r="D44" s="179"/>
      <c r="E44" s="179"/>
      <c r="F44" s="179"/>
      <c r="G44" s="179"/>
      <c r="H44" s="179"/>
      <c r="I44" s="179"/>
      <c r="J44" s="179"/>
      <c r="K44" s="179"/>
      <c r="L44" s="179"/>
      <c r="M44" s="179"/>
      <c r="N44" s="179"/>
      <c r="U44" s="179"/>
      <c r="V44" s="179"/>
      <c r="W44" s="179"/>
      <c r="X44" s="179"/>
      <c r="Y44" s="179"/>
      <c r="Z44" s="179"/>
      <c r="AA44" s="179"/>
      <c r="AB44" s="179"/>
      <c r="AC44" s="179"/>
      <c r="AD44" s="179"/>
      <c r="AE44" s="179"/>
      <c r="AF44" s="179"/>
      <c r="AG44" s="179"/>
      <c r="AH44" s="179"/>
      <c r="AI44" s="179"/>
      <c r="AJ44" s="179"/>
      <c r="AK44" s="179"/>
      <c r="AL44" s="179"/>
      <c r="AM44" s="179"/>
      <c r="AN44" s="179"/>
      <c r="AO44" s="179"/>
      <c r="AP44" s="179"/>
      <c r="AQ44" s="179"/>
      <c r="AR44" s="179"/>
      <c r="AS44" s="179"/>
    </row>
    <row r="45" spans="2:45" x14ac:dyDescent="0.2">
      <c r="B45" s="179"/>
      <c r="C45" s="179"/>
      <c r="D45" s="179"/>
      <c r="E45" s="179"/>
      <c r="F45" s="179"/>
      <c r="G45" s="179"/>
      <c r="H45" s="179"/>
      <c r="I45" s="179"/>
      <c r="J45" s="179"/>
      <c r="K45" s="179"/>
      <c r="L45" s="179"/>
      <c r="M45" s="179"/>
      <c r="N45" s="179"/>
      <c r="U45" s="179"/>
      <c r="V45" s="179"/>
      <c r="W45" s="179"/>
      <c r="X45" s="179"/>
      <c r="Y45" s="179"/>
      <c r="Z45" s="179"/>
      <c r="AA45" s="179"/>
      <c r="AB45" s="179"/>
      <c r="AC45" s="179"/>
      <c r="AD45" s="179"/>
      <c r="AE45" s="179"/>
      <c r="AF45" s="179"/>
      <c r="AG45" s="179"/>
      <c r="AH45" s="179"/>
      <c r="AI45" s="179"/>
      <c r="AJ45" s="179"/>
      <c r="AK45" s="179"/>
      <c r="AL45" s="179"/>
      <c r="AM45" s="179"/>
      <c r="AN45" s="179"/>
      <c r="AO45" s="179"/>
      <c r="AP45" s="179"/>
      <c r="AQ45" s="179"/>
      <c r="AR45" s="179"/>
      <c r="AS45" s="179"/>
    </row>
    <row r="46" spans="2:45" x14ac:dyDescent="0.2">
      <c r="B46" s="179"/>
      <c r="C46" s="179"/>
      <c r="D46" s="179"/>
      <c r="E46" s="179"/>
      <c r="F46" s="179"/>
      <c r="G46" s="179"/>
      <c r="H46" s="179"/>
      <c r="I46" s="179"/>
      <c r="J46" s="179"/>
      <c r="K46" s="179"/>
      <c r="L46" s="179"/>
      <c r="M46" s="179"/>
      <c r="N46" s="179"/>
      <c r="U46" s="179"/>
      <c r="V46" s="179"/>
      <c r="W46" s="179"/>
      <c r="X46" s="179"/>
      <c r="Y46" s="179"/>
      <c r="Z46" s="179"/>
      <c r="AA46" s="179"/>
      <c r="AB46" s="179"/>
      <c r="AC46" s="179"/>
      <c r="AD46" s="179"/>
      <c r="AE46" s="179"/>
      <c r="AF46" s="179"/>
      <c r="AG46" s="179"/>
      <c r="AH46" s="179"/>
      <c r="AI46" s="179"/>
      <c r="AJ46" s="179"/>
      <c r="AK46" s="179"/>
      <c r="AL46" s="179"/>
      <c r="AM46" s="179"/>
      <c r="AN46" s="179"/>
      <c r="AO46" s="179"/>
      <c r="AP46" s="179"/>
      <c r="AQ46" s="179"/>
      <c r="AR46" s="179"/>
      <c r="AS46" s="179"/>
    </row>
    <row r="47" spans="2:45" x14ac:dyDescent="0.2">
      <c r="B47" s="179"/>
      <c r="C47" s="179"/>
      <c r="D47" s="179"/>
      <c r="E47" s="179"/>
      <c r="F47" s="179"/>
      <c r="G47" s="179"/>
      <c r="H47" s="179"/>
      <c r="I47" s="179"/>
      <c r="J47" s="179"/>
      <c r="K47" s="179"/>
      <c r="L47" s="179"/>
      <c r="M47" s="179"/>
      <c r="N47" s="179"/>
      <c r="U47" s="179"/>
      <c r="V47" s="179"/>
      <c r="W47" s="179"/>
      <c r="X47" s="179"/>
      <c r="Y47" s="179"/>
      <c r="Z47" s="179"/>
      <c r="AA47" s="179"/>
      <c r="AB47" s="179"/>
      <c r="AC47" s="179"/>
      <c r="AD47" s="179"/>
      <c r="AE47" s="179"/>
      <c r="AF47" s="179"/>
      <c r="AG47" s="179"/>
      <c r="AH47" s="179"/>
      <c r="AI47" s="179"/>
      <c r="AJ47" s="179"/>
      <c r="AK47" s="179"/>
      <c r="AL47" s="179"/>
      <c r="AM47" s="179"/>
      <c r="AN47" s="179"/>
      <c r="AO47" s="179"/>
      <c r="AP47" s="179"/>
      <c r="AQ47" s="179"/>
      <c r="AR47" s="179"/>
      <c r="AS47" s="179"/>
    </row>
    <row r="48" spans="2:45" x14ac:dyDescent="0.2">
      <c r="B48" s="179"/>
      <c r="C48" s="179"/>
      <c r="D48" s="179"/>
      <c r="E48" s="179"/>
      <c r="F48" s="179"/>
      <c r="G48" s="179"/>
      <c r="H48" s="179"/>
      <c r="I48" s="179"/>
      <c r="J48" s="179"/>
      <c r="K48" s="179"/>
      <c r="L48" s="179"/>
      <c r="M48" s="179"/>
      <c r="N48" s="179"/>
      <c r="U48" s="179"/>
      <c r="V48" s="179"/>
      <c r="W48" s="179"/>
      <c r="X48" s="179"/>
      <c r="Y48" s="179"/>
      <c r="Z48" s="179"/>
      <c r="AA48" s="179"/>
      <c r="AB48" s="179"/>
      <c r="AC48" s="179"/>
      <c r="AD48" s="179"/>
      <c r="AE48" s="179"/>
      <c r="AF48" s="179"/>
      <c r="AG48" s="179"/>
      <c r="AH48" s="179"/>
      <c r="AI48" s="179"/>
      <c r="AJ48" s="179"/>
      <c r="AK48" s="179"/>
      <c r="AL48" s="179"/>
      <c r="AM48" s="179"/>
      <c r="AN48" s="179"/>
      <c r="AO48" s="179"/>
      <c r="AP48" s="179"/>
      <c r="AQ48" s="179"/>
      <c r="AR48" s="179"/>
      <c r="AS48" s="179"/>
    </row>
    <row r="49" spans="2:45" x14ac:dyDescent="0.2">
      <c r="B49" s="179"/>
      <c r="C49" s="179"/>
      <c r="D49" s="179"/>
      <c r="E49" s="179"/>
      <c r="F49" s="179"/>
      <c r="G49" s="179"/>
      <c r="H49" s="179"/>
      <c r="I49" s="179"/>
      <c r="J49" s="179"/>
      <c r="K49" s="179"/>
      <c r="L49" s="179"/>
      <c r="M49" s="179"/>
      <c r="N49" s="179"/>
      <c r="U49" s="179"/>
      <c r="V49" s="179"/>
      <c r="W49" s="179"/>
      <c r="X49" s="179"/>
      <c r="Y49" s="179"/>
      <c r="Z49" s="179"/>
      <c r="AA49" s="179"/>
      <c r="AB49" s="179"/>
      <c r="AC49" s="179"/>
      <c r="AD49" s="179"/>
      <c r="AE49" s="179"/>
      <c r="AF49" s="179"/>
      <c r="AG49" s="179"/>
      <c r="AH49" s="179"/>
      <c r="AI49" s="179"/>
      <c r="AJ49" s="179"/>
      <c r="AK49" s="179"/>
      <c r="AL49" s="179"/>
      <c r="AM49" s="179"/>
      <c r="AN49" s="179"/>
      <c r="AO49" s="179"/>
      <c r="AP49" s="179"/>
      <c r="AQ49" s="179"/>
      <c r="AR49" s="179"/>
      <c r="AS49" s="179"/>
    </row>
    <row r="50" spans="2:45" x14ac:dyDescent="0.2">
      <c r="B50" s="179"/>
      <c r="C50" s="179"/>
      <c r="D50" s="179"/>
      <c r="E50" s="179"/>
      <c r="F50" s="179"/>
      <c r="G50" s="179"/>
      <c r="H50" s="179"/>
      <c r="I50" s="179"/>
      <c r="J50" s="179"/>
      <c r="K50" s="179"/>
      <c r="L50" s="179"/>
      <c r="M50" s="179"/>
      <c r="N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row>
    <row r="51" spans="2:45" x14ac:dyDescent="0.2">
      <c r="B51" s="179"/>
      <c r="C51" s="179"/>
      <c r="D51" s="179"/>
      <c r="E51" s="179"/>
      <c r="F51" s="179"/>
      <c r="G51" s="179"/>
      <c r="H51" s="179"/>
      <c r="I51" s="179"/>
      <c r="J51" s="179"/>
      <c r="K51" s="179"/>
      <c r="L51" s="179"/>
      <c r="M51" s="179"/>
      <c r="N51" s="179"/>
      <c r="U51" s="179"/>
      <c r="V51" s="179"/>
      <c r="W51" s="179"/>
      <c r="X51" s="179"/>
      <c r="Y51" s="179"/>
      <c r="Z51" s="179"/>
      <c r="AA51" s="179"/>
      <c r="AB51" s="179"/>
      <c r="AC51" s="179"/>
      <c r="AD51" s="179"/>
      <c r="AE51" s="179"/>
      <c r="AF51" s="179"/>
      <c r="AG51" s="179"/>
      <c r="AH51" s="179"/>
      <c r="AI51" s="179"/>
      <c r="AJ51" s="179"/>
      <c r="AK51" s="179"/>
      <c r="AL51" s="179"/>
      <c r="AM51" s="179"/>
      <c r="AN51" s="179"/>
      <c r="AO51" s="179"/>
      <c r="AP51" s="179"/>
      <c r="AQ51" s="179"/>
      <c r="AR51" s="179"/>
      <c r="AS51" s="179"/>
    </row>
    <row r="52" spans="2:45" x14ac:dyDescent="0.2">
      <c r="B52" s="179"/>
      <c r="C52" s="179"/>
      <c r="D52" s="179"/>
      <c r="E52" s="179"/>
      <c r="F52" s="179"/>
      <c r="G52" s="179"/>
      <c r="H52" s="179"/>
      <c r="I52" s="179"/>
      <c r="J52" s="179"/>
      <c r="K52" s="179"/>
      <c r="L52" s="179"/>
      <c r="M52" s="179"/>
      <c r="N52" s="179"/>
      <c r="U52" s="179"/>
      <c r="V52" s="179"/>
      <c r="W52" s="179"/>
      <c r="X52" s="179"/>
      <c r="Y52" s="179"/>
      <c r="Z52" s="179"/>
      <c r="AA52" s="179"/>
      <c r="AB52" s="179"/>
      <c r="AC52" s="179"/>
      <c r="AD52" s="179"/>
      <c r="AE52" s="179"/>
      <c r="AF52" s="179"/>
      <c r="AG52" s="179"/>
      <c r="AH52" s="179"/>
      <c r="AI52" s="179"/>
      <c r="AJ52" s="179"/>
      <c r="AK52" s="179"/>
      <c r="AL52" s="179"/>
      <c r="AM52" s="179"/>
      <c r="AN52" s="179"/>
      <c r="AO52" s="179"/>
      <c r="AP52" s="179"/>
      <c r="AQ52" s="179"/>
      <c r="AR52" s="179"/>
      <c r="AS52" s="179"/>
    </row>
    <row r="53" spans="2:45" x14ac:dyDescent="0.2">
      <c r="B53" s="179"/>
      <c r="C53" s="179"/>
      <c r="D53" s="179"/>
      <c r="E53" s="179"/>
      <c r="F53" s="179"/>
      <c r="G53" s="179"/>
      <c r="H53" s="179"/>
      <c r="I53" s="179"/>
      <c r="J53" s="179"/>
      <c r="K53" s="179"/>
      <c r="L53" s="179"/>
      <c r="M53" s="179"/>
      <c r="N53" s="179"/>
      <c r="U53" s="179"/>
      <c r="V53" s="179"/>
      <c r="W53" s="179"/>
      <c r="X53" s="179"/>
      <c r="Y53" s="179"/>
      <c r="Z53" s="179"/>
      <c r="AA53" s="179"/>
      <c r="AB53" s="179"/>
      <c r="AC53" s="179"/>
      <c r="AD53" s="179"/>
      <c r="AE53" s="179"/>
      <c r="AF53" s="179"/>
      <c r="AG53" s="179"/>
      <c r="AH53" s="179"/>
      <c r="AI53" s="179"/>
      <c r="AJ53" s="179"/>
      <c r="AK53" s="179"/>
      <c r="AL53" s="179"/>
      <c r="AM53" s="179"/>
      <c r="AN53" s="179"/>
      <c r="AO53" s="179"/>
      <c r="AP53" s="179"/>
      <c r="AQ53" s="179"/>
      <c r="AR53" s="179"/>
      <c r="AS53" s="179"/>
    </row>
    <row r="54" spans="2:45" x14ac:dyDescent="0.2">
      <c r="B54" s="179"/>
      <c r="C54" s="179"/>
      <c r="D54" s="179"/>
      <c r="E54" s="179"/>
      <c r="F54" s="179"/>
      <c r="G54" s="179"/>
      <c r="H54" s="179"/>
      <c r="I54" s="179"/>
      <c r="J54" s="179"/>
      <c r="K54" s="179"/>
      <c r="L54" s="179"/>
      <c r="M54" s="179"/>
      <c r="N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row>
    <row r="55" spans="2:45" x14ac:dyDescent="0.2">
      <c r="B55" s="179"/>
      <c r="C55" s="179"/>
      <c r="D55" s="179"/>
      <c r="E55" s="179"/>
      <c r="F55" s="179"/>
      <c r="G55" s="179"/>
      <c r="H55" s="179"/>
      <c r="I55" s="179"/>
      <c r="J55" s="179"/>
      <c r="K55" s="179"/>
      <c r="L55" s="179"/>
      <c r="M55" s="179"/>
      <c r="N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row>
    <row r="56" spans="2:45" x14ac:dyDescent="0.2">
      <c r="B56" s="179"/>
      <c r="C56" s="179"/>
      <c r="D56" s="179"/>
      <c r="E56" s="179"/>
      <c r="F56" s="179"/>
      <c r="G56" s="179"/>
      <c r="H56" s="179"/>
      <c r="I56" s="179"/>
      <c r="J56" s="179"/>
      <c r="K56" s="179"/>
      <c r="L56" s="179"/>
      <c r="M56" s="179"/>
      <c r="N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row>
    <row r="57" spans="2:45" x14ac:dyDescent="0.2">
      <c r="B57" s="179"/>
      <c r="C57" s="179"/>
      <c r="D57" s="179"/>
      <c r="E57" s="179"/>
      <c r="F57" s="179"/>
      <c r="G57" s="179"/>
      <c r="H57" s="179"/>
      <c r="I57" s="179"/>
      <c r="J57" s="179"/>
      <c r="K57" s="179"/>
      <c r="L57" s="179"/>
      <c r="M57" s="179"/>
      <c r="N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row>
    <row r="58" spans="2:45" x14ac:dyDescent="0.2">
      <c r="B58" s="179"/>
      <c r="C58" s="179"/>
      <c r="D58" s="179"/>
      <c r="E58" s="179"/>
      <c r="F58" s="179"/>
      <c r="G58" s="179"/>
      <c r="H58" s="179"/>
      <c r="I58" s="179"/>
      <c r="J58" s="179"/>
      <c r="K58" s="179"/>
      <c r="L58" s="179"/>
      <c r="M58" s="179"/>
      <c r="N58" s="179"/>
      <c r="U58" s="179"/>
      <c r="V58" s="179"/>
      <c r="W58" s="179"/>
      <c r="X58" s="179"/>
      <c r="Y58" s="179"/>
      <c r="Z58" s="179"/>
      <c r="AA58" s="179"/>
      <c r="AB58" s="179"/>
      <c r="AC58" s="179"/>
      <c r="AD58" s="179"/>
      <c r="AE58" s="179"/>
      <c r="AF58" s="179"/>
      <c r="AG58" s="179"/>
      <c r="AH58" s="179"/>
      <c r="AI58" s="179"/>
      <c r="AJ58" s="179"/>
      <c r="AK58" s="179"/>
      <c r="AL58" s="179"/>
      <c r="AM58" s="179"/>
      <c r="AN58" s="179"/>
      <c r="AO58" s="179"/>
      <c r="AP58" s="179"/>
      <c r="AQ58" s="179"/>
      <c r="AR58" s="179"/>
      <c r="AS58" s="179"/>
    </row>
    <row r="59" spans="2:45" x14ac:dyDescent="0.2">
      <c r="B59" s="179"/>
      <c r="C59" s="179"/>
      <c r="D59" s="179"/>
      <c r="E59" s="179"/>
      <c r="F59" s="179"/>
      <c r="G59" s="179"/>
      <c r="H59" s="179"/>
      <c r="I59" s="179"/>
      <c r="J59" s="179"/>
      <c r="K59" s="179"/>
      <c r="L59" s="179"/>
      <c r="M59" s="179"/>
      <c r="N59" s="179"/>
      <c r="U59" s="179"/>
      <c r="V59" s="179"/>
      <c r="W59" s="179"/>
      <c r="X59" s="179"/>
      <c r="Y59" s="179"/>
      <c r="Z59" s="179"/>
      <c r="AA59" s="179"/>
      <c r="AB59" s="179"/>
      <c r="AC59" s="179"/>
      <c r="AD59" s="179"/>
      <c r="AE59" s="179"/>
      <c r="AF59" s="179"/>
      <c r="AG59" s="179"/>
      <c r="AH59" s="179"/>
      <c r="AI59" s="179"/>
      <c r="AJ59" s="179"/>
      <c r="AK59" s="179"/>
      <c r="AL59" s="179"/>
      <c r="AM59" s="179"/>
      <c r="AN59" s="179"/>
      <c r="AO59" s="179"/>
      <c r="AP59" s="179"/>
      <c r="AQ59" s="179"/>
      <c r="AR59" s="179"/>
      <c r="AS59" s="179"/>
    </row>
    <row r="60" spans="2:45" x14ac:dyDescent="0.2">
      <c r="B60" s="179"/>
      <c r="C60" s="179"/>
      <c r="D60" s="179"/>
      <c r="E60" s="179"/>
      <c r="F60" s="179"/>
      <c r="G60" s="179"/>
      <c r="H60" s="179"/>
      <c r="I60" s="179"/>
      <c r="J60" s="179"/>
      <c r="K60" s="179"/>
      <c r="L60" s="179"/>
      <c r="M60" s="179"/>
      <c r="N60" s="179"/>
      <c r="U60" s="179"/>
      <c r="V60" s="179"/>
      <c r="W60" s="179"/>
      <c r="X60" s="179"/>
      <c r="Y60" s="179"/>
      <c r="Z60" s="179"/>
      <c r="AA60" s="179"/>
      <c r="AB60" s="179"/>
      <c r="AC60" s="179"/>
      <c r="AD60" s="179"/>
      <c r="AE60" s="179"/>
      <c r="AF60" s="179"/>
      <c r="AG60" s="179"/>
      <c r="AH60" s="179"/>
      <c r="AI60" s="179"/>
      <c r="AJ60" s="179"/>
      <c r="AK60" s="179"/>
      <c r="AL60" s="179"/>
      <c r="AM60" s="179"/>
      <c r="AN60" s="179"/>
      <c r="AO60" s="179"/>
      <c r="AP60" s="179"/>
      <c r="AQ60" s="179"/>
      <c r="AR60" s="179"/>
      <c r="AS60" s="179"/>
    </row>
    <row r="61" spans="2:45" x14ac:dyDescent="0.2">
      <c r="B61" s="179"/>
      <c r="C61" s="179"/>
      <c r="D61" s="179"/>
      <c r="E61" s="179"/>
      <c r="F61" s="179"/>
      <c r="G61" s="179"/>
      <c r="H61" s="179"/>
      <c r="I61" s="179"/>
      <c r="J61" s="179"/>
      <c r="K61" s="179"/>
      <c r="L61" s="179"/>
      <c r="M61" s="179"/>
      <c r="N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79"/>
      <c r="AQ61" s="179"/>
      <c r="AR61" s="179"/>
      <c r="AS61" s="179"/>
    </row>
    <row r="62" spans="2:45" x14ac:dyDescent="0.2">
      <c r="B62" s="179"/>
      <c r="C62" s="179"/>
      <c r="D62" s="179"/>
      <c r="E62" s="179"/>
      <c r="F62" s="179"/>
      <c r="G62" s="179"/>
      <c r="H62" s="179"/>
      <c r="I62" s="179"/>
      <c r="J62" s="179"/>
      <c r="K62" s="179"/>
      <c r="L62" s="179"/>
      <c r="M62" s="179"/>
      <c r="N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row>
    <row r="63" spans="2:45" x14ac:dyDescent="0.2">
      <c r="B63" s="179"/>
      <c r="C63" s="179"/>
      <c r="D63" s="179"/>
      <c r="E63" s="179"/>
      <c r="F63" s="179"/>
      <c r="G63" s="179"/>
      <c r="H63" s="179"/>
      <c r="I63" s="179"/>
      <c r="J63" s="179"/>
      <c r="K63" s="179"/>
      <c r="L63" s="179"/>
      <c r="M63" s="179"/>
      <c r="N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row>
    <row r="64" spans="2:45" x14ac:dyDescent="0.2">
      <c r="B64" s="179"/>
      <c r="C64" s="179"/>
      <c r="D64" s="179"/>
      <c r="E64" s="179"/>
      <c r="F64" s="179"/>
      <c r="G64" s="179"/>
      <c r="H64" s="179"/>
      <c r="I64" s="179"/>
      <c r="J64" s="179"/>
      <c r="K64" s="179"/>
      <c r="L64" s="179"/>
      <c r="M64" s="179"/>
      <c r="N64" s="179"/>
      <c r="U64" s="179"/>
      <c r="V64" s="179"/>
      <c r="W64" s="179"/>
      <c r="X64" s="179"/>
      <c r="Y64" s="179"/>
      <c r="Z64" s="179"/>
      <c r="AA64" s="179"/>
      <c r="AB64" s="179"/>
      <c r="AC64" s="179"/>
      <c r="AD64" s="179"/>
      <c r="AE64" s="179"/>
      <c r="AF64" s="179"/>
      <c r="AG64" s="179"/>
      <c r="AH64" s="179"/>
      <c r="AI64" s="179"/>
      <c r="AJ64" s="179"/>
      <c r="AK64" s="179"/>
      <c r="AL64" s="179"/>
      <c r="AM64" s="179"/>
      <c r="AN64" s="179"/>
      <c r="AO64" s="179"/>
      <c r="AP64" s="179"/>
      <c r="AQ64" s="179"/>
      <c r="AR64" s="179"/>
      <c r="AS64" s="179"/>
    </row>
    <row r="65" spans="2:45" x14ac:dyDescent="0.2">
      <c r="B65" s="179"/>
      <c r="C65" s="179"/>
      <c r="D65" s="179"/>
      <c r="E65" s="179"/>
      <c r="F65" s="179"/>
      <c r="G65" s="179"/>
      <c r="H65" s="179"/>
      <c r="I65" s="179"/>
      <c r="J65" s="179"/>
      <c r="K65" s="179"/>
      <c r="L65" s="179"/>
      <c r="M65" s="179"/>
      <c r="N65" s="179"/>
      <c r="U65" s="179"/>
      <c r="V65" s="179"/>
      <c r="W65" s="179"/>
      <c r="X65" s="179"/>
      <c r="Y65" s="179"/>
      <c r="Z65" s="179"/>
      <c r="AA65" s="179"/>
      <c r="AB65" s="179"/>
      <c r="AC65" s="179"/>
      <c r="AD65" s="179"/>
      <c r="AE65" s="179"/>
      <c r="AF65" s="179"/>
      <c r="AG65" s="179"/>
      <c r="AH65" s="179"/>
      <c r="AI65" s="179"/>
      <c r="AJ65" s="179"/>
      <c r="AK65" s="179"/>
      <c r="AL65" s="179"/>
      <c r="AM65" s="179"/>
      <c r="AN65" s="179"/>
      <c r="AO65" s="179"/>
      <c r="AP65" s="179"/>
      <c r="AQ65" s="179"/>
      <c r="AR65" s="179"/>
      <c r="AS65" s="179"/>
    </row>
    <row r="66" spans="2:45" x14ac:dyDescent="0.2">
      <c r="B66" s="179"/>
      <c r="C66" s="179"/>
      <c r="D66" s="179"/>
      <c r="E66" s="179"/>
      <c r="F66" s="179"/>
      <c r="G66" s="179"/>
      <c r="H66" s="179"/>
      <c r="I66" s="179"/>
      <c r="J66" s="179"/>
      <c r="K66" s="179"/>
      <c r="L66" s="179"/>
      <c r="M66" s="179"/>
      <c r="N66" s="179"/>
      <c r="U66" s="179"/>
      <c r="V66" s="179"/>
      <c r="W66" s="179"/>
      <c r="X66" s="179"/>
      <c r="Y66" s="179"/>
      <c r="Z66" s="179"/>
      <c r="AA66" s="179"/>
      <c r="AB66" s="179"/>
      <c r="AC66" s="179"/>
      <c r="AD66" s="179"/>
      <c r="AE66" s="179"/>
      <c r="AF66" s="179"/>
      <c r="AG66" s="179"/>
      <c r="AH66" s="179"/>
      <c r="AI66" s="179"/>
      <c r="AJ66" s="179"/>
      <c r="AK66" s="179"/>
      <c r="AL66" s="179"/>
      <c r="AM66" s="179"/>
      <c r="AN66" s="179"/>
      <c r="AO66" s="179"/>
      <c r="AP66" s="179"/>
      <c r="AQ66" s="179"/>
      <c r="AR66" s="179"/>
      <c r="AS66" s="179"/>
    </row>
    <row r="67" spans="2:45" x14ac:dyDescent="0.2">
      <c r="B67" s="179"/>
      <c r="C67" s="179"/>
      <c r="D67" s="179"/>
      <c r="E67" s="179"/>
      <c r="F67" s="179"/>
      <c r="G67" s="179"/>
      <c r="H67" s="179"/>
      <c r="I67" s="179"/>
      <c r="J67" s="179"/>
      <c r="K67" s="179"/>
      <c r="L67" s="179"/>
      <c r="M67" s="179"/>
      <c r="N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79"/>
      <c r="AQ67" s="179"/>
      <c r="AR67" s="179"/>
      <c r="AS67" s="179"/>
    </row>
    <row r="68" spans="2:45" x14ac:dyDescent="0.2">
      <c r="B68" s="179"/>
      <c r="C68" s="179"/>
      <c r="D68" s="179"/>
      <c r="E68" s="179"/>
      <c r="F68" s="179"/>
      <c r="G68" s="179"/>
      <c r="H68" s="179"/>
      <c r="I68" s="179"/>
      <c r="J68" s="179"/>
      <c r="K68" s="179"/>
      <c r="L68" s="179"/>
      <c r="M68" s="179"/>
      <c r="N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row>
    <row r="69" spans="2:45" x14ac:dyDescent="0.2">
      <c r="B69" s="179"/>
      <c r="C69" s="179"/>
      <c r="D69" s="179"/>
      <c r="E69" s="179"/>
      <c r="F69" s="179"/>
      <c r="G69" s="179"/>
      <c r="H69" s="179"/>
      <c r="I69" s="179"/>
      <c r="J69" s="179"/>
      <c r="K69" s="179"/>
      <c r="L69" s="179"/>
      <c r="M69" s="179"/>
      <c r="N69" s="179"/>
      <c r="U69" s="179"/>
      <c r="V69" s="179"/>
      <c r="W69" s="179"/>
      <c r="X69" s="179"/>
      <c r="Y69" s="179"/>
      <c r="Z69" s="179"/>
      <c r="AA69" s="179"/>
      <c r="AB69" s="179"/>
      <c r="AC69" s="179"/>
      <c r="AD69" s="179"/>
      <c r="AE69" s="179"/>
      <c r="AF69" s="179"/>
      <c r="AG69" s="179"/>
      <c r="AH69" s="179"/>
      <c r="AI69" s="179"/>
      <c r="AJ69" s="179"/>
      <c r="AK69" s="179"/>
      <c r="AL69" s="179"/>
      <c r="AM69" s="179"/>
      <c r="AN69" s="179"/>
      <c r="AO69" s="179"/>
      <c r="AP69" s="179"/>
      <c r="AQ69" s="179"/>
      <c r="AR69" s="179"/>
      <c r="AS69" s="179"/>
    </row>
    <row r="70" spans="2:45" x14ac:dyDescent="0.2">
      <c r="B70" s="179"/>
      <c r="C70" s="179"/>
      <c r="D70" s="179"/>
      <c r="E70" s="179"/>
      <c r="F70" s="179"/>
      <c r="G70" s="179"/>
      <c r="H70" s="179"/>
      <c r="I70" s="179"/>
      <c r="J70" s="179"/>
      <c r="K70" s="179"/>
      <c r="L70" s="179"/>
      <c r="M70" s="179"/>
      <c r="N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179"/>
      <c r="AQ70" s="179"/>
      <c r="AR70" s="179"/>
      <c r="AS70" s="179"/>
    </row>
    <row r="71" spans="2:45" x14ac:dyDescent="0.2">
      <c r="B71" s="179"/>
      <c r="C71" s="179"/>
      <c r="D71" s="179"/>
      <c r="E71" s="179"/>
      <c r="F71" s="179"/>
      <c r="G71" s="179"/>
      <c r="H71" s="179"/>
      <c r="I71" s="179"/>
      <c r="J71" s="179"/>
      <c r="K71" s="179"/>
      <c r="L71" s="179"/>
      <c r="M71" s="179"/>
      <c r="N71" s="179"/>
      <c r="U71" s="179"/>
      <c r="V71" s="179"/>
      <c r="W71" s="179"/>
      <c r="X71" s="179"/>
      <c r="Y71" s="179"/>
      <c r="Z71" s="179"/>
      <c r="AA71" s="179"/>
      <c r="AB71" s="179"/>
      <c r="AC71" s="179"/>
      <c r="AD71" s="179"/>
      <c r="AE71" s="179"/>
      <c r="AF71" s="179"/>
      <c r="AG71" s="179"/>
      <c r="AH71" s="179"/>
      <c r="AI71" s="179"/>
      <c r="AJ71" s="179"/>
      <c r="AK71" s="179"/>
      <c r="AL71" s="179"/>
      <c r="AM71" s="179"/>
      <c r="AN71" s="179"/>
      <c r="AO71" s="179"/>
      <c r="AP71" s="179"/>
      <c r="AQ71" s="179"/>
      <c r="AR71" s="179"/>
      <c r="AS71" s="179"/>
    </row>
    <row r="72" spans="2:45" x14ac:dyDescent="0.2">
      <c r="B72" s="179"/>
      <c r="C72" s="179"/>
      <c r="D72" s="179"/>
      <c r="E72" s="179"/>
      <c r="F72" s="179"/>
      <c r="G72" s="179"/>
      <c r="H72" s="179"/>
      <c r="I72" s="179"/>
      <c r="J72" s="179"/>
      <c r="K72" s="179"/>
      <c r="L72" s="179"/>
      <c r="M72" s="179"/>
      <c r="N72" s="179"/>
      <c r="U72" s="179"/>
      <c r="V72" s="179"/>
      <c r="W72" s="179"/>
      <c r="X72" s="179"/>
      <c r="Y72" s="179"/>
      <c r="Z72" s="179"/>
      <c r="AA72" s="179"/>
      <c r="AB72" s="179"/>
      <c r="AC72" s="179"/>
      <c r="AD72" s="179"/>
      <c r="AE72" s="179"/>
      <c r="AF72" s="179"/>
      <c r="AG72" s="179"/>
      <c r="AH72" s="179"/>
      <c r="AI72" s="179"/>
      <c r="AJ72" s="179"/>
      <c r="AK72" s="179"/>
      <c r="AL72" s="179"/>
      <c r="AM72" s="179"/>
      <c r="AN72" s="179"/>
      <c r="AO72" s="179"/>
      <c r="AP72" s="179"/>
      <c r="AQ72" s="179"/>
      <c r="AR72" s="179"/>
      <c r="AS72" s="179"/>
    </row>
    <row r="73" spans="2:45" x14ac:dyDescent="0.2">
      <c r="B73" s="179"/>
      <c r="C73" s="179"/>
      <c r="D73" s="179"/>
      <c r="E73" s="179"/>
      <c r="F73" s="179"/>
      <c r="G73" s="179"/>
      <c r="H73" s="179"/>
      <c r="I73" s="179"/>
      <c r="J73" s="179"/>
      <c r="K73" s="179"/>
      <c r="L73" s="179"/>
      <c r="M73" s="179"/>
      <c r="N73" s="179"/>
      <c r="U73" s="179"/>
      <c r="V73" s="179"/>
      <c r="W73" s="179"/>
      <c r="X73" s="179"/>
      <c r="Y73" s="179"/>
      <c r="Z73" s="179"/>
      <c r="AA73" s="179"/>
      <c r="AB73" s="179"/>
      <c r="AC73" s="179"/>
      <c r="AD73" s="179"/>
      <c r="AE73" s="179"/>
      <c r="AF73" s="179"/>
      <c r="AG73" s="179"/>
      <c r="AH73" s="179"/>
      <c r="AI73" s="179"/>
      <c r="AJ73" s="179"/>
      <c r="AK73" s="179"/>
      <c r="AL73" s="179"/>
      <c r="AM73" s="179"/>
      <c r="AN73" s="179"/>
      <c r="AO73" s="179"/>
      <c r="AP73" s="179"/>
      <c r="AQ73" s="179"/>
      <c r="AR73" s="179"/>
      <c r="AS73" s="179"/>
    </row>
    <row r="74" spans="2:45" x14ac:dyDescent="0.2">
      <c r="B74" s="179"/>
      <c r="C74" s="179"/>
      <c r="D74" s="179"/>
      <c r="E74" s="179"/>
      <c r="F74" s="179"/>
      <c r="G74" s="179"/>
      <c r="H74" s="179"/>
      <c r="I74" s="179"/>
      <c r="J74" s="179"/>
      <c r="K74" s="179"/>
      <c r="L74" s="179"/>
      <c r="M74" s="179"/>
      <c r="N74" s="179"/>
      <c r="U74" s="179"/>
      <c r="V74" s="179"/>
      <c r="W74" s="179"/>
      <c r="X74" s="179"/>
      <c r="Y74" s="179"/>
      <c r="Z74" s="179"/>
      <c r="AA74" s="179"/>
      <c r="AB74" s="179"/>
      <c r="AC74" s="179"/>
      <c r="AD74" s="179"/>
      <c r="AE74" s="179"/>
      <c r="AF74" s="179"/>
      <c r="AG74" s="179"/>
      <c r="AH74" s="179"/>
      <c r="AI74" s="179"/>
      <c r="AJ74" s="179"/>
      <c r="AK74" s="179"/>
      <c r="AL74" s="179"/>
      <c r="AM74" s="179"/>
      <c r="AN74" s="179"/>
      <c r="AO74" s="179"/>
      <c r="AP74" s="179"/>
      <c r="AQ74" s="179"/>
      <c r="AR74" s="179"/>
      <c r="AS74" s="179"/>
    </row>
    <row r="75" spans="2:45" x14ac:dyDescent="0.2">
      <c r="B75" s="179"/>
      <c r="C75" s="179"/>
      <c r="D75" s="179"/>
      <c r="E75" s="179"/>
      <c r="F75" s="179"/>
      <c r="G75" s="179"/>
      <c r="H75" s="179"/>
      <c r="I75" s="179"/>
      <c r="J75" s="179"/>
      <c r="K75" s="179"/>
      <c r="L75" s="179"/>
      <c r="M75" s="179"/>
      <c r="N75" s="179"/>
      <c r="U75" s="179"/>
      <c r="V75" s="179"/>
      <c r="W75" s="179"/>
      <c r="X75" s="179"/>
      <c r="Y75" s="179"/>
      <c r="Z75" s="179"/>
      <c r="AA75" s="179"/>
      <c r="AB75" s="179"/>
      <c r="AC75" s="179"/>
      <c r="AD75" s="179"/>
      <c r="AE75" s="179"/>
      <c r="AF75" s="179"/>
      <c r="AG75" s="179"/>
      <c r="AH75" s="179"/>
      <c r="AI75" s="179"/>
      <c r="AJ75" s="179"/>
      <c r="AK75" s="179"/>
      <c r="AL75" s="179"/>
      <c r="AM75" s="179"/>
      <c r="AN75" s="179"/>
      <c r="AO75" s="179"/>
      <c r="AP75" s="179"/>
      <c r="AQ75" s="179"/>
      <c r="AR75" s="179"/>
      <c r="AS75" s="179"/>
    </row>
    <row r="76" spans="2:45" x14ac:dyDescent="0.2">
      <c r="B76" s="179"/>
      <c r="C76" s="179"/>
      <c r="D76" s="179"/>
      <c r="E76" s="179"/>
      <c r="F76" s="179"/>
      <c r="G76" s="179"/>
      <c r="H76" s="179"/>
      <c r="I76" s="179"/>
      <c r="J76" s="179"/>
      <c r="K76" s="179"/>
      <c r="L76" s="179"/>
      <c r="M76" s="179"/>
      <c r="N76" s="179"/>
      <c r="U76" s="179"/>
      <c r="V76" s="179"/>
      <c r="W76" s="179"/>
      <c r="X76" s="179"/>
      <c r="Y76" s="179"/>
      <c r="Z76" s="179"/>
      <c r="AA76" s="179"/>
      <c r="AB76" s="179"/>
      <c r="AC76" s="179"/>
      <c r="AD76" s="179"/>
      <c r="AE76" s="179"/>
      <c r="AF76" s="179"/>
      <c r="AG76" s="179"/>
      <c r="AH76" s="179"/>
      <c r="AI76" s="179"/>
      <c r="AJ76" s="179"/>
      <c r="AK76" s="179"/>
      <c r="AL76" s="179"/>
      <c r="AM76" s="179"/>
      <c r="AN76" s="179"/>
      <c r="AO76" s="179"/>
      <c r="AP76" s="179"/>
      <c r="AQ76" s="179"/>
      <c r="AR76" s="179"/>
      <c r="AS76" s="179"/>
    </row>
    <row r="77" spans="2:45" x14ac:dyDescent="0.2">
      <c r="B77" s="179"/>
      <c r="C77" s="179"/>
      <c r="D77" s="179"/>
      <c r="E77" s="179"/>
      <c r="F77" s="179"/>
      <c r="G77" s="179"/>
      <c r="H77" s="179"/>
      <c r="I77" s="179"/>
      <c r="J77" s="179"/>
      <c r="K77" s="179"/>
      <c r="L77" s="179"/>
      <c r="M77" s="179"/>
      <c r="N77" s="179"/>
      <c r="U77" s="179"/>
      <c r="V77" s="179"/>
      <c r="W77" s="179"/>
      <c r="X77" s="179"/>
      <c r="Y77" s="179"/>
      <c r="Z77" s="179"/>
      <c r="AA77" s="179"/>
      <c r="AB77" s="179"/>
      <c r="AC77" s="179"/>
      <c r="AD77" s="179"/>
      <c r="AE77" s="179"/>
      <c r="AF77" s="179"/>
      <c r="AG77" s="179"/>
      <c r="AH77" s="179"/>
      <c r="AI77" s="179"/>
      <c r="AJ77" s="179"/>
      <c r="AK77" s="179"/>
      <c r="AL77" s="179"/>
      <c r="AM77" s="179"/>
      <c r="AN77" s="179"/>
      <c r="AO77" s="179"/>
      <c r="AP77" s="179"/>
      <c r="AQ77" s="179"/>
      <c r="AR77" s="179"/>
      <c r="AS77" s="179"/>
    </row>
    <row r="78" spans="2:45" x14ac:dyDescent="0.2">
      <c r="B78" s="179"/>
      <c r="C78" s="179"/>
      <c r="D78" s="179"/>
      <c r="E78" s="179"/>
      <c r="F78" s="179"/>
      <c r="G78" s="179"/>
      <c r="H78" s="179"/>
      <c r="I78" s="179"/>
      <c r="J78" s="179"/>
      <c r="K78" s="179"/>
      <c r="L78" s="179"/>
      <c r="M78" s="179"/>
      <c r="N78" s="179"/>
      <c r="U78" s="179"/>
      <c r="V78" s="179"/>
      <c r="W78" s="179"/>
      <c r="X78" s="179"/>
      <c r="Y78" s="179"/>
      <c r="Z78" s="179"/>
      <c r="AA78" s="179"/>
      <c r="AB78" s="179"/>
      <c r="AC78" s="179"/>
      <c r="AD78" s="179"/>
      <c r="AE78" s="179"/>
      <c r="AF78" s="179"/>
      <c r="AG78" s="179"/>
      <c r="AH78" s="179"/>
      <c r="AI78" s="179"/>
      <c r="AJ78" s="179"/>
      <c r="AK78" s="179"/>
      <c r="AL78" s="179"/>
      <c r="AM78" s="179"/>
      <c r="AN78" s="179"/>
      <c r="AO78" s="179"/>
      <c r="AP78" s="179"/>
      <c r="AQ78" s="179"/>
      <c r="AR78" s="179"/>
      <c r="AS78" s="179"/>
    </row>
    <row r="79" spans="2:45" x14ac:dyDescent="0.2">
      <c r="B79" s="179"/>
      <c r="C79" s="179"/>
      <c r="D79" s="179"/>
      <c r="E79" s="179"/>
      <c r="F79" s="179"/>
      <c r="G79" s="179"/>
      <c r="H79" s="179"/>
      <c r="I79" s="179"/>
      <c r="J79" s="179"/>
      <c r="K79" s="179"/>
      <c r="L79" s="179"/>
      <c r="M79" s="179"/>
      <c r="N79" s="179"/>
      <c r="U79" s="179"/>
      <c r="V79" s="179"/>
      <c r="W79" s="179"/>
      <c r="X79" s="179"/>
      <c r="Y79" s="179"/>
      <c r="Z79" s="179"/>
      <c r="AA79" s="179"/>
      <c r="AB79" s="179"/>
      <c r="AC79" s="179"/>
      <c r="AD79" s="179"/>
      <c r="AE79" s="179"/>
      <c r="AF79" s="179"/>
      <c r="AG79" s="179"/>
      <c r="AH79" s="179"/>
      <c r="AI79" s="179"/>
      <c r="AJ79" s="179"/>
      <c r="AK79" s="179"/>
      <c r="AL79" s="179"/>
      <c r="AM79" s="179"/>
      <c r="AN79" s="179"/>
      <c r="AO79" s="179"/>
      <c r="AP79" s="179"/>
      <c r="AQ79" s="179"/>
      <c r="AR79" s="179"/>
      <c r="AS79" s="179"/>
    </row>
    <row r="80" spans="2:45" x14ac:dyDescent="0.2">
      <c r="B80" s="179"/>
      <c r="C80" s="179"/>
      <c r="D80" s="179"/>
      <c r="E80" s="179"/>
      <c r="F80" s="179"/>
      <c r="G80" s="179"/>
      <c r="H80" s="179"/>
      <c r="I80" s="179"/>
      <c r="J80" s="179"/>
      <c r="K80" s="179"/>
      <c r="L80" s="179"/>
      <c r="M80" s="179"/>
      <c r="N80" s="179"/>
      <c r="U80" s="179"/>
      <c r="V80" s="179"/>
      <c r="W80" s="179"/>
      <c r="X80" s="179"/>
      <c r="Y80" s="179"/>
      <c r="Z80" s="179"/>
      <c r="AA80" s="179"/>
      <c r="AB80" s="179"/>
      <c r="AC80" s="179"/>
      <c r="AD80" s="179"/>
      <c r="AE80" s="179"/>
      <c r="AF80" s="179"/>
      <c r="AG80" s="179"/>
      <c r="AH80" s="179"/>
      <c r="AI80" s="179"/>
      <c r="AJ80" s="179"/>
      <c r="AK80" s="179"/>
      <c r="AL80" s="179"/>
      <c r="AM80" s="179"/>
      <c r="AN80" s="179"/>
      <c r="AO80" s="179"/>
      <c r="AP80" s="179"/>
      <c r="AQ80" s="179"/>
      <c r="AR80" s="179"/>
      <c r="AS80" s="179"/>
    </row>
    <row r="81" spans="1:45" x14ac:dyDescent="0.2">
      <c r="B81" s="179"/>
      <c r="C81" s="179"/>
      <c r="D81" s="179"/>
      <c r="E81" s="179"/>
      <c r="F81" s="179"/>
      <c r="G81" s="179"/>
      <c r="H81" s="179"/>
      <c r="I81" s="179"/>
      <c r="J81" s="179"/>
      <c r="K81" s="179"/>
      <c r="L81" s="179"/>
      <c r="M81" s="179"/>
      <c r="N81" s="179"/>
      <c r="U81" s="179"/>
      <c r="V81" s="179"/>
      <c r="W81" s="179"/>
      <c r="X81" s="179"/>
      <c r="Y81" s="179"/>
      <c r="Z81" s="179"/>
      <c r="AA81" s="179"/>
      <c r="AB81" s="179"/>
      <c r="AC81" s="179"/>
      <c r="AD81" s="179"/>
      <c r="AE81" s="179"/>
      <c r="AF81" s="179"/>
      <c r="AG81" s="179"/>
      <c r="AH81" s="179"/>
      <c r="AI81" s="179"/>
      <c r="AJ81" s="179"/>
      <c r="AK81" s="179"/>
      <c r="AL81" s="179"/>
      <c r="AM81" s="179"/>
      <c r="AN81" s="179"/>
      <c r="AO81" s="179"/>
      <c r="AP81" s="179"/>
      <c r="AQ81" s="179"/>
      <c r="AR81" s="179"/>
      <c r="AS81" s="179"/>
    </row>
    <row r="82" spans="1:45" x14ac:dyDescent="0.2">
      <c r="B82" s="179"/>
      <c r="C82" s="179"/>
      <c r="D82" s="179"/>
      <c r="E82" s="179"/>
      <c r="F82" s="179"/>
      <c r="G82" s="179"/>
      <c r="H82" s="179"/>
      <c r="I82" s="179"/>
      <c r="J82" s="179"/>
      <c r="K82" s="179"/>
      <c r="L82" s="179"/>
      <c r="M82" s="179"/>
      <c r="N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row>
    <row r="83" spans="1:45" x14ac:dyDescent="0.2">
      <c r="B83" s="179"/>
      <c r="C83" s="179"/>
      <c r="D83" s="179"/>
      <c r="E83" s="179"/>
      <c r="F83" s="179"/>
      <c r="G83" s="179"/>
      <c r="H83" s="179"/>
      <c r="I83" s="179"/>
      <c r="J83" s="179"/>
      <c r="K83" s="179"/>
      <c r="L83" s="179"/>
      <c r="M83" s="179"/>
      <c r="N83" s="179"/>
      <c r="U83" s="179"/>
      <c r="V83" s="179"/>
      <c r="W83" s="179"/>
      <c r="X83" s="179"/>
      <c r="Y83" s="179"/>
      <c r="Z83" s="179"/>
      <c r="AA83" s="179"/>
      <c r="AB83" s="179"/>
      <c r="AC83" s="179"/>
      <c r="AD83" s="179"/>
      <c r="AE83" s="179"/>
      <c r="AF83" s="179"/>
      <c r="AG83" s="179"/>
      <c r="AH83" s="179"/>
      <c r="AI83" s="179"/>
      <c r="AJ83" s="179"/>
      <c r="AK83" s="179"/>
      <c r="AL83" s="179"/>
      <c r="AM83" s="179"/>
      <c r="AN83" s="179"/>
      <c r="AO83" s="179"/>
      <c r="AP83" s="179"/>
      <c r="AQ83" s="179"/>
      <c r="AR83" s="179"/>
      <c r="AS83" s="179"/>
    </row>
    <row r="84" spans="1:45" x14ac:dyDescent="0.2">
      <c r="B84" s="179"/>
      <c r="C84" s="179"/>
      <c r="D84" s="179"/>
      <c r="E84" s="179"/>
      <c r="F84" s="179"/>
      <c r="G84" s="179"/>
      <c r="H84" s="179"/>
      <c r="I84" s="179"/>
      <c r="J84" s="179"/>
      <c r="K84" s="179"/>
      <c r="L84" s="179"/>
      <c r="M84" s="179"/>
      <c r="N84" s="179"/>
      <c r="U84" s="179"/>
      <c r="V84" s="179"/>
      <c r="W84" s="179"/>
      <c r="X84" s="179"/>
      <c r="Y84" s="179"/>
      <c r="Z84" s="179"/>
      <c r="AA84" s="179"/>
      <c r="AB84" s="179"/>
      <c r="AC84" s="179"/>
      <c r="AD84" s="179"/>
      <c r="AE84" s="179"/>
      <c r="AF84" s="179"/>
      <c r="AG84" s="179"/>
      <c r="AH84" s="179"/>
      <c r="AI84" s="179"/>
      <c r="AJ84" s="179"/>
      <c r="AK84" s="179"/>
      <c r="AL84" s="179"/>
      <c r="AM84" s="179"/>
      <c r="AN84" s="179"/>
      <c r="AO84" s="179"/>
      <c r="AP84" s="179"/>
      <c r="AQ84" s="179"/>
      <c r="AR84" s="179"/>
      <c r="AS84" s="179"/>
    </row>
    <row r="85" spans="1:45" ht="23.25" x14ac:dyDescent="0.35">
      <c r="A85" s="7" t="str">
        <f>+Lists!$L$4</f>
        <v>Entity_0001 - Period end: 30/11/2024</v>
      </c>
    </row>
    <row r="86" spans="1:45" ht="23.25" x14ac:dyDescent="0.35">
      <c r="A86" s="7" t="str">
        <f>+Lists!$L$4</f>
        <v>Entity_0001 - Period end: 30/11/2024</v>
      </c>
    </row>
    <row r="87" spans="1:45" ht="23.25" x14ac:dyDescent="0.35">
      <c r="A87" s="7" t="str">
        <f>+Lists!$L$4</f>
        <v>Entity_0001 - Period end: 30/11/2024</v>
      </c>
    </row>
    <row r="88" spans="1:45" ht="23.25" x14ac:dyDescent="0.35">
      <c r="A88" s="7" t="str">
        <f>+Lists!$L$4</f>
        <v>Entity_0001 - Period end: 30/11/2024</v>
      </c>
    </row>
    <row r="89" spans="1:45" ht="23.25" x14ac:dyDescent="0.35">
      <c r="A89" s="7" t="str">
        <f>+Lists!$L$4</f>
        <v>Entity_0001 - Period end: 30/11/2024</v>
      </c>
    </row>
    <row r="90" spans="1:45" ht="23.25" x14ac:dyDescent="0.35">
      <c r="A90" s="7" t="str">
        <f>+Lists!$L$4</f>
        <v>Entity_0001 - Period end: 30/11/2024</v>
      </c>
    </row>
    <row r="91" spans="1:45" ht="23.25" x14ac:dyDescent="0.35">
      <c r="A91" s="7" t="str">
        <f>+Lists!$L$4</f>
        <v>Entity_0001 - Period end: 30/11/2024</v>
      </c>
    </row>
    <row r="92" spans="1:45" ht="23.25" x14ac:dyDescent="0.35">
      <c r="A92" s="7" t="str">
        <f>+Lists!$L$4</f>
        <v>Entity_0001 - Period end: 30/11/2024</v>
      </c>
    </row>
    <row r="93" spans="1:45" ht="23.25" x14ac:dyDescent="0.35">
      <c r="A93" s="7" t="str">
        <f>+Lists!$L$4</f>
        <v>Entity_0001 - Period end: 30/11/2024</v>
      </c>
    </row>
    <row r="94" spans="1:45" ht="23.25" x14ac:dyDescent="0.35">
      <c r="A94" s="7" t="str">
        <f>+Lists!$L$4</f>
        <v>Entity_0001 - Period end: 30/11/2024</v>
      </c>
    </row>
    <row r="95" spans="1:45" ht="23.25" x14ac:dyDescent="0.35">
      <c r="A95" s="7" t="str">
        <f>+Lists!$L$4</f>
        <v>Entity_0001 - Period end: 30/11/2024</v>
      </c>
    </row>
    <row r="96" spans="1:45" ht="23.25" x14ac:dyDescent="0.35">
      <c r="A96" s="7" t="str">
        <f>+Lists!$L$4</f>
        <v>Entity_0001 - Period end: 30/11/2024</v>
      </c>
    </row>
    <row r="97" spans="1:45" ht="23.25" x14ac:dyDescent="0.35">
      <c r="A97" s="7" t="str">
        <f>+Lists!$L$4</f>
        <v>Entity_0001 - Period end: 30/11/2024</v>
      </c>
    </row>
    <row r="98" spans="1:45" ht="23.25" x14ac:dyDescent="0.35">
      <c r="A98" s="7" t="str">
        <f>+Lists!$L$4</f>
        <v>Entity_0001 - Period end: 30/11/2024</v>
      </c>
    </row>
    <row r="99" spans="1:45" ht="23.25" x14ac:dyDescent="0.35">
      <c r="A99" s="7" t="str">
        <f>+Lists!$L$4</f>
        <v>Entity_0001 - Period end: 30/11/2024</v>
      </c>
    </row>
    <row r="100" spans="1:45" ht="23.25" x14ac:dyDescent="0.35">
      <c r="A100" s="7" t="str">
        <f>+Lists!$L$4</f>
        <v>Entity_0001 - Period end: 30/11/2024</v>
      </c>
    </row>
    <row r="101" spans="1:45" x14ac:dyDescent="0.2">
      <c r="A101" t="str">
        <f>+Lists!$L$4</f>
        <v>Entity_0001 - Period end: 30/11/2024</v>
      </c>
      <c r="B101" s="179"/>
      <c r="C101" s="179"/>
      <c r="D101" s="179"/>
      <c r="E101" s="179"/>
      <c r="F101" s="179"/>
      <c r="G101" s="179"/>
      <c r="H101" s="179"/>
      <c r="I101" s="179"/>
      <c r="J101" s="179"/>
      <c r="K101" s="179"/>
      <c r="L101" s="179"/>
      <c r="M101" s="179"/>
      <c r="N101" s="179"/>
      <c r="U101" s="179"/>
      <c r="V101" s="179"/>
      <c r="W101" s="179"/>
      <c r="X101" s="179"/>
      <c r="Y101" s="179"/>
      <c r="Z101" s="179"/>
      <c r="AA101" s="179"/>
      <c r="AB101" s="179"/>
      <c r="AC101" s="179"/>
      <c r="AD101" s="179"/>
      <c r="AE101" s="179"/>
      <c r="AF101" s="179"/>
      <c r="AG101" s="179"/>
      <c r="AH101" s="179"/>
      <c r="AI101" s="179"/>
      <c r="AJ101" s="179"/>
      <c r="AK101" s="179"/>
      <c r="AL101" s="179"/>
      <c r="AM101" s="179"/>
      <c r="AN101" s="179"/>
      <c r="AO101" s="179"/>
      <c r="AP101" s="179"/>
      <c r="AQ101" s="179"/>
      <c r="AR101" s="179"/>
      <c r="AS101" s="179"/>
    </row>
    <row r="102" spans="1:45" x14ac:dyDescent="0.2">
      <c r="B102" s="179"/>
      <c r="C102" s="179"/>
      <c r="D102" s="179"/>
      <c r="E102" s="179"/>
      <c r="F102" s="179"/>
      <c r="G102" s="179"/>
      <c r="H102" s="179"/>
      <c r="I102" s="179"/>
      <c r="J102" s="179"/>
      <c r="K102" s="179"/>
      <c r="L102" s="179"/>
      <c r="M102" s="179"/>
      <c r="N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row>
    <row r="103" spans="1:45" x14ac:dyDescent="0.2">
      <c r="B103" s="179"/>
      <c r="C103" s="179"/>
      <c r="D103" s="179"/>
      <c r="E103" s="179"/>
      <c r="F103" s="179"/>
      <c r="G103" s="179"/>
      <c r="H103" s="179"/>
      <c r="I103" s="179"/>
      <c r="J103" s="179"/>
      <c r="K103" s="179"/>
      <c r="L103" s="179"/>
      <c r="M103" s="179"/>
      <c r="N103" s="179"/>
      <c r="U103" s="179"/>
      <c r="V103" s="179"/>
      <c r="W103" s="179"/>
      <c r="X103" s="179"/>
      <c r="Y103" s="179"/>
      <c r="Z103" s="179"/>
      <c r="AA103" s="179"/>
      <c r="AB103" s="179"/>
      <c r="AC103" s="179"/>
      <c r="AD103" s="179"/>
      <c r="AE103" s="179"/>
      <c r="AF103" s="179"/>
      <c r="AG103" s="179"/>
      <c r="AH103" s="179"/>
      <c r="AI103" s="179"/>
      <c r="AJ103" s="179"/>
      <c r="AK103" s="179"/>
      <c r="AL103" s="179"/>
      <c r="AM103" s="179"/>
      <c r="AN103" s="179"/>
      <c r="AO103" s="179"/>
      <c r="AP103" s="179"/>
      <c r="AQ103" s="179"/>
      <c r="AR103" s="179"/>
      <c r="AS103" s="179"/>
    </row>
    <row r="104" spans="1:45" x14ac:dyDescent="0.2">
      <c r="B104" s="179"/>
      <c r="C104" s="179"/>
      <c r="D104" s="179"/>
      <c r="E104" s="179"/>
      <c r="F104" s="179"/>
      <c r="G104" s="179"/>
      <c r="H104" s="179"/>
      <c r="I104" s="179"/>
      <c r="J104" s="179"/>
      <c r="K104" s="179"/>
      <c r="L104" s="179"/>
      <c r="M104" s="179"/>
      <c r="N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Q104" s="179"/>
      <c r="AR104" s="179"/>
      <c r="AS104" s="179"/>
    </row>
    <row r="105" spans="1:45" x14ac:dyDescent="0.2">
      <c r="B105" s="179"/>
      <c r="C105" s="179"/>
      <c r="D105" s="179"/>
      <c r="E105" s="179"/>
      <c r="F105" s="179"/>
      <c r="G105" s="179"/>
      <c r="H105" s="179"/>
      <c r="I105" s="179"/>
      <c r="J105" s="179"/>
      <c r="K105" s="179"/>
      <c r="L105" s="179"/>
      <c r="M105" s="179"/>
      <c r="N105" s="179"/>
      <c r="U105" s="179"/>
      <c r="V105" s="179"/>
      <c r="W105" s="179"/>
      <c r="X105" s="179"/>
      <c r="Y105" s="179"/>
      <c r="Z105" s="179"/>
      <c r="AA105" s="179"/>
      <c r="AB105" s="179"/>
      <c r="AC105" s="179"/>
      <c r="AD105" s="179"/>
      <c r="AE105" s="179"/>
      <c r="AF105" s="179"/>
      <c r="AG105" s="179"/>
      <c r="AH105" s="179"/>
      <c r="AI105" s="179"/>
      <c r="AJ105" s="179"/>
      <c r="AK105" s="179"/>
      <c r="AL105" s="179"/>
      <c r="AM105" s="179"/>
      <c r="AN105" s="179"/>
      <c r="AO105" s="179"/>
      <c r="AP105" s="179"/>
      <c r="AQ105" s="179"/>
      <c r="AR105" s="179"/>
      <c r="AS105" s="179"/>
    </row>
    <row r="106" spans="1:45" x14ac:dyDescent="0.2">
      <c r="B106" s="179"/>
      <c r="C106" s="179"/>
      <c r="D106" s="179"/>
      <c r="E106" s="179"/>
      <c r="F106" s="179"/>
      <c r="G106" s="179"/>
      <c r="H106" s="179"/>
      <c r="I106" s="179"/>
      <c r="J106" s="179"/>
      <c r="K106" s="179"/>
      <c r="L106" s="179"/>
      <c r="M106" s="179"/>
      <c r="N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Q106" s="179"/>
      <c r="AR106" s="179"/>
      <c r="AS106" s="179"/>
    </row>
    <row r="107" spans="1:45" x14ac:dyDescent="0.2">
      <c r="B107" s="179"/>
      <c r="C107" s="179"/>
      <c r="D107" s="179"/>
      <c r="E107" s="179"/>
      <c r="F107" s="179"/>
      <c r="G107" s="179"/>
      <c r="H107" s="179"/>
      <c r="I107" s="179"/>
      <c r="J107" s="179"/>
      <c r="K107" s="179"/>
      <c r="L107" s="179"/>
      <c r="M107" s="179"/>
      <c r="N107" s="179"/>
      <c r="U107" s="179"/>
      <c r="V107" s="179"/>
      <c r="W107" s="179"/>
      <c r="X107" s="179"/>
      <c r="Y107" s="179"/>
      <c r="Z107" s="179"/>
      <c r="AA107" s="179"/>
      <c r="AB107" s="179"/>
      <c r="AC107" s="179"/>
      <c r="AD107" s="179"/>
      <c r="AE107" s="179"/>
      <c r="AF107" s="179"/>
      <c r="AG107" s="179"/>
      <c r="AH107" s="179"/>
      <c r="AI107" s="179"/>
      <c r="AJ107" s="179"/>
      <c r="AK107" s="179"/>
      <c r="AL107" s="179"/>
      <c r="AM107" s="179"/>
      <c r="AN107" s="179"/>
      <c r="AO107" s="179"/>
      <c r="AP107" s="179"/>
      <c r="AQ107" s="179"/>
      <c r="AR107" s="179"/>
      <c r="AS107" s="179"/>
    </row>
    <row r="108" spans="1:45" x14ac:dyDescent="0.2">
      <c r="B108" s="179"/>
      <c r="C108" s="179"/>
      <c r="D108" s="179"/>
      <c r="E108" s="179"/>
      <c r="F108" s="179"/>
      <c r="G108" s="179"/>
      <c r="H108" s="179"/>
      <c r="I108" s="179"/>
      <c r="J108" s="179"/>
      <c r="K108" s="179"/>
      <c r="L108" s="179"/>
      <c r="M108" s="179"/>
      <c r="N108" s="179"/>
      <c r="U108" s="179"/>
      <c r="V108" s="179"/>
      <c r="W108" s="179"/>
      <c r="X108" s="179"/>
      <c r="Y108" s="179"/>
      <c r="Z108" s="179"/>
      <c r="AA108" s="179"/>
      <c r="AB108" s="179"/>
      <c r="AC108" s="179"/>
      <c r="AD108" s="179"/>
      <c r="AE108" s="179"/>
      <c r="AF108" s="179"/>
      <c r="AG108" s="179"/>
      <c r="AH108" s="179"/>
      <c r="AI108" s="179"/>
      <c r="AJ108" s="179"/>
      <c r="AK108" s="179"/>
      <c r="AL108" s="179"/>
      <c r="AM108" s="179"/>
      <c r="AN108" s="179"/>
      <c r="AO108" s="179"/>
      <c r="AP108" s="179"/>
      <c r="AQ108" s="179"/>
      <c r="AR108" s="179"/>
      <c r="AS108" s="179"/>
    </row>
    <row r="109" spans="1:45" x14ac:dyDescent="0.2">
      <c r="B109" s="179"/>
      <c r="C109" s="179"/>
      <c r="D109" s="179"/>
      <c r="E109" s="179"/>
      <c r="F109" s="179"/>
      <c r="G109" s="179"/>
      <c r="H109" s="179"/>
      <c r="I109" s="179"/>
      <c r="J109" s="179"/>
      <c r="K109" s="179"/>
      <c r="L109" s="179"/>
      <c r="M109" s="179"/>
      <c r="N109" s="179"/>
      <c r="U109" s="179"/>
      <c r="V109" s="179"/>
      <c r="W109" s="179"/>
      <c r="X109" s="179"/>
      <c r="Y109" s="179"/>
      <c r="Z109" s="179"/>
      <c r="AA109" s="179"/>
      <c r="AB109" s="179"/>
      <c r="AC109" s="179"/>
      <c r="AD109" s="179"/>
      <c r="AE109" s="179"/>
      <c r="AF109" s="179"/>
      <c r="AG109" s="179"/>
      <c r="AH109" s="179"/>
      <c r="AI109" s="179"/>
      <c r="AJ109" s="179"/>
      <c r="AK109" s="179"/>
      <c r="AL109" s="179"/>
      <c r="AM109" s="179"/>
      <c r="AN109" s="179"/>
      <c r="AO109" s="179"/>
      <c r="AP109" s="179"/>
      <c r="AQ109" s="179"/>
      <c r="AR109" s="179"/>
      <c r="AS109" s="179"/>
    </row>
    <row r="110" spans="1:45" x14ac:dyDescent="0.2">
      <c r="B110" s="179"/>
      <c r="C110" s="179"/>
      <c r="D110" s="179"/>
      <c r="E110" s="179"/>
      <c r="F110" s="179"/>
      <c r="G110" s="179"/>
      <c r="H110" s="179"/>
      <c r="I110" s="179"/>
      <c r="J110" s="179"/>
      <c r="K110" s="179"/>
      <c r="L110" s="179"/>
      <c r="M110" s="179"/>
      <c r="N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row>
    <row r="111" spans="1:45" x14ac:dyDescent="0.2">
      <c r="B111" s="179"/>
      <c r="C111" s="179"/>
      <c r="D111" s="179"/>
      <c r="E111" s="179"/>
      <c r="F111" s="179"/>
      <c r="G111" s="179"/>
      <c r="H111" s="179"/>
      <c r="I111" s="179"/>
      <c r="J111" s="179"/>
      <c r="K111" s="179"/>
      <c r="L111" s="179"/>
      <c r="M111" s="179"/>
      <c r="N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Q111" s="179"/>
      <c r="AR111" s="179"/>
      <c r="AS111" s="179"/>
    </row>
    <row r="112" spans="1:45" x14ac:dyDescent="0.2">
      <c r="B112" s="179"/>
      <c r="C112" s="179"/>
      <c r="D112" s="179"/>
      <c r="E112" s="179"/>
      <c r="F112" s="179"/>
      <c r="G112" s="179"/>
      <c r="H112" s="179"/>
      <c r="I112" s="179"/>
      <c r="J112" s="179"/>
      <c r="K112" s="179"/>
      <c r="L112" s="179"/>
      <c r="M112" s="179"/>
      <c r="N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Q112" s="179"/>
      <c r="AR112" s="179"/>
      <c r="AS112" s="179"/>
    </row>
    <row r="113" spans="2:45" x14ac:dyDescent="0.2">
      <c r="B113" s="179"/>
      <c r="C113" s="179"/>
      <c r="D113" s="179"/>
      <c r="E113" s="179"/>
      <c r="F113" s="179"/>
      <c r="G113" s="179"/>
      <c r="H113" s="179"/>
      <c r="I113" s="179"/>
      <c r="J113" s="179"/>
      <c r="K113" s="179"/>
      <c r="L113" s="179"/>
      <c r="M113" s="179"/>
      <c r="N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79"/>
      <c r="AR113" s="179"/>
      <c r="AS113" s="179"/>
    </row>
    <row r="114" spans="2:45" x14ac:dyDescent="0.2">
      <c r="B114" s="179"/>
      <c r="C114" s="179"/>
      <c r="D114" s="179"/>
      <c r="E114" s="179"/>
      <c r="F114" s="179"/>
      <c r="G114" s="179"/>
      <c r="H114" s="179"/>
      <c r="I114" s="179"/>
      <c r="J114" s="179"/>
      <c r="K114" s="179"/>
      <c r="L114" s="179"/>
      <c r="M114" s="179"/>
      <c r="N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Q114" s="179"/>
      <c r="AR114" s="179"/>
      <c r="AS114" s="179"/>
    </row>
    <row r="115" spans="2:45" x14ac:dyDescent="0.2">
      <c r="B115" s="179"/>
      <c r="C115" s="179"/>
      <c r="D115" s="179"/>
      <c r="E115" s="179"/>
      <c r="F115" s="179"/>
      <c r="G115" s="179"/>
      <c r="H115" s="179"/>
      <c r="I115" s="179"/>
      <c r="J115" s="179"/>
      <c r="K115" s="179"/>
      <c r="L115" s="179"/>
      <c r="M115" s="179"/>
      <c r="N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Q115" s="179"/>
      <c r="AR115" s="179"/>
      <c r="AS115" s="179"/>
    </row>
    <row r="116" spans="2:45" x14ac:dyDescent="0.2">
      <c r="B116" s="179"/>
      <c r="C116" s="179"/>
      <c r="D116" s="179"/>
      <c r="E116" s="179"/>
      <c r="F116" s="179"/>
      <c r="G116" s="179"/>
      <c r="H116" s="179"/>
      <c r="I116" s="179"/>
      <c r="J116" s="179"/>
      <c r="K116" s="179"/>
      <c r="L116" s="179"/>
      <c r="M116" s="179"/>
      <c r="N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Q116" s="179"/>
      <c r="AR116" s="179"/>
      <c r="AS116" s="179"/>
    </row>
    <row r="117" spans="2:45" x14ac:dyDescent="0.2">
      <c r="B117" s="179"/>
      <c r="C117" s="179"/>
      <c r="D117" s="179"/>
      <c r="E117" s="179"/>
      <c r="F117" s="179"/>
      <c r="G117" s="179"/>
      <c r="H117" s="179"/>
      <c r="I117" s="179"/>
      <c r="J117" s="179"/>
      <c r="K117" s="179"/>
      <c r="L117" s="179"/>
      <c r="M117" s="179"/>
      <c r="N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Q117" s="179"/>
      <c r="AR117" s="179"/>
      <c r="AS117" s="179"/>
    </row>
    <row r="118" spans="2:45" x14ac:dyDescent="0.2">
      <c r="B118" s="179"/>
      <c r="C118" s="179"/>
      <c r="D118" s="179"/>
      <c r="E118" s="179"/>
      <c r="F118" s="179"/>
      <c r="G118" s="179"/>
      <c r="H118" s="179"/>
      <c r="I118" s="179"/>
      <c r="J118" s="179"/>
      <c r="K118" s="179"/>
      <c r="L118" s="179"/>
      <c r="M118" s="179"/>
      <c r="N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Q118" s="179"/>
      <c r="AR118" s="179"/>
      <c r="AS118" s="179"/>
    </row>
    <row r="119" spans="2:45" x14ac:dyDescent="0.2">
      <c r="B119" s="179"/>
      <c r="C119" s="179"/>
      <c r="D119" s="179"/>
      <c r="E119" s="179"/>
      <c r="F119" s="179"/>
      <c r="G119" s="179"/>
      <c r="H119" s="179"/>
      <c r="I119" s="179"/>
      <c r="J119" s="179"/>
      <c r="K119" s="179"/>
      <c r="L119" s="179"/>
      <c r="M119" s="179"/>
      <c r="N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Q119" s="179"/>
      <c r="AR119" s="179"/>
      <c r="AS119" s="179"/>
    </row>
    <row r="120" spans="2:45" x14ac:dyDescent="0.2">
      <c r="B120" s="179"/>
      <c r="C120" s="179"/>
      <c r="D120" s="179"/>
      <c r="E120" s="179"/>
      <c r="F120" s="179"/>
      <c r="G120" s="179"/>
      <c r="H120" s="179"/>
      <c r="I120" s="179"/>
      <c r="J120" s="179"/>
      <c r="K120" s="179"/>
      <c r="L120" s="179"/>
      <c r="M120" s="179"/>
      <c r="N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Q120" s="179"/>
      <c r="AR120" s="179"/>
      <c r="AS120" s="179"/>
    </row>
    <row r="121" spans="2:45" x14ac:dyDescent="0.2">
      <c r="B121" s="179"/>
      <c r="C121" s="179"/>
      <c r="D121" s="179"/>
      <c r="E121" s="179"/>
      <c r="F121" s="179"/>
      <c r="G121" s="179"/>
      <c r="H121" s="179"/>
      <c r="I121" s="179"/>
      <c r="J121" s="179"/>
      <c r="K121" s="179"/>
      <c r="L121" s="179"/>
      <c r="M121" s="179"/>
      <c r="N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Q121" s="179"/>
      <c r="AR121" s="179"/>
      <c r="AS121" s="179"/>
    </row>
    <row r="122" spans="2:45" x14ac:dyDescent="0.2">
      <c r="B122" s="179"/>
      <c r="C122" s="179"/>
      <c r="D122" s="179"/>
      <c r="E122" s="179"/>
      <c r="F122" s="179"/>
      <c r="G122" s="179"/>
      <c r="H122" s="179"/>
      <c r="I122" s="179"/>
      <c r="J122" s="179"/>
      <c r="K122" s="179"/>
      <c r="L122" s="179"/>
      <c r="M122" s="179"/>
      <c r="N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79"/>
      <c r="AQ122" s="179"/>
      <c r="AR122" s="179"/>
      <c r="AS122" s="179"/>
    </row>
    <row r="123" spans="2:45" x14ac:dyDescent="0.2">
      <c r="B123" s="179" t="s">
        <v>114</v>
      </c>
      <c r="C123" s="179"/>
      <c r="D123" s="179"/>
      <c r="E123" s="179"/>
      <c r="F123" s="179"/>
      <c r="G123" s="179"/>
      <c r="H123" s="179"/>
      <c r="I123" s="179"/>
      <c r="J123" s="179"/>
      <c r="K123" s="179"/>
      <c r="L123" s="179"/>
      <c r="M123" s="179"/>
      <c r="N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Q123" s="179"/>
      <c r="AR123" s="179"/>
      <c r="AS123" s="179"/>
    </row>
  </sheetData>
  <sheetProtection sort="0" autoFilter="0" pivotTables="0"/>
  <hyperlinks>
    <hyperlink ref="A4" location="Index!A1" display="Index" xr:uid="{00000000-0004-0000-4700-000000000000}"/>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70A85-1BFF-4B58-AA8C-04A1F61B37C3}">
  <sheetPr>
    <pageSetUpPr autoPageBreaks="0"/>
  </sheetPr>
  <dimension ref="A1:N56"/>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4" width="15.125" customWidth="1"/>
    <col min="5" max="5" width="11.125" style="52" customWidth="1"/>
    <col min="6" max="12" width="11.125" customWidth="1"/>
    <col min="14" max="14" width="10.625" customWidth="1"/>
  </cols>
  <sheetData>
    <row r="1" spans="1:14" ht="23.25" x14ac:dyDescent="0.35">
      <c r="A1" s="7" t="str">
        <f>+Lists!$L$4</f>
        <v>Entity_0001 - Period end: 30/11/2024</v>
      </c>
    </row>
    <row r="2" spans="1:14" x14ac:dyDescent="0.2">
      <c r="A2" s="2" t="s">
        <v>459</v>
      </c>
    </row>
    <row r="3" spans="1:14" ht="15.75" x14ac:dyDescent="0.25">
      <c r="B3" s="6" t="s">
        <v>1883</v>
      </c>
    </row>
    <row r="4" spans="1:14" ht="30.75" thickBot="1" x14ac:dyDescent="0.3">
      <c r="A4" s="11" t="s">
        <v>117</v>
      </c>
      <c r="B4" s="8" t="s">
        <v>785</v>
      </c>
      <c r="C4" s="8" t="s">
        <v>1924</v>
      </c>
      <c r="D4" s="8" t="s">
        <v>1925</v>
      </c>
      <c r="E4" s="53" t="s">
        <v>1926</v>
      </c>
      <c r="F4" s="8" t="s">
        <v>1927</v>
      </c>
      <c r="G4" s="8" t="s">
        <v>1928</v>
      </c>
      <c r="H4" s="8" t="s">
        <v>1929</v>
      </c>
      <c r="I4" s="8" t="s">
        <v>1930</v>
      </c>
      <c r="J4" s="8" t="s">
        <v>1931</v>
      </c>
      <c r="K4" s="8" t="s">
        <v>1249</v>
      </c>
      <c r="L4" s="8" t="s">
        <v>1932</v>
      </c>
      <c r="N4" s="8" t="s">
        <v>7</v>
      </c>
    </row>
    <row r="5" spans="1:14" x14ac:dyDescent="0.2">
      <c r="B5" t="str" cm="1">
        <f t="array" ref="B5">IF('PwC Export control'!$E$17,_xlfn._xlws.FILTER(_xlfn.HSTACK('Capitalised revenue expenditure'!$B$6:$B$11,'Capitalised revenue expenditure'!$C$6:$I$11,'Capitalised revenue expenditure'!$L$6:$L$11,'Capitalised revenue expenditure'!$N$6:$N$11,'Capitalised revenue expenditure'!$P$6:$P$11),LEN('Capitalised revenue expenditure'!$B$6:$B$11),""),"")</f>
        <v/>
      </c>
      <c r="N5" t="s">
        <v>1893</v>
      </c>
    </row>
    <row r="56" spans="2:2" x14ac:dyDescent="0.2">
      <c r="B56" t="s">
        <v>114</v>
      </c>
    </row>
  </sheetData>
  <sheetProtection sort="0" autoFilter="0" pivotTables="0"/>
  <hyperlinks>
    <hyperlink ref="A4" location="Index!A1" display="Index" xr:uid="{00000000-0004-0000-4800-000000000000}"/>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325F5-9813-4AE2-9C5E-2C1887FB407E}">
  <sheetPr>
    <pageSetUpPr autoPageBreaks="0"/>
  </sheetPr>
  <dimension ref="A1:N205"/>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2" max="2" width="25.125" customWidth="1"/>
    <col min="3" max="3" width="13.625" customWidth="1"/>
    <col min="4" max="4" width="15.875" style="25" customWidth="1"/>
    <col min="5" max="5" width="12.125" customWidth="1"/>
    <col min="6" max="9" width="15.625" customWidth="1"/>
    <col min="10" max="10" width="18.125" customWidth="1"/>
  </cols>
  <sheetData>
    <row r="1" spans="1:14" ht="23.25" x14ac:dyDescent="0.35">
      <c r="A1" s="7" t="str">
        <f>+Lists!$L$4</f>
        <v>Entity_0001 - Period end: 30/11/2024</v>
      </c>
    </row>
    <row r="2" spans="1:14" x14ac:dyDescent="0.2">
      <c r="A2" s="2" t="s">
        <v>459</v>
      </c>
    </row>
    <row r="4" spans="1:14" ht="15.75" thickBot="1" x14ac:dyDescent="0.3">
      <c r="A4" s="11" t="s">
        <v>117</v>
      </c>
      <c r="B4" s="8" t="s">
        <v>1577</v>
      </c>
      <c r="C4" s="8" t="s">
        <v>1933</v>
      </c>
      <c r="D4" s="8" t="s">
        <v>1934</v>
      </c>
      <c r="E4" s="8" t="s">
        <v>1935</v>
      </c>
      <c r="F4" s="8" t="s">
        <v>1936</v>
      </c>
      <c r="G4" s="8" t="s">
        <v>1937</v>
      </c>
      <c r="H4" s="8" t="s">
        <v>1938</v>
      </c>
      <c r="I4" s="8" t="s">
        <v>1939</v>
      </c>
      <c r="J4" s="8" t="s">
        <v>1249</v>
      </c>
      <c r="L4" s="8"/>
      <c r="M4" s="8"/>
      <c r="N4" s="8"/>
    </row>
    <row r="5" spans="1:14" x14ac:dyDescent="0.2">
      <c r="B5" t="str" cm="1">
        <f t="array" aca="1" ref="B5" ca="1">IF('PwC Export control'!$E$18,_xlfn._xlws.FILTER(_xlfn.HSTACK('Car lease rental restriction'!$B$14:$D$20,'Car lease rental restriction'!$G$14:$H$20,'Car lease rental restriction'!$S$14:$T$20,'Car lease rental restriction'!$T$14:$T$20,IF(LEN('Car lease rental restriction'!$J$14:$J$20),'Car lease rental restriction'!$J$14:$J$20,"")),LEN('Car lease rental restriction'!$B$14:$B$20)&gt;0,""),"")</f>
        <v/>
      </c>
    </row>
    <row r="205" spans="2:2" x14ac:dyDescent="0.2">
      <c r="B205" t="s">
        <v>114</v>
      </c>
    </row>
  </sheetData>
  <sheetProtection sort="0" autoFilter="0" pivotTables="0"/>
  <hyperlinks>
    <hyperlink ref="A4" location="Index!A1" display="Index" xr:uid="{00000000-0004-0000-4900-000000000000}"/>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AEAC-7A56-403B-9B57-FAF73267992C}">
  <sheetPr>
    <pageSetUpPr autoPageBreaks="0"/>
  </sheetPr>
  <dimension ref="A1:Q56"/>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5" width="15.125" customWidth="1"/>
    <col min="6" max="8" width="11.125" customWidth="1"/>
    <col min="10" max="10" width="10.625" customWidth="1"/>
  </cols>
  <sheetData>
    <row r="1" spans="1:17" ht="23.25" x14ac:dyDescent="0.35">
      <c r="A1" s="7" t="str">
        <f>+Lists!$L$4</f>
        <v>Entity_0001 - Period end: 30/11/2024</v>
      </c>
    </row>
    <row r="2" spans="1:17" x14ac:dyDescent="0.2">
      <c r="A2" s="2" t="s">
        <v>459</v>
      </c>
    </row>
    <row r="3" spans="1:17" ht="15.75" x14ac:dyDescent="0.25">
      <c r="B3" s="6" t="s">
        <v>1883</v>
      </c>
      <c r="K3" t="s">
        <v>1466</v>
      </c>
    </row>
    <row r="4" spans="1:17" ht="30.75" thickBot="1" x14ac:dyDescent="0.3">
      <c r="A4" s="11" t="s">
        <v>117</v>
      </c>
      <c r="B4" s="8" t="s">
        <v>1475</v>
      </c>
      <c r="C4" s="8" t="s">
        <v>1940</v>
      </c>
      <c r="D4" s="8" t="s">
        <v>1941</v>
      </c>
      <c r="E4" s="8" t="s">
        <v>1942</v>
      </c>
      <c r="F4" s="8" t="s">
        <v>1362</v>
      </c>
      <c r="G4" s="8" t="s">
        <v>1249</v>
      </c>
      <c r="H4" s="8" t="s">
        <v>1892</v>
      </c>
      <c r="J4" s="8" t="s">
        <v>7</v>
      </c>
      <c r="K4" s="8" t="s">
        <v>1475</v>
      </c>
      <c r="L4" s="8" t="s">
        <v>1940</v>
      </c>
      <c r="M4" s="8" t="s">
        <v>1941</v>
      </c>
      <c r="N4" s="8" t="s">
        <v>1942</v>
      </c>
      <c r="O4" s="8" t="s">
        <v>1943</v>
      </c>
      <c r="P4" s="8" t="s">
        <v>1362</v>
      </c>
      <c r="Q4" s="8" t="s">
        <v>1249</v>
      </c>
    </row>
    <row r="5" spans="1:17" x14ac:dyDescent="0.2">
      <c r="B5" s="54" t="str" cm="1">
        <f t="array" ref="B5:H6">IF('PwC Export control'!$E$19,_xlfn.VSTACK(_xlfn._xlws.FILTER(_xlfn.HSTACK('Charitable donations UK &amp; EU'!$B$6:$E$11,'Charitable donations UK &amp; EU'!$G$6:$G$11,'Charitable donations UK &amp; EU'!$I$6:$I$11,TEXT('Charitable donations UK &amp; EU'!$N$6:$N$11,Lists!$J$4)),LEN('Charitable donations UK &amp; EU'!$B$6:$B$11),$K$5:$Q$5),_xlfn._xlws.FILTER(_xlfn.HSTACK('Charitable donations UK &amp; EU'!$B$6:$B$11,'Charitable donations UK &amp; EU'!$P$6:$Q$11,'Charitable donations UK &amp; EU'!$F$6:$F$11,'Charitable donations UK &amp; EU'!$P$6:$Q$11,TEXT('Charitable donations UK &amp; EU'!$O$6:$O$11,Lists!$J$4)),(LEN('Charitable donations UK &amp; EU'!$B$6:$B$11)*('Charitable donations UK &amp; EU'!$F$6:$F$11&lt;&gt;0)),$K$5:$Q$5)),"")</f>
        <v/>
      </c>
      <c r="C5" s="54" t="str">
        <v/>
      </c>
      <c r="D5" s="54" t="str">
        <v/>
      </c>
      <c r="E5" s="54" t="str">
        <v/>
      </c>
      <c r="F5" s="54" t="str">
        <v/>
      </c>
      <c r="G5" s="54" t="str">
        <v/>
      </c>
      <c r="H5" s="55" t="str">
        <v/>
      </c>
      <c r="J5" t="s">
        <v>1893</v>
      </c>
      <c r="K5" s="21" t="s">
        <v>792</v>
      </c>
      <c r="L5" s="21" t="s">
        <v>792</v>
      </c>
      <c r="M5" s="21" t="s">
        <v>792</v>
      </c>
      <c r="N5" s="21" t="s">
        <v>792</v>
      </c>
      <c r="O5" s="21" t="s">
        <v>792</v>
      </c>
      <c r="P5" s="21" t="s">
        <v>792</v>
      </c>
      <c r="Q5" s="21" t="s">
        <v>792</v>
      </c>
    </row>
    <row r="6" spans="1:17" x14ac:dyDescent="0.2">
      <c r="B6" s="54" t="str">
        <v/>
      </c>
      <c r="C6" s="54" t="str">
        <v/>
      </c>
      <c r="D6" s="54" t="str">
        <v/>
      </c>
      <c r="E6" s="54" t="str">
        <v/>
      </c>
      <c r="F6" s="54" t="str">
        <v/>
      </c>
      <c r="G6" s="54" t="str">
        <v/>
      </c>
      <c r="H6" s="55" t="str">
        <v/>
      </c>
      <c r="J6" t="str">
        <f>'Provisions interface'!$N$6</f>
        <v>RowColContext is case sensitive and must be a string</v>
      </c>
    </row>
    <row r="7" spans="1:17" x14ac:dyDescent="0.2">
      <c r="B7" s="54"/>
      <c r="C7" s="54"/>
      <c r="D7" s="54"/>
      <c r="E7" s="54"/>
      <c r="F7" s="54"/>
      <c r="G7" s="54"/>
      <c r="H7" s="55"/>
    </row>
    <row r="8" spans="1:17" x14ac:dyDescent="0.2">
      <c r="B8" s="54"/>
      <c r="C8" s="54"/>
      <c r="D8" s="54"/>
      <c r="E8" s="54"/>
      <c r="F8" s="54"/>
      <c r="G8" s="54"/>
      <c r="H8" s="55"/>
    </row>
    <row r="9" spans="1:17" x14ac:dyDescent="0.2">
      <c r="B9" s="54"/>
      <c r="C9" s="54"/>
      <c r="D9" s="54"/>
      <c r="E9" s="54"/>
      <c r="F9" s="54"/>
      <c r="G9" s="54"/>
      <c r="H9" s="55"/>
    </row>
    <row r="10" spans="1:17" x14ac:dyDescent="0.2">
      <c r="B10" s="54"/>
      <c r="C10" s="54"/>
      <c r="D10" s="54"/>
      <c r="E10" s="54"/>
      <c r="F10" s="54"/>
      <c r="G10" s="54"/>
      <c r="H10" s="55"/>
    </row>
    <row r="11" spans="1:17" x14ac:dyDescent="0.2">
      <c r="B11" s="54"/>
      <c r="C11" s="54"/>
      <c r="D11" s="54"/>
      <c r="E11" s="54"/>
      <c r="F11" s="54"/>
      <c r="G11" s="54"/>
      <c r="H11" s="55"/>
    </row>
    <row r="12" spans="1:17" x14ac:dyDescent="0.2">
      <c r="B12" s="54"/>
      <c r="C12" s="54"/>
      <c r="D12" s="54"/>
      <c r="E12" s="54"/>
      <c r="F12" s="54"/>
      <c r="G12" s="54"/>
      <c r="H12" s="55"/>
    </row>
    <row r="13" spans="1:17" x14ac:dyDescent="0.2">
      <c r="B13" s="54"/>
      <c r="C13" s="54"/>
      <c r="D13" s="54"/>
      <c r="E13" s="54"/>
      <c r="F13" s="54"/>
      <c r="G13" s="54"/>
      <c r="H13" s="55"/>
    </row>
    <row r="14" spans="1:17" x14ac:dyDescent="0.2">
      <c r="B14" s="54"/>
      <c r="C14" s="54"/>
      <c r="D14" s="54"/>
      <c r="E14" s="54"/>
      <c r="F14" s="54"/>
      <c r="G14" s="54"/>
      <c r="H14" s="55"/>
    </row>
    <row r="15" spans="1:17" x14ac:dyDescent="0.2">
      <c r="B15" s="54"/>
      <c r="C15" s="54"/>
      <c r="D15" s="54"/>
      <c r="E15" s="54"/>
      <c r="F15" s="54"/>
      <c r="G15" s="54"/>
      <c r="H15" s="55"/>
    </row>
    <row r="16" spans="1:17" x14ac:dyDescent="0.2">
      <c r="B16" s="54"/>
      <c r="C16" s="54"/>
      <c r="D16" s="54"/>
      <c r="E16" s="54"/>
      <c r="F16" s="54"/>
      <c r="G16" s="54"/>
      <c r="H16" s="55"/>
    </row>
    <row r="17" spans="2:8" x14ac:dyDescent="0.2">
      <c r="B17" s="54"/>
      <c r="C17" s="54"/>
      <c r="D17" s="54"/>
      <c r="E17" s="54"/>
      <c r="F17" s="54"/>
      <c r="G17" s="54"/>
      <c r="H17" s="55"/>
    </row>
    <row r="18" spans="2:8" x14ac:dyDescent="0.2">
      <c r="B18" s="54"/>
      <c r="C18" s="54"/>
      <c r="D18" s="54"/>
      <c r="E18" s="54"/>
      <c r="F18" s="54"/>
      <c r="G18" s="54"/>
      <c r="H18" s="55"/>
    </row>
    <row r="19" spans="2:8" x14ac:dyDescent="0.2">
      <c r="B19" s="54"/>
      <c r="C19" s="54"/>
      <c r="D19" s="54"/>
      <c r="E19" s="54"/>
      <c r="F19" s="54"/>
      <c r="G19" s="54"/>
      <c r="H19" s="55"/>
    </row>
    <row r="20" spans="2:8" x14ac:dyDescent="0.2">
      <c r="B20" s="54"/>
      <c r="C20" s="54"/>
      <c r="D20" s="54"/>
      <c r="E20" s="54"/>
      <c r="F20" s="54"/>
      <c r="G20" s="54"/>
      <c r="H20" s="55"/>
    </row>
    <row r="21" spans="2:8" x14ac:dyDescent="0.2">
      <c r="B21" s="54"/>
      <c r="C21" s="54"/>
      <c r="D21" s="54"/>
      <c r="E21" s="54"/>
      <c r="F21" s="54"/>
      <c r="G21" s="54"/>
      <c r="H21" s="55"/>
    </row>
    <row r="22" spans="2:8" x14ac:dyDescent="0.2">
      <c r="B22" s="54"/>
      <c r="C22" s="54"/>
      <c r="D22" s="54"/>
      <c r="E22" s="54"/>
      <c r="F22" s="54"/>
      <c r="G22" s="54"/>
      <c r="H22" s="55"/>
    </row>
    <row r="23" spans="2:8" x14ac:dyDescent="0.2">
      <c r="B23" s="54"/>
      <c r="C23" s="54"/>
      <c r="D23" s="54"/>
      <c r="E23" s="54"/>
      <c r="F23" s="54"/>
      <c r="G23" s="54"/>
      <c r="H23" s="55"/>
    </row>
    <row r="24" spans="2:8" x14ac:dyDescent="0.2">
      <c r="B24" s="54"/>
      <c r="C24" s="54"/>
      <c r="D24" s="54"/>
      <c r="E24" s="54"/>
      <c r="F24" s="54"/>
      <c r="G24" s="54"/>
      <c r="H24" s="55"/>
    </row>
    <row r="25" spans="2:8" x14ac:dyDescent="0.2">
      <c r="B25" s="54"/>
      <c r="C25" s="54"/>
      <c r="D25" s="54"/>
      <c r="E25" s="54"/>
      <c r="F25" s="54"/>
      <c r="G25" s="54"/>
      <c r="H25" s="55"/>
    </row>
    <row r="26" spans="2:8" x14ac:dyDescent="0.2">
      <c r="B26" s="54"/>
      <c r="C26" s="54"/>
      <c r="D26" s="54"/>
      <c r="E26" s="54"/>
      <c r="F26" s="54"/>
      <c r="G26" s="54"/>
      <c r="H26" s="55"/>
    </row>
    <row r="27" spans="2:8" x14ac:dyDescent="0.2">
      <c r="B27" s="54"/>
      <c r="C27" s="54"/>
      <c r="D27" s="54"/>
      <c r="E27" s="54"/>
      <c r="F27" s="54"/>
      <c r="G27" s="54"/>
      <c r="H27" s="55"/>
    </row>
    <row r="28" spans="2:8" x14ac:dyDescent="0.2">
      <c r="B28" s="54"/>
      <c r="C28" s="54"/>
      <c r="D28" s="54"/>
      <c r="E28" s="54"/>
      <c r="F28" s="54"/>
      <c r="G28" s="54"/>
      <c r="H28" s="55"/>
    </row>
    <row r="29" spans="2:8" x14ac:dyDescent="0.2">
      <c r="B29" s="54"/>
      <c r="C29" s="54"/>
      <c r="D29" s="54"/>
      <c r="E29" s="54"/>
      <c r="F29" s="54"/>
      <c r="G29" s="54"/>
      <c r="H29" s="55"/>
    </row>
    <row r="30" spans="2:8" x14ac:dyDescent="0.2">
      <c r="B30" s="54"/>
      <c r="C30" s="54"/>
      <c r="D30" s="54"/>
      <c r="E30" s="54"/>
      <c r="F30" s="54"/>
      <c r="G30" s="54"/>
      <c r="H30" s="55"/>
    </row>
    <row r="31" spans="2:8" x14ac:dyDescent="0.2">
      <c r="B31" s="54"/>
      <c r="C31" s="54"/>
      <c r="D31" s="54"/>
      <c r="E31" s="54"/>
      <c r="F31" s="54"/>
      <c r="G31" s="54"/>
      <c r="H31" s="55"/>
    </row>
    <row r="32" spans="2:8" x14ac:dyDescent="0.2">
      <c r="B32" s="54"/>
      <c r="C32" s="54"/>
      <c r="D32" s="54"/>
      <c r="E32" s="54"/>
      <c r="F32" s="54"/>
      <c r="G32" s="54"/>
      <c r="H32" s="55"/>
    </row>
    <row r="33" spans="2:8" x14ac:dyDescent="0.2">
      <c r="B33" s="54"/>
      <c r="C33" s="54"/>
      <c r="D33" s="54"/>
      <c r="E33" s="54"/>
      <c r="F33" s="54"/>
      <c r="G33" s="54"/>
      <c r="H33" s="55"/>
    </row>
    <row r="34" spans="2:8" x14ac:dyDescent="0.2">
      <c r="B34" s="54"/>
      <c r="C34" s="54"/>
      <c r="D34" s="54"/>
      <c r="E34" s="54"/>
      <c r="F34" s="54"/>
      <c r="G34" s="54"/>
      <c r="H34" s="55"/>
    </row>
    <row r="35" spans="2:8" x14ac:dyDescent="0.2">
      <c r="B35" s="54"/>
      <c r="C35" s="54"/>
      <c r="D35" s="54"/>
      <c r="E35" s="54"/>
      <c r="F35" s="54"/>
      <c r="G35" s="54"/>
      <c r="H35" s="55"/>
    </row>
    <row r="36" spans="2:8" x14ac:dyDescent="0.2">
      <c r="B36" s="54"/>
      <c r="C36" s="54"/>
      <c r="D36" s="54"/>
      <c r="E36" s="54"/>
      <c r="F36" s="54"/>
      <c r="G36" s="54"/>
      <c r="H36" s="55"/>
    </row>
    <row r="37" spans="2:8" x14ac:dyDescent="0.2">
      <c r="B37" s="54"/>
      <c r="C37" s="54"/>
      <c r="D37" s="54"/>
      <c r="E37" s="54"/>
      <c r="F37" s="54"/>
      <c r="G37" s="54"/>
      <c r="H37" s="55"/>
    </row>
    <row r="38" spans="2:8" x14ac:dyDescent="0.2">
      <c r="B38" s="54"/>
      <c r="C38" s="54"/>
      <c r="D38" s="54"/>
      <c r="E38" s="54"/>
      <c r="F38" s="54"/>
      <c r="G38" s="54"/>
      <c r="H38" s="55"/>
    </row>
    <row r="39" spans="2:8" x14ac:dyDescent="0.2">
      <c r="B39" s="54"/>
      <c r="C39" s="54"/>
      <c r="D39" s="54"/>
      <c r="E39" s="54"/>
      <c r="F39" s="54"/>
      <c r="G39" s="54"/>
      <c r="H39" s="55"/>
    </row>
    <row r="40" spans="2:8" x14ac:dyDescent="0.2">
      <c r="B40" s="54"/>
      <c r="C40" s="54"/>
      <c r="D40" s="54"/>
      <c r="E40" s="54"/>
      <c r="F40" s="54"/>
      <c r="G40" s="54"/>
      <c r="H40" s="55"/>
    </row>
    <row r="41" spans="2:8" x14ac:dyDescent="0.2">
      <c r="B41" s="54"/>
      <c r="C41" s="54"/>
      <c r="D41" s="54"/>
      <c r="E41" s="54"/>
      <c r="F41" s="54"/>
      <c r="G41" s="54"/>
      <c r="H41" s="55"/>
    </row>
    <row r="42" spans="2:8" x14ac:dyDescent="0.2">
      <c r="B42" s="54"/>
      <c r="C42" s="54"/>
      <c r="D42" s="54"/>
      <c r="E42" s="54"/>
      <c r="F42" s="54"/>
      <c r="G42" s="54"/>
      <c r="H42" s="55"/>
    </row>
    <row r="43" spans="2:8" x14ac:dyDescent="0.2">
      <c r="B43" s="54"/>
      <c r="C43" s="54"/>
      <c r="D43" s="54"/>
      <c r="E43" s="54"/>
      <c r="F43" s="54"/>
      <c r="G43" s="54"/>
      <c r="H43" s="55"/>
    </row>
    <row r="44" spans="2:8" x14ac:dyDescent="0.2">
      <c r="B44" s="54"/>
      <c r="C44" s="54"/>
      <c r="D44" s="54"/>
      <c r="E44" s="54"/>
      <c r="F44" s="54"/>
      <c r="G44" s="54"/>
      <c r="H44" s="55"/>
    </row>
    <row r="45" spans="2:8" x14ac:dyDescent="0.2">
      <c r="B45" s="54"/>
      <c r="C45" s="54"/>
      <c r="D45" s="54"/>
      <c r="E45" s="54"/>
      <c r="F45" s="54"/>
      <c r="G45" s="54"/>
      <c r="H45" s="55"/>
    </row>
    <row r="46" spans="2:8" x14ac:dyDescent="0.2">
      <c r="B46" s="54"/>
      <c r="C46" s="54"/>
      <c r="D46" s="54"/>
      <c r="E46" s="54"/>
      <c r="F46" s="54"/>
      <c r="G46" s="54"/>
      <c r="H46" s="55"/>
    </row>
    <row r="47" spans="2:8" x14ac:dyDescent="0.2">
      <c r="B47" s="54"/>
      <c r="C47" s="54"/>
      <c r="D47" s="54"/>
      <c r="E47" s="54"/>
      <c r="F47" s="54"/>
      <c r="G47" s="54"/>
      <c r="H47" s="55"/>
    </row>
    <row r="48" spans="2:8" x14ac:dyDescent="0.2">
      <c r="B48" s="54"/>
      <c r="C48" s="54"/>
      <c r="D48" s="54"/>
      <c r="E48" s="54"/>
      <c r="F48" s="54"/>
      <c r="G48" s="54"/>
      <c r="H48" s="55"/>
    </row>
    <row r="49" spans="2:8" x14ac:dyDescent="0.2">
      <c r="B49" s="54"/>
      <c r="C49" s="54"/>
      <c r="D49" s="54"/>
      <c r="E49" s="54"/>
      <c r="F49" s="54"/>
      <c r="G49" s="54"/>
      <c r="H49" s="55"/>
    </row>
    <row r="50" spans="2:8" x14ac:dyDescent="0.2">
      <c r="B50" s="54"/>
      <c r="C50" s="54"/>
      <c r="D50" s="54"/>
      <c r="E50" s="54"/>
      <c r="F50" s="54"/>
      <c r="G50" s="54"/>
      <c r="H50" s="55"/>
    </row>
    <row r="51" spans="2:8" x14ac:dyDescent="0.2">
      <c r="B51" s="54"/>
      <c r="C51" s="54"/>
      <c r="D51" s="54"/>
      <c r="E51" s="54"/>
      <c r="F51" s="54"/>
      <c r="G51" s="54"/>
      <c r="H51" s="55"/>
    </row>
    <row r="52" spans="2:8" x14ac:dyDescent="0.2">
      <c r="B52" s="54"/>
      <c r="C52" s="54"/>
      <c r="D52" s="54"/>
      <c r="E52" s="54"/>
      <c r="F52" s="54"/>
      <c r="G52" s="54"/>
      <c r="H52" s="55"/>
    </row>
    <row r="53" spans="2:8" x14ac:dyDescent="0.2">
      <c r="B53" s="54"/>
      <c r="C53" s="54"/>
      <c r="D53" s="54"/>
      <c r="E53" s="54"/>
      <c r="F53" s="54"/>
      <c r="G53" s="54"/>
      <c r="H53" s="55"/>
    </row>
    <row r="54" spans="2:8" x14ac:dyDescent="0.2">
      <c r="B54" s="54"/>
      <c r="C54" s="54"/>
      <c r="D54" s="54"/>
      <c r="E54" s="54"/>
      <c r="F54" s="54"/>
      <c r="G54" s="54"/>
      <c r="H54" s="55"/>
    </row>
    <row r="55" spans="2:8" x14ac:dyDescent="0.2">
      <c r="B55" s="54"/>
      <c r="C55" s="54"/>
      <c r="D55" s="54"/>
      <c r="E55" s="54"/>
      <c r="F55" s="54"/>
      <c r="G55" s="54"/>
      <c r="H55" s="55"/>
    </row>
    <row r="56" spans="2:8" x14ac:dyDescent="0.2">
      <c r="B56" t="s">
        <v>114</v>
      </c>
    </row>
  </sheetData>
  <sheetProtection sort="0" autoFilter="0" pivotTables="0"/>
  <hyperlinks>
    <hyperlink ref="A4" location="Index!A1" display="Index" xr:uid="{00000000-0004-0000-4A00-000000000000}"/>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7BE14-ADAF-41DB-B85B-AD9E4EFECD0E}">
  <sheetPr>
    <pageSetUpPr autoPageBreaks="0"/>
  </sheetPr>
  <dimension ref="A1:BT1006"/>
  <sheetViews>
    <sheetView workbookViewId="0">
      <pane xSplit="1" ySplit="4" topLeftCell="B5" activePane="bottomRight" state="frozen"/>
      <selection pane="topRight" activeCell="B6" sqref="B6"/>
      <selection pane="bottomLeft" activeCell="B6" sqref="B6"/>
      <selection pane="bottomRight" activeCell="J6" sqref="J6"/>
    </sheetView>
  </sheetViews>
  <sheetFormatPr defaultRowHeight="14.25" x14ac:dyDescent="0.2"/>
  <cols>
    <col min="1" max="1" width="7.125" customWidth="1"/>
    <col min="2" max="2" width="16.125" customWidth="1"/>
    <col min="3" max="3" width="37.125" customWidth="1"/>
    <col min="4" max="5" width="12.125" customWidth="1"/>
    <col min="6" max="8" width="15.125" customWidth="1"/>
    <col min="10" max="11" width="37.125" customWidth="1"/>
    <col min="12" max="16" width="12.125" customWidth="1"/>
    <col min="18" max="18" width="11.625" customWidth="1"/>
    <col min="27" max="28" width="17.125" customWidth="1"/>
    <col min="36" max="37" width="17.125" customWidth="1"/>
    <col min="45" max="46" width="14.625" customWidth="1"/>
  </cols>
  <sheetData>
    <row r="1" spans="1:72" ht="23.25" x14ac:dyDescent="0.35">
      <c r="A1" s="7" t="str">
        <f>+Lists!$L$4</f>
        <v>Entity_0001 - Period end: 30/11/2024</v>
      </c>
      <c r="BT1" t="s">
        <v>114</v>
      </c>
    </row>
    <row r="2" spans="1:72" x14ac:dyDescent="0.2">
      <c r="A2" s="2" t="s">
        <v>459</v>
      </c>
    </row>
    <row r="3" spans="1:72" ht="15.75" x14ac:dyDescent="0.25">
      <c r="B3" s="6" t="s">
        <v>1883</v>
      </c>
      <c r="J3" s="6" t="s">
        <v>1944</v>
      </c>
      <c r="K3" s="6"/>
      <c r="AA3" s="6" t="s">
        <v>1945</v>
      </c>
      <c r="AB3" s="6"/>
    </row>
    <row r="4" spans="1:72" ht="45.75" thickBot="1" x14ac:dyDescent="0.3">
      <c r="A4" s="11" t="s">
        <v>117</v>
      </c>
      <c r="B4" s="8" t="s">
        <v>1938</v>
      </c>
      <c r="C4" s="8" t="s">
        <v>785</v>
      </c>
      <c r="D4" s="8" t="s">
        <v>787</v>
      </c>
      <c r="E4" s="8" t="s">
        <v>1946</v>
      </c>
      <c r="F4" s="8" t="s">
        <v>1892</v>
      </c>
      <c r="G4" s="8" t="s">
        <v>1947</v>
      </c>
      <c r="H4" s="8" t="s">
        <v>1948</v>
      </c>
      <c r="J4" s="8" t="s">
        <v>1949</v>
      </c>
      <c r="K4" s="8" t="s">
        <v>785</v>
      </c>
      <c r="L4" s="8" t="s">
        <v>1950</v>
      </c>
      <c r="M4" s="8" t="s">
        <v>1951</v>
      </c>
      <c r="O4" s="22" t="s">
        <v>1952</v>
      </c>
      <c r="P4" s="22" t="s">
        <v>1953</v>
      </c>
      <c r="R4" s="8" t="s">
        <v>7</v>
      </c>
      <c r="AB4" t="s">
        <v>1197</v>
      </c>
      <c r="AC4" t="str">
        <f>B4</f>
        <v>UniqueSheetID</v>
      </c>
      <c r="AD4" t="str">
        <f>C4</f>
        <v>Description</v>
      </c>
      <c r="AE4" t="str">
        <f>D4</f>
        <v>Amount</v>
      </c>
      <c r="AF4" t="str">
        <f>E4</f>
        <v>disallowableNonTaxable</v>
      </c>
      <c r="AG4" t="str">
        <f>F4</f>
        <v>RowColContext</v>
      </c>
      <c r="AH4" t="str">
        <f>$G4</f>
        <v>nonAllowableManagementExpenses</v>
      </c>
      <c r="AI4" t="str">
        <f>$H4</f>
        <v>allowableManagementExpenses</v>
      </c>
      <c r="AK4" t="str">
        <f>$AB$4</f>
        <v>Business</v>
      </c>
      <c r="AL4" t="str">
        <f>B$4</f>
        <v>UniqueSheetID</v>
      </c>
      <c r="AM4" t="str">
        <f>C$4</f>
        <v>Description</v>
      </c>
      <c r="AN4" t="str">
        <f>D$4</f>
        <v>Amount</v>
      </c>
      <c r="AO4" t="str">
        <f>E$4</f>
        <v>disallowableNonTaxable</v>
      </c>
      <c r="AP4" t="str">
        <f>F$4</f>
        <v>RowColContext</v>
      </c>
      <c r="AQ4" t="str">
        <f t="shared" ref="AQ4:AR4" si="0">G$4</f>
        <v>nonAllowableManagementExpenses</v>
      </c>
      <c r="AR4" t="str">
        <f t="shared" si="0"/>
        <v>allowableManagementExpenses</v>
      </c>
      <c r="AT4" t="str">
        <f>$AB$4</f>
        <v>Business</v>
      </c>
      <c r="AU4" t="str">
        <f>B$4</f>
        <v>UniqueSheetID</v>
      </c>
      <c r="AV4" t="str">
        <f>C$4</f>
        <v>Description</v>
      </c>
      <c r="AW4" t="str">
        <f>D$4</f>
        <v>Amount</v>
      </c>
      <c r="AX4" t="str">
        <f>E$4</f>
        <v>disallowableNonTaxable</v>
      </c>
      <c r="AY4" t="str">
        <f>F$4</f>
        <v>RowColContext</v>
      </c>
      <c r="AZ4" t="str">
        <f t="shared" ref="AZ4:BA4" si="1">G$4</f>
        <v>nonAllowableManagementExpenses</v>
      </c>
      <c r="BA4" t="str">
        <f t="shared" si="1"/>
        <v>allowableManagementExpenses</v>
      </c>
      <c r="BC4" t="str">
        <f>$AB$4</f>
        <v>Business</v>
      </c>
      <c r="BD4" t="str">
        <f>B$4</f>
        <v>UniqueSheetID</v>
      </c>
      <c r="BE4" t="str">
        <f>C$4</f>
        <v>Description</v>
      </c>
      <c r="BF4" t="str">
        <f>D$4</f>
        <v>Amount</v>
      </c>
      <c r="BG4" t="str">
        <f>E$4</f>
        <v>disallowableNonTaxable</v>
      </c>
      <c r="BH4" t="str">
        <f>F$4</f>
        <v>RowColContext</v>
      </c>
      <c r="BI4" t="str">
        <f t="shared" ref="BI4:BJ4" si="2">G$4</f>
        <v>nonAllowableManagementExpenses</v>
      </c>
      <c r="BJ4" t="str">
        <f t="shared" si="2"/>
        <v>allowableManagementExpenses</v>
      </c>
      <c r="BL4" t="str">
        <f>$AB$4</f>
        <v>Business</v>
      </c>
      <c r="BM4" t="str">
        <f>B$4</f>
        <v>UniqueSheetID</v>
      </c>
      <c r="BN4" t="str">
        <f>C$4</f>
        <v>Description</v>
      </c>
      <c r="BO4" t="str">
        <f>D$4</f>
        <v>Amount</v>
      </c>
      <c r="BP4" t="str">
        <f>E$4</f>
        <v>disallowableNonTaxable</v>
      </c>
      <c r="BQ4" t="str">
        <f>F$4</f>
        <v>RowColContext</v>
      </c>
      <c r="BR4" t="str">
        <f t="shared" ref="BR4:BS4" si="3">G$4</f>
        <v>nonAllowableManagementExpenses</v>
      </c>
      <c r="BS4" t="str">
        <f t="shared" si="3"/>
        <v>allowableManagementExpenses</v>
      </c>
    </row>
    <row r="5" spans="1:72" ht="15.75" x14ac:dyDescent="0.25">
      <c r="B5" t="str">
        <f>B4</f>
        <v>UniqueSheetID</v>
      </c>
      <c r="C5" t="str">
        <f t="shared" ref="C5:H5" si="4">C4</f>
        <v>Description</v>
      </c>
      <c r="D5" t="str">
        <f t="shared" si="4"/>
        <v>Amount</v>
      </c>
      <c r="E5" t="str">
        <f t="shared" si="4"/>
        <v>disallowableNonTaxable</v>
      </c>
      <c r="F5" t="str">
        <f t="shared" si="4"/>
        <v>RowColContext</v>
      </c>
      <c r="G5" t="str">
        <f t="shared" si="4"/>
        <v>nonAllowableManagementExpenses</v>
      </c>
      <c r="H5" t="str">
        <f t="shared" si="4"/>
        <v>allowableManagementExpenses</v>
      </c>
      <c r="J5" t="str">
        <f t="shared" ref="J5" si="5">J4</f>
        <v>Categoryperiod</v>
      </c>
      <c r="K5" t="str">
        <f t="shared" ref="K5:M5" si="6">K4</f>
        <v>Description</v>
      </c>
      <c r="L5" t="str">
        <f t="shared" si="6"/>
        <v>Priorperiodamt_Amount</v>
      </c>
      <c r="M5" t="str">
        <f t="shared" si="6"/>
        <v>Sheettitle</v>
      </c>
      <c r="O5" s="21" t="s">
        <v>792</v>
      </c>
      <c r="P5" s="21" t="s">
        <v>792</v>
      </c>
      <c r="R5" t="str">
        <f>'Trial balance interface'!AO6</f>
        <v>Whole sheet is admin, so no need for admin section</v>
      </c>
      <c r="AA5" s="6" t="s">
        <v>1917</v>
      </c>
      <c r="AB5" s="6"/>
      <c r="AC5" s="21" t="s">
        <v>792</v>
      </c>
      <c r="AD5" s="21" t="s">
        <v>792</v>
      </c>
      <c r="AE5" s="21" t="s">
        <v>792</v>
      </c>
      <c r="AF5" s="21" t="s">
        <v>792</v>
      </c>
      <c r="AG5" s="21" t="s">
        <v>792</v>
      </c>
      <c r="AH5" s="21" t="s">
        <v>792</v>
      </c>
      <c r="AI5" s="21" t="s">
        <v>792</v>
      </c>
    </row>
    <row r="6" spans="1:72" ht="15.75" x14ac:dyDescent="0.25">
      <c r="B6" t="str" cm="1">
        <f t="array" ref="B6:H6">IF('PwC Export control'!$E$12,IF(NOT(Multiple_Business),_xlfn.ANCHORARRAY(AC6),_xlfn.VSTACK(_xlfn.ANCHORARRAY(AL6),_xlfn.ANCHORARRAY(AU6),_xlfn.ANCHORARRAY(BD6),_xlfn.ANCHORARRAY(BM6))),"")</f>
        <v/>
      </c>
      <c r="C6" t="str">
        <v/>
      </c>
      <c r="D6" t="str">
        <v/>
      </c>
      <c r="E6" t="str">
        <v/>
      </c>
      <c r="F6" t="str">
        <v/>
      </c>
      <c r="G6" t="str">
        <v/>
      </c>
      <c r="H6" t="str">
        <v/>
      </c>
      <c r="J6" s="38"/>
      <c r="K6" s="38"/>
      <c r="L6" s="38"/>
      <c r="M6" s="38"/>
      <c r="O6" t="str" cm="1">
        <f t="array" ref="O6:P6">_xlfn._xlws.FILTER(_xlfn.HSTACK($M$6:$M$1005&amp;"|"&amp;$K$6:$K$1005,$L$6:$L$1005),$L$6:$L$1005&lt;&gt;0,$O$5:$P$5)</f>
        <v/>
      </c>
      <c r="P6" t="str">
        <v/>
      </c>
      <c r="R6" t="s">
        <v>1893</v>
      </c>
      <c r="AA6" s="6" t="s">
        <v>1954</v>
      </c>
      <c r="AB6">
        <f>'PwC Setup'!$B$32</f>
        <v>0</v>
      </c>
      <c r="AC6" t="str" cm="1">
        <f t="array" ref="AC6:AI6">IF(AB$7,_xlfn.IFS(No_Business,IFERROR(_xlfn._xlws.FILTER(_xlfn.HSTACK('Income statement disclosures'!$Q$3:$Q$349,'Income statement disclosures'!$B$3:$B$349,'Income statement disclosures'!$E$3:$E$349,IF(('Income statement disclosures'!$P$3:$P$349=TRUE),"",""),IF(('Income statement disclosures'!$P$3:$P$349=TRUE),"",""),IF(('Income statement disclosures'!$P$3:$P$349=TRUE),"",""),IF(('Income statement disclosures'!$P$3:$P$349=TRUE),"","")),'Income statement disclosures'!$P$3:$P$349=TRUE,$AC$5:$AI$5),""),AB8,IFERROR(_xlfn._xlws.FILTER(_xlfn.HSTACK('Income statement disclosures'!$Q$3:$Q$349,'Income statement disclosures'!$B$3:$B$349,'Income statement disclosures'!$E$3:$E$349,('Income statement disclosures'!$E$3:$E$349)*('Income statement disclosures'!$S$3:$S$349=TRUE),IF(('Income statement disclosures'!$S$3:$S$349=TRUE),'PwC Setup'!$C$50,""),IF(('Income statement disclosures'!$P$3:$P$349=TRUE),"",""),IF(('Income statement disclosures'!$P$3:$P$349=TRUE),"","")),'Income statement disclosures'!$P$3:$P$349=TRUE,$AC$5:$AI$5),""),AB9,IFERROR(_xlfn._xlws.FILTER(_xlfn.HSTACK('Income statement disclosures'!$Q$3:$Q$349,'Income statement disclosures'!$B$3:$B$349,'Income statement disclosures'!$E$3:$E$349,IF(('Income statement disclosures'!$S$3:$S$349=TRUE),"",""),IF(('Income statement disclosures'!$S$3:$S$349=TRUE),"",""),IF(('Income statement disclosures'!$S$3:$S$349=TRUE),'Income statement disclosures'!$E$3:$E$349,0),IF(('Income statement disclosures'!$T$3:$T$349=TRUE),'Income statement disclosures'!$E$3:$E$349,0)),'Income statement disclosures'!$P$3:$P$349=TRUE,$AC$5:$AI$5),""),1,$AC$5:$AI$5),$AC$5:$AI$5)</f>
        <v/>
      </c>
      <c r="AD6" t="str">
        <v/>
      </c>
      <c r="AE6" t="str">
        <v/>
      </c>
      <c r="AF6" t="str">
        <v/>
      </c>
      <c r="AG6" t="str">
        <v/>
      </c>
      <c r="AH6" t="str">
        <v/>
      </c>
      <c r="AI6" t="str">
        <v/>
      </c>
      <c r="AJ6" s="6" t="s">
        <v>1955</v>
      </c>
      <c r="AK6" t="str">
        <f>'PwC Setup'!$B$74</f>
        <v/>
      </c>
      <c r="AL6" t="str" cm="1">
        <f t="array" ref="AL6:AR6">IFERROR(IF(AK$7,_xlfn.IFS(AK$8,IFERROR(_xlfn._xlws.FILTER(_xlfn.HSTACK('Income statement disclosures'!$Q$3:$Q$349,'Income statement disclosures'!$B$3:$B$349,'Income statement disclosures'!$E$3:$E$349,IF(('Income statement disclosures'!$S$3:$S$349=TRUE),'Income statement disclosures'!$F$3:$F$349,""),IF(('Income statement disclosures'!$S$3:$S$349=TRUE),AK$6,""),IF(('Income statement disclosures'!$S$3:$S$349=TRUE),"",""),IF(('Income statement disclosures'!$S$3:$S$349=TRUE),"","")),('Income statement disclosures'!$P$3:$P$349=TRUE),$AC$5:$AI$5),""),AK$9,IFERROR(_xlfn._xlws.FILTER(_xlfn.HSTACK('Income statement disclosures'!$Q$3:$Q$349,'Income statement disclosures'!$B$3:$B$349,'Income statement disclosures'!$E$3:$E$349,IF(('Income statement disclosures'!$S$3:$S$349=TRUE),"",""),IF(('Income statement disclosures'!$S$3:$S$349=TRUE),"",""),IF(('Income statement disclosures'!$S$3:$S$349=TRUE),'Income statement disclosures'!$F$3:$F$349,""),IF(('Income statement disclosures'!$T$3:$T$349=TRUE),'Income statement disclosures'!$F$3:$F$349,"")),('Income statement disclosures'!$P$3:$P$349=TRUE),$AC$5:$AI$5),""),1,$AC$5:$AI$5),$AC$5:$AI$5),"")</f>
        <v/>
      </c>
      <c r="AM6" t="str">
        <v/>
      </c>
      <c r="AN6" t="str">
        <v/>
      </c>
      <c r="AO6" t="str">
        <v/>
      </c>
      <c r="AP6" t="str">
        <v/>
      </c>
      <c r="AQ6" t="str">
        <v/>
      </c>
      <c r="AR6" t="str">
        <v/>
      </c>
      <c r="AS6" s="6" t="s">
        <v>1956</v>
      </c>
      <c r="AT6">
        <f>'PwC Setup'!$C$74</f>
        <v>0</v>
      </c>
      <c r="AU6" t="str" cm="1">
        <f t="array" ref="AU6:BA6">IFERROR(IF(AT$7,_xlfn.IFS(AT$8,IFERROR(_xlfn._xlws.FILTER(_xlfn.HSTACK('Income statement disclosures'!$Q$3:$Q$349,'Income statement disclosures'!$B$3:$B$349,IF(('Income statement disclosures'!$S$3:$S$349=TRUE),"",""),('Income statement disclosures'!$G$3:$G$349),IF(('Income statement disclosures'!$S$3:$S$349=TRUE),AT$6,""),IF(('Income statement disclosures'!$S$3:$S$349=TRUE),"",""),IF(('Income statement disclosures'!$S$3:$S$349=TRUE),"","")),(('Income statement disclosures'!$G$3:$G$349)&lt;&gt;0)*('Income statement disclosures'!$P$3:$P$349=TRUE)*('Income statement disclosures'!$S$3:$S$349=TRUE),$AC$5:$AI$5),""),AT$9,IFERROR(_xlfn._xlws.FILTER(_xlfn.HSTACK('Income statement disclosures'!$Q$3:$Q$349,'Income statement disclosures'!$B$3:$B$349,IF(('Income statement disclosures'!$S$3:$S$349=TRUE),"",""),IF(('Income statement disclosures'!$S$3:$S$349=TRUE),"",""),IF(('Income statement disclosures'!$S$3:$S$349=TRUE),"",""),IF(('Income statement disclosures'!$S$3:$S$349=TRUE),'Income statement disclosures'!$G$3:$G$349,""),IF(('Income statement disclosures'!$T$3:$T$349=TRUE),'Income statement disclosures'!$G$3:$G$349,"")),(('Income statement disclosures'!$G$3:$G$349)&lt;&gt;0)*(('Income statement disclosures'!$T$3:$T$349=TRUE)+('Income statement disclosures'!$S$3:$S$349=TRUE)),$AC$5:$AI$5),""),1,$AC$5:$AI$5),$AC$5:$AI$5),"")</f>
        <v/>
      </c>
      <c r="AV6" t="str">
        <v/>
      </c>
      <c r="AW6" t="str">
        <v/>
      </c>
      <c r="AX6" t="str">
        <v/>
      </c>
      <c r="AY6" t="str">
        <v/>
      </c>
      <c r="AZ6" t="str">
        <v/>
      </c>
      <c r="BA6" t="str">
        <v/>
      </c>
      <c r="BB6" s="6" t="s">
        <v>1957</v>
      </c>
      <c r="BC6">
        <f>'PwC Setup'!$D$74</f>
        <v>0</v>
      </c>
      <c r="BD6" t="str" cm="1">
        <f t="array" ref="BD6:BJ6">IFERROR(IF(BC$7,_xlfn.IFS(BC$8,IFERROR(_xlfn._xlws.FILTER(_xlfn.HSTACK('Income statement disclosures'!$Q$3:$Q$349,'Income statement disclosures'!$B$3:$B$349,IF(('Income statement disclosures'!$S$3:$S$349=TRUE),"",""),('Income statement disclosures'!$H$3:$H$349),IF(('Income statement disclosures'!$S$3:$S$349=TRUE),BC$6,""),IF(('Income statement disclosures'!$S$3:$S$349=TRUE),"",""),IF(('Income statement disclosures'!$S$3:$S$349=TRUE),"","")),(('Income statement disclosures'!$H$3:$H$349)&lt;&gt;0)*('Income statement disclosures'!$P$3:$P$349=TRUE)*('Income statement disclosures'!$S$3:$S$349=TRUE),$AC$5:$AI$5),""),BC$9,IFERROR(_xlfn._xlws.FILTER(_xlfn.HSTACK('Income statement disclosures'!$Q$3:$Q$349,'Income statement disclosures'!$B$3:$B$349,IF(('Income statement disclosures'!$S$3:$S$349=TRUE),"",""),IF(('Income statement disclosures'!$S$3:$S$349=TRUE),"",""),IF(('Income statement disclosures'!$S$3:$S$349=TRUE),"",""),IF(('Income statement disclosures'!$S$3:$S$349=TRUE),'Income statement disclosures'!$H$3:$H$349,""),IF(('Income statement disclosures'!$T$3:$T$349=TRUE),'Income statement disclosures'!$H$3:$H$349,"")),(('Income statement disclosures'!$H$3:$H$349)&lt;&gt;0)*(('Income statement disclosures'!$T$3:$T$349=TRUE)+('Income statement disclosures'!$S$3:$S$349=TRUE)),$AC$5:$AI$5),""),1,$AC$5:$AI$5),$AC$5:$AI$5),"")</f>
        <v/>
      </c>
      <c r="BE6" t="str">
        <v/>
      </c>
      <c r="BF6" t="str">
        <v/>
      </c>
      <c r="BG6" t="str">
        <v/>
      </c>
      <c r="BH6" t="str">
        <v/>
      </c>
      <c r="BI6" t="str">
        <v/>
      </c>
      <c r="BJ6" t="str">
        <v/>
      </c>
      <c r="BK6" s="6" t="s">
        <v>1958</v>
      </c>
      <c r="BL6">
        <f>'PwC Setup'!$E$74</f>
        <v>0</v>
      </c>
      <c r="BM6" t="str" cm="1">
        <f t="array" ref="BM6:BS6">IFERROR(IF(BL$7,_xlfn.IFS(BL$8,IFERROR(_xlfn._xlws.FILTER(_xlfn.HSTACK('Income statement disclosures'!$Q$3:$Q$349,'Income statement disclosures'!$B$3:$B$349,IF(('Income statement disclosures'!$S$3:$S$349=TRUE),"",""),('Income statement disclosures'!$I$3:$I$349),IF(('Income statement disclosures'!$S$3:$S$349=TRUE),BL$6,""),IF(('Income statement disclosures'!$S$3:$S$349=TRUE),"",""),IF(('Income statement disclosures'!$S$3:$S$349=TRUE),"","")),(('Income statement disclosures'!$I$3:$I$349)&lt;&gt;0)*('Income statement disclosures'!$P$3:$P$349=TRUE)*('Income statement disclosures'!$S$3:$S$349=TRUE),$AC$5:$AI$5),""),BL$9,IFERROR(_xlfn._xlws.FILTER(_xlfn.HSTACK('Income statement disclosures'!$Q$3:$Q$349,'Income statement disclosures'!$B$3:$B$349,IF(('Income statement disclosures'!$S$3:$S$349=TRUE),"",""),IF(('Income statement disclosures'!$S$3:$S$349=TRUE),"",""),IF(('Income statement disclosures'!$S$3:$S$349=TRUE),"",""),IF(('Income statement disclosures'!$S$3:$S$349=TRUE),'Income statement disclosures'!$I$3:$I$349,""),IF(('Income statement disclosures'!$T$3:$T$349=TRUE),'Income statement disclosures'!$I$3:$I$349,"")),(('Income statement disclosures'!$I$3:$I$349)&lt;&gt;0)*(('Income statement disclosures'!$T$3:$T$349=TRUE)+('Income statement disclosures'!$S$3:$S$349=TRUE)),$AC$5:$AI$5),""),1,$AC$5:$AI$5),$AC$5:$AI$5),"")</f>
        <v/>
      </c>
      <c r="BN6" t="str">
        <v/>
      </c>
      <c r="BO6" t="str">
        <v/>
      </c>
      <c r="BP6" t="str">
        <v/>
      </c>
      <c r="BQ6" t="str">
        <v/>
      </c>
      <c r="BR6" t="str">
        <v/>
      </c>
      <c r="BS6" t="str">
        <v/>
      </c>
    </row>
    <row r="7" spans="1:72" ht="15.75" x14ac:dyDescent="0.25">
      <c r="J7" s="38"/>
      <c r="K7" s="38"/>
      <c r="L7" s="38"/>
      <c r="M7" s="38"/>
      <c r="R7" s="6" t="s">
        <v>1959</v>
      </c>
      <c r="AA7" s="6" t="s">
        <v>1960</v>
      </c>
      <c r="AB7" t="b">
        <f>OR(Single_Business,No_Business)</f>
        <v>0</v>
      </c>
      <c r="AJ7" s="6" t="s">
        <v>1960</v>
      </c>
      <c r="AK7" t="b">
        <f>Multiple_Business</f>
        <v>0</v>
      </c>
      <c r="AS7" s="6" t="str">
        <f>$AJ$7</f>
        <v>Applies</v>
      </c>
      <c r="AT7" t="b">
        <f>Multiple_Business</f>
        <v>0</v>
      </c>
      <c r="BB7" s="6" t="str">
        <f>$AJ$7</f>
        <v>Applies</v>
      </c>
      <c r="BC7" t="b">
        <f>Businesses_Count&gt;2</f>
        <v>0</v>
      </c>
      <c r="BK7" s="6" t="str">
        <f>$AJ$7</f>
        <v>Applies</v>
      </c>
      <c r="BL7" t="b">
        <f>Businesses_Count&gt;3</f>
        <v>0</v>
      </c>
    </row>
    <row r="8" spans="1:72" ht="15.75" x14ac:dyDescent="0.25">
      <c r="J8" s="38"/>
      <c r="K8" s="38"/>
      <c r="L8" s="38"/>
      <c r="M8" s="38"/>
      <c r="R8" t="s">
        <v>1961</v>
      </c>
      <c r="AA8" s="6" t="s">
        <v>1962</v>
      </c>
      <c r="AB8">
        <f>'PwC Setup'!$J$32</f>
        <v>0</v>
      </c>
      <c r="AJ8" s="6" t="str">
        <f>$AA$8</f>
        <v>Trade or Property</v>
      </c>
      <c r="AK8" t="b">
        <f>AND(LEN('Income statement disclosures'!$F$3),(_xlfn.XLOOKUP('Income statement disclosures'!$F$3,'PwC Setup'!$B$32:$B$35,'PwC Setup'!$J$32:$J$35,FALSE)))</f>
        <v>0</v>
      </c>
      <c r="AS8" s="6" t="str">
        <f>$AA$8</f>
        <v>Trade or Property</v>
      </c>
      <c r="AT8" t="b">
        <f>AND(LEN('Income statement disclosures'!$G$3),(_xlfn.XLOOKUP('Income statement disclosures'!$G$3,'PwC Setup'!$B$32:$B$35,'PwC Setup'!$J$32:$J$35,FALSE)))</f>
        <v>0</v>
      </c>
      <c r="BB8" s="6" t="str">
        <f>$AA$8</f>
        <v>Trade or Property</v>
      </c>
      <c r="BC8" t="b">
        <f>AND(LEN('Income statement disclosures'!$H$3),(_xlfn.XLOOKUP('Income statement disclosures'!$H$3,'PwC Setup'!$B$32:$B$35,'PwC Setup'!$J$32:$J$35,FALSE)))</f>
        <v>0</v>
      </c>
      <c r="BK8" s="6" t="str">
        <f>$AA$8</f>
        <v>Trade or Property</v>
      </c>
      <c r="BL8" t="b">
        <f>AND(LEN('Income statement disclosures'!$I$3),(_xlfn.XLOOKUP('Income statement disclosures'!$I$3,'PwC Setup'!$B$32:$B$35,'PwC Setup'!$J$32:$J$35,FALSE)))</f>
        <v>0</v>
      </c>
    </row>
    <row r="9" spans="1:72" ht="15.75" x14ac:dyDescent="0.25">
      <c r="J9" s="38"/>
      <c r="K9" s="38"/>
      <c r="L9" s="38"/>
      <c r="M9" s="38"/>
      <c r="R9" t="s">
        <v>1963</v>
      </c>
      <c r="AA9" s="6" t="s">
        <v>1790</v>
      </c>
      <c r="AB9" t="b">
        <f>'PwC Setup'!$K$32</f>
        <v>0</v>
      </c>
      <c r="AJ9" s="6" t="str">
        <f>$AA$9</f>
        <v>Investment</v>
      </c>
      <c r="AK9" t="b">
        <f>AND(LEN('Income statement disclosures'!$F$3),(_xlfn.XLOOKUP('Income statement disclosures'!$F$3,'PwC Setup'!$B$32:$B$35,'PwC Setup'!$K$32:$K$35,FALSE)))</f>
        <v>0</v>
      </c>
      <c r="AS9" s="6" t="str">
        <f>$AA$9</f>
        <v>Investment</v>
      </c>
      <c r="AT9" t="b">
        <f>AND(LEN('Income statement disclosures'!$G$3),(_xlfn.XLOOKUP('Income statement disclosures'!$G$3,'PwC Setup'!$B$32:$B$35,'PwC Setup'!$K$32:$K$35,FALSE)))</f>
        <v>0</v>
      </c>
      <c r="BB9" s="6" t="str">
        <f>$AA$9</f>
        <v>Investment</v>
      </c>
      <c r="BC9" t="b">
        <f>AND(LEN('Income statement disclosures'!$H$3),(_xlfn.XLOOKUP('Income statement disclosures'!$H$3,'PwC Setup'!$B$32:$B$35,'PwC Setup'!$K$32:$K$35,FALSE)))</f>
        <v>0</v>
      </c>
      <c r="BK9" s="6" t="str">
        <f>$AA$9</f>
        <v>Investment</v>
      </c>
      <c r="BL9" t="b">
        <f>AND(LEN('Income statement disclosures'!$I$3),(_xlfn.XLOOKUP('Income statement disclosures'!$I$3,'PwC Setup'!$B$32:$B$35,'PwC Setup'!$K$32:$K$35,FALSE)))</f>
        <v>0</v>
      </c>
    </row>
    <row r="10" spans="1:72" ht="15.75" x14ac:dyDescent="0.25">
      <c r="J10" s="38"/>
      <c r="K10" s="38"/>
      <c r="L10" s="38"/>
      <c r="M10" s="38"/>
      <c r="R10" t="s">
        <v>1964</v>
      </c>
      <c r="AA10" s="6"/>
    </row>
    <row r="11" spans="1:72" x14ac:dyDescent="0.2">
      <c r="J11" s="38"/>
      <c r="K11" s="38"/>
      <c r="L11" s="38"/>
      <c r="M11" s="38"/>
      <c r="R11" t="s">
        <v>1965</v>
      </c>
    </row>
    <row r="12" spans="1:72" x14ac:dyDescent="0.2">
      <c r="J12" s="38"/>
      <c r="K12" s="38"/>
      <c r="L12" s="38"/>
      <c r="M12" s="38"/>
      <c r="R12" t="s">
        <v>1966</v>
      </c>
    </row>
    <row r="13" spans="1:72" ht="15.75" x14ac:dyDescent="0.25">
      <c r="J13" s="38"/>
      <c r="K13" s="38"/>
      <c r="L13" s="38"/>
      <c r="M13" s="38"/>
      <c r="R13" s="6" t="s">
        <v>1967</v>
      </c>
    </row>
    <row r="14" spans="1:72" x14ac:dyDescent="0.2">
      <c r="J14" s="38"/>
      <c r="K14" s="38"/>
      <c r="L14" s="38"/>
      <c r="M14" s="38"/>
      <c r="R14" t="s">
        <v>1968</v>
      </c>
    </row>
    <row r="15" spans="1:72" x14ac:dyDescent="0.2">
      <c r="J15" s="38"/>
      <c r="K15" s="38"/>
      <c r="L15" s="38"/>
      <c r="M15" s="38"/>
      <c r="R15" t="s">
        <v>1969</v>
      </c>
    </row>
    <row r="16" spans="1:72" x14ac:dyDescent="0.2">
      <c r="J16" s="38"/>
      <c r="K16" s="38"/>
      <c r="L16" s="38"/>
      <c r="M16" s="38"/>
      <c r="R16" t="s">
        <v>1970</v>
      </c>
    </row>
    <row r="17" spans="10:13" x14ac:dyDescent="0.2">
      <c r="J17" s="38"/>
      <c r="K17" s="38"/>
      <c r="L17" s="38"/>
      <c r="M17" s="38"/>
    </row>
    <row r="18" spans="10:13" x14ac:dyDescent="0.2">
      <c r="J18" s="38"/>
      <c r="K18" s="38"/>
      <c r="L18" s="38"/>
      <c r="M18" s="38"/>
    </row>
    <row r="19" spans="10:13" x14ac:dyDescent="0.2">
      <c r="J19" s="38"/>
      <c r="K19" s="38"/>
      <c r="L19" s="38"/>
      <c r="M19" s="38"/>
    </row>
    <row r="20" spans="10:13" x14ac:dyDescent="0.2">
      <c r="J20" s="38"/>
      <c r="K20" s="38"/>
      <c r="L20" s="38"/>
      <c r="M20" s="38"/>
    </row>
    <row r="21" spans="10:13" x14ac:dyDescent="0.2">
      <c r="J21" s="38"/>
      <c r="K21" s="38"/>
      <c r="L21" s="38"/>
      <c r="M21" s="38"/>
    </row>
    <row r="22" spans="10:13" x14ac:dyDescent="0.2">
      <c r="J22" s="38"/>
      <c r="K22" s="38"/>
      <c r="L22" s="38"/>
      <c r="M22" s="38"/>
    </row>
    <row r="23" spans="10:13" x14ac:dyDescent="0.2">
      <c r="J23" s="38"/>
      <c r="K23" s="38"/>
      <c r="L23" s="38"/>
      <c r="M23" s="38"/>
    </row>
    <row r="24" spans="10:13" x14ac:dyDescent="0.2">
      <c r="J24" s="38"/>
      <c r="K24" s="38"/>
      <c r="L24" s="38"/>
      <c r="M24" s="38"/>
    </row>
    <row r="25" spans="10:13" x14ac:dyDescent="0.2">
      <c r="J25" s="38"/>
      <c r="K25" s="38"/>
      <c r="L25" s="38"/>
      <c r="M25" s="38"/>
    </row>
    <row r="26" spans="10:13" x14ac:dyDescent="0.2">
      <c r="J26" s="38"/>
      <c r="K26" s="38"/>
      <c r="L26" s="38"/>
      <c r="M26" s="38"/>
    </row>
    <row r="27" spans="10:13" x14ac:dyDescent="0.2">
      <c r="J27" s="38"/>
      <c r="K27" s="38"/>
      <c r="L27" s="38"/>
      <c r="M27" s="38"/>
    </row>
    <row r="28" spans="10:13" x14ac:dyDescent="0.2">
      <c r="J28" s="38"/>
      <c r="K28" s="38"/>
      <c r="L28" s="38"/>
      <c r="M28" s="38"/>
    </row>
    <row r="29" spans="10:13" x14ac:dyDescent="0.2">
      <c r="J29" s="38"/>
      <c r="K29" s="38"/>
      <c r="L29" s="38"/>
      <c r="M29" s="38"/>
    </row>
    <row r="30" spans="10:13" x14ac:dyDescent="0.2">
      <c r="J30" s="38"/>
      <c r="K30" s="38"/>
      <c r="L30" s="38"/>
      <c r="M30" s="38"/>
    </row>
    <row r="31" spans="10:13" x14ac:dyDescent="0.2">
      <c r="J31" s="38"/>
      <c r="K31" s="38"/>
      <c r="L31" s="38"/>
      <c r="M31" s="38"/>
    </row>
    <row r="32" spans="10:13" x14ac:dyDescent="0.2">
      <c r="J32" s="38"/>
      <c r="K32" s="38"/>
      <c r="L32" s="38"/>
      <c r="M32" s="38"/>
    </row>
    <row r="33" spans="10:13" x14ac:dyDescent="0.2">
      <c r="J33" s="38"/>
      <c r="K33" s="38"/>
      <c r="L33" s="38"/>
      <c r="M33" s="38"/>
    </row>
    <row r="34" spans="10:13" x14ac:dyDescent="0.2">
      <c r="J34" s="38"/>
      <c r="K34" s="38"/>
      <c r="L34" s="38"/>
      <c r="M34" s="38"/>
    </row>
    <row r="35" spans="10:13" x14ac:dyDescent="0.2">
      <c r="J35" s="38"/>
      <c r="K35" s="38"/>
      <c r="L35" s="38"/>
      <c r="M35" s="38"/>
    </row>
    <row r="36" spans="10:13" x14ac:dyDescent="0.2">
      <c r="J36" s="38"/>
      <c r="K36" s="38"/>
      <c r="L36" s="38"/>
      <c r="M36" s="38"/>
    </row>
    <row r="37" spans="10:13" x14ac:dyDescent="0.2">
      <c r="J37" s="38"/>
      <c r="K37" s="38"/>
      <c r="L37" s="38"/>
      <c r="M37" s="38"/>
    </row>
    <row r="38" spans="10:13" x14ac:dyDescent="0.2">
      <c r="J38" s="38"/>
      <c r="K38" s="38"/>
      <c r="L38" s="38"/>
      <c r="M38" s="38"/>
    </row>
    <row r="39" spans="10:13" x14ac:dyDescent="0.2">
      <c r="J39" s="38"/>
      <c r="K39" s="38"/>
      <c r="L39" s="38"/>
      <c r="M39" s="38"/>
    </row>
    <row r="40" spans="10:13" x14ac:dyDescent="0.2">
      <c r="J40" s="38"/>
      <c r="K40" s="38"/>
      <c r="L40" s="38"/>
      <c r="M40" s="38"/>
    </row>
    <row r="41" spans="10:13" x14ac:dyDescent="0.2">
      <c r="J41" s="38"/>
      <c r="K41" s="38"/>
      <c r="L41" s="38"/>
      <c r="M41" s="38"/>
    </row>
    <row r="42" spans="10:13" x14ac:dyDescent="0.2">
      <c r="J42" s="38"/>
      <c r="K42" s="38"/>
      <c r="L42" s="38"/>
      <c r="M42" s="38"/>
    </row>
    <row r="43" spans="10:13" x14ac:dyDescent="0.2">
      <c r="J43" s="38"/>
      <c r="K43" s="38"/>
      <c r="L43" s="38"/>
      <c r="M43" s="38"/>
    </row>
    <row r="44" spans="10:13" x14ac:dyDescent="0.2">
      <c r="J44" s="38"/>
      <c r="K44" s="38"/>
      <c r="L44" s="38"/>
      <c r="M44" s="38"/>
    </row>
    <row r="45" spans="10:13" x14ac:dyDescent="0.2">
      <c r="J45" s="38"/>
      <c r="K45" s="38"/>
      <c r="L45" s="38"/>
      <c r="M45" s="38"/>
    </row>
    <row r="46" spans="10:13" x14ac:dyDescent="0.2">
      <c r="J46" s="38"/>
      <c r="K46" s="38"/>
      <c r="L46" s="38"/>
      <c r="M46" s="38"/>
    </row>
    <row r="47" spans="10:13" x14ac:dyDescent="0.2">
      <c r="J47" s="38"/>
      <c r="K47" s="38"/>
      <c r="L47" s="38"/>
      <c r="M47" s="38"/>
    </row>
    <row r="48" spans="10:13" x14ac:dyDescent="0.2">
      <c r="J48" s="38"/>
      <c r="K48" s="38"/>
      <c r="L48" s="38"/>
      <c r="M48" s="38"/>
    </row>
    <row r="49" spans="10:13" x14ac:dyDescent="0.2">
      <c r="J49" s="38"/>
      <c r="K49" s="38"/>
      <c r="L49" s="38"/>
      <c r="M49" s="38"/>
    </row>
    <row r="50" spans="10:13" x14ac:dyDescent="0.2">
      <c r="J50" s="38"/>
      <c r="K50" s="38"/>
      <c r="L50" s="38"/>
      <c r="M50" s="38"/>
    </row>
    <row r="51" spans="10:13" x14ac:dyDescent="0.2">
      <c r="J51" s="38"/>
      <c r="K51" s="38"/>
      <c r="L51" s="38"/>
      <c r="M51" s="38"/>
    </row>
    <row r="52" spans="10:13" x14ac:dyDescent="0.2">
      <c r="J52" s="38"/>
      <c r="K52" s="38"/>
      <c r="L52" s="38"/>
      <c r="M52" s="38"/>
    </row>
    <row r="53" spans="10:13" x14ac:dyDescent="0.2">
      <c r="J53" s="38"/>
      <c r="K53" s="38"/>
      <c r="L53" s="38"/>
      <c r="M53" s="38"/>
    </row>
    <row r="54" spans="10:13" x14ac:dyDescent="0.2">
      <c r="J54" s="38"/>
      <c r="K54" s="38"/>
      <c r="L54" s="38"/>
      <c r="M54" s="38"/>
    </row>
    <row r="55" spans="10:13" x14ac:dyDescent="0.2">
      <c r="J55" s="38"/>
      <c r="K55" s="38"/>
      <c r="L55" s="38"/>
      <c r="M55" s="38"/>
    </row>
    <row r="56" spans="10:13" x14ac:dyDescent="0.2">
      <c r="J56" s="38"/>
      <c r="K56" s="38"/>
      <c r="L56" s="38"/>
      <c r="M56" s="38"/>
    </row>
    <row r="57" spans="10:13" x14ac:dyDescent="0.2">
      <c r="J57" s="38"/>
      <c r="K57" s="38"/>
      <c r="L57" s="38"/>
      <c r="M57" s="38"/>
    </row>
    <row r="58" spans="10:13" x14ac:dyDescent="0.2">
      <c r="J58" s="38"/>
      <c r="K58" s="38"/>
      <c r="L58" s="38"/>
      <c r="M58" s="38"/>
    </row>
    <row r="59" spans="10:13" x14ac:dyDescent="0.2">
      <c r="J59" s="38"/>
      <c r="K59" s="38"/>
      <c r="L59" s="38"/>
      <c r="M59" s="38"/>
    </row>
    <row r="60" spans="10:13" x14ac:dyDescent="0.2">
      <c r="J60" s="38"/>
      <c r="K60" s="38"/>
      <c r="L60" s="38"/>
      <c r="M60" s="38"/>
    </row>
    <row r="61" spans="10:13" x14ac:dyDescent="0.2">
      <c r="J61" s="38"/>
      <c r="K61" s="38"/>
      <c r="L61" s="38"/>
      <c r="M61" s="38"/>
    </row>
    <row r="62" spans="10:13" x14ac:dyDescent="0.2">
      <c r="J62" s="38"/>
      <c r="K62" s="38"/>
      <c r="L62" s="38"/>
      <c r="M62" s="38"/>
    </row>
    <row r="63" spans="10:13" x14ac:dyDescent="0.2">
      <c r="J63" s="38"/>
      <c r="K63" s="38"/>
      <c r="L63" s="38"/>
      <c r="M63" s="38"/>
    </row>
    <row r="64" spans="10:13" x14ac:dyDescent="0.2">
      <c r="J64" s="38"/>
      <c r="K64" s="38"/>
      <c r="L64" s="38"/>
      <c r="M64" s="38"/>
    </row>
    <row r="65" spans="10:13" x14ac:dyDescent="0.2">
      <c r="J65" s="38"/>
      <c r="K65" s="38"/>
      <c r="L65" s="38"/>
      <c r="M65" s="38"/>
    </row>
    <row r="66" spans="10:13" x14ac:dyDescent="0.2">
      <c r="J66" s="38"/>
      <c r="K66" s="38"/>
      <c r="L66" s="38"/>
      <c r="M66" s="38"/>
    </row>
    <row r="67" spans="10:13" x14ac:dyDescent="0.2">
      <c r="J67" s="38"/>
      <c r="K67" s="38"/>
      <c r="L67" s="38"/>
      <c r="M67" s="38"/>
    </row>
    <row r="68" spans="10:13" x14ac:dyDescent="0.2">
      <c r="J68" s="38"/>
      <c r="K68" s="38"/>
      <c r="L68" s="38"/>
      <c r="M68" s="38"/>
    </row>
    <row r="69" spans="10:13" x14ac:dyDescent="0.2">
      <c r="J69" s="38"/>
      <c r="K69" s="38"/>
      <c r="L69" s="38"/>
      <c r="M69" s="38"/>
    </row>
    <row r="70" spans="10:13" x14ac:dyDescent="0.2">
      <c r="J70" s="38"/>
      <c r="K70" s="38"/>
      <c r="L70" s="38"/>
      <c r="M70" s="38"/>
    </row>
    <row r="71" spans="10:13" x14ac:dyDescent="0.2">
      <c r="J71" s="38"/>
      <c r="K71" s="38"/>
      <c r="L71" s="38"/>
      <c r="M71" s="38"/>
    </row>
    <row r="72" spans="10:13" x14ac:dyDescent="0.2">
      <c r="J72" s="38"/>
      <c r="K72" s="38"/>
      <c r="L72" s="38"/>
      <c r="M72" s="38"/>
    </row>
    <row r="73" spans="10:13" x14ac:dyDescent="0.2">
      <c r="J73" s="38"/>
      <c r="K73" s="38"/>
      <c r="L73" s="38"/>
      <c r="M73" s="38"/>
    </row>
    <row r="74" spans="10:13" x14ac:dyDescent="0.2">
      <c r="J74" s="38"/>
      <c r="K74" s="38"/>
      <c r="L74" s="38"/>
      <c r="M74" s="38"/>
    </row>
    <row r="75" spans="10:13" x14ac:dyDescent="0.2">
      <c r="J75" s="38"/>
      <c r="K75" s="38"/>
      <c r="L75" s="38"/>
      <c r="M75" s="38"/>
    </row>
    <row r="76" spans="10:13" x14ac:dyDescent="0.2">
      <c r="J76" s="38"/>
      <c r="K76" s="38"/>
      <c r="L76" s="38"/>
      <c r="M76" s="38"/>
    </row>
    <row r="77" spans="10:13" x14ac:dyDescent="0.2">
      <c r="J77" s="38"/>
      <c r="K77" s="38"/>
      <c r="L77" s="38"/>
      <c r="M77" s="38"/>
    </row>
    <row r="78" spans="10:13" x14ac:dyDescent="0.2">
      <c r="J78" s="38"/>
      <c r="K78" s="38"/>
      <c r="L78" s="38"/>
      <c r="M78" s="38"/>
    </row>
    <row r="79" spans="10:13" x14ac:dyDescent="0.2">
      <c r="J79" s="38"/>
      <c r="K79" s="38"/>
      <c r="L79" s="38"/>
      <c r="M79" s="38"/>
    </row>
    <row r="80" spans="10:13" x14ac:dyDescent="0.2">
      <c r="J80" s="38"/>
      <c r="K80" s="38"/>
      <c r="L80" s="38"/>
      <c r="M80" s="38"/>
    </row>
    <row r="81" spans="10:13" x14ac:dyDescent="0.2">
      <c r="J81" s="38"/>
      <c r="K81" s="38"/>
      <c r="L81" s="38"/>
      <c r="M81" s="38"/>
    </row>
    <row r="82" spans="10:13" x14ac:dyDescent="0.2">
      <c r="J82" s="38"/>
      <c r="K82" s="38"/>
      <c r="L82" s="38"/>
      <c r="M82" s="38"/>
    </row>
    <row r="83" spans="10:13" x14ac:dyDescent="0.2">
      <c r="J83" s="38"/>
      <c r="K83" s="38"/>
      <c r="L83" s="38"/>
      <c r="M83" s="38"/>
    </row>
    <row r="84" spans="10:13" x14ac:dyDescent="0.2">
      <c r="J84" s="38"/>
      <c r="K84" s="38"/>
      <c r="L84" s="38"/>
      <c r="M84" s="38"/>
    </row>
    <row r="85" spans="10:13" x14ac:dyDescent="0.2">
      <c r="J85" s="38"/>
      <c r="K85" s="38"/>
      <c r="L85" s="38"/>
      <c r="M85" s="38"/>
    </row>
    <row r="86" spans="10:13" x14ac:dyDescent="0.2">
      <c r="J86" s="38"/>
      <c r="K86" s="38"/>
      <c r="L86" s="38"/>
      <c r="M86" s="38"/>
    </row>
    <row r="87" spans="10:13" x14ac:dyDescent="0.2">
      <c r="J87" s="38"/>
      <c r="K87" s="38"/>
      <c r="L87" s="38"/>
      <c r="M87" s="38"/>
    </row>
    <row r="88" spans="10:13" x14ac:dyDescent="0.2">
      <c r="J88" s="38"/>
      <c r="K88" s="38"/>
      <c r="L88" s="38"/>
      <c r="M88" s="38"/>
    </row>
    <row r="89" spans="10:13" x14ac:dyDescent="0.2">
      <c r="J89" s="38"/>
      <c r="K89" s="38"/>
      <c r="L89" s="38"/>
      <c r="M89" s="38"/>
    </row>
    <row r="90" spans="10:13" x14ac:dyDescent="0.2">
      <c r="J90" s="38"/>
      <c r="K90" s="38"/>
      <c r="L90" s="38"/>
      <c r="M90" s="38"/>
    </row>
    <row r="91" spans="10:13" x14ac:dyDescent="0.2">
      <c r="J91" s="38"/>
      <c r="K91" s="38"/>
      <c r="L91" s="38"/>
      <c r="M91" s="38"/>
    </row>
    <row r="92" spans="10:13" x14ac:dyDescent="0.2">
      <c r="J92" s="38"/>
      <c r="K92" s="38"/>
      <c r="L92" s="38"/>
      <c r="M92" s="38"/>
    </row>
    <row r="93" spans="10:13" x14ac:dyDescent="0.2">
      <c r="J93" s="38"/>
      <c r="K93" s="38"/>
      <c r="L93" s="38"/>
      <c r="M93" s="38"/>
    </row>
    <row r="94" spans="10:13" x14ac:dyDescent="0.2">
      <c r="J94" s="38"/>
      <c r="K94" s="38"/>
      <c r="L94" s="38"/>
      <c r="M94" s="38"/>
    </row>
    <row r="95" spans="10:13" x14ac:dyDescent="0.2">
      <c r="J95" s="38"/>
      <c r="K95" s="38"/>
      <c r="L95" s="38"/>
      <c r="M95" s="38"/>
    </row>
    <row r="96" spans="10:13" x14ac:dyDescent="0.2">
      <c r="J96" s="38"/>
      <c r="K96" s="38"/>
      <c r="L96" s="38"/>
      <c r="M96" s="38"/>
    </row>
    <row r="97" spans="10:13" x14ac:dyDescent="0.2">
      <c r="J97" s="38"/>
      <c r="K97" s="38"/>
      <c r="L97" s="38"/>
      <c r="M97" s="38"/>
    </row>
    <row r="98" spans="10:13" x14ac:dyDescent="0.2">
      <c r="J98" s="38"/>
      <c r="K98" s="38"/>
      <c r="L98" s="38"/>
      <c r="M98" s="38"/>
    </row>
    <row r="99" spans="10:13" x14ac:dyDescent="0.2">
      <c r="J99" s="38"/>
      <c r="K99" s="38"/>
      <c r="L99" s="38"/>
      <c r="M99" s="38"/>
    </row>
    <row r="100" spans="10:13" x14ac:dyDescent="0.2">
      <c r="J100" s="38"/>
      <c r="K100" s="38"/>
      <c r="L100" s="38"/>
      <c r="M100" s="38"/>
    </row>
    <row r="101" spans="10:13" x14ac:dyDescent="0.2">
      <c r="J101" s="38"/>
      <c r="K101" s="38"/>
      <c r="L101" s="38"/>
      <c r="M101" s="38"/>
    </row>
    <row r="102" spans="10:13" x14ac:dyDescent="0.2">
      <c r="J102" s="38"/>
      <c r="K102" s="38"/>
      <c r="L102" s="38"/>
      <c r="M102" s="38"/>
    </row>
    <row r="103" spans="10:13" x14ac:dyDescent="0.2">
      <c r="J103" s="38"/>
      <c r="K103" s="38"/>
      <c r="L103" s="38"/>
      <c r="M103" s="38"/>
    </row>
    <row r="104" spans="10:13" x14ac:dyDescent="0.2">
      <c r="J104" s="38"/>
      <c r="K104" s="38"/>
      <c r="L104" s="38"/>
      <c r="M104" s="38"/>
    </row>
    <row r="105" spans="10:13" x14ac:dyDescent="0.2">
      <c r="J105" s="38"/>
      <c r="K105" s="38"/>
      <c r="L105" s="38"/>
      <c r="M105" s="38"/>
    </row>
    <row r="106" spans="10:13" x14ac:dyDescent="0.2">
      <c r="J106" s="38"/>
      <c r="K106" s="38"/>
      <c r="L106" s="38"/>
      <c r="M106" s="38"/>
    </row>
    <row r="107" spans="10:13" x14ac:dyDescent="0.2">
      <c r="J107" s="38"/>
      <c r="K107" s="38"/>
      <c r="L107" s="38"/>
      <c r="M107" s="38"/>
    </row>
    <row r="108" spans="10:13" x14ac:dyDescent="0.2">
      <c r="J108" s="38"/>
      <c r="K108" s="38"/>
      <c r="L108" s="38"/>
      <c r="M108" s="38"/>
    </row>
    <row r="109" spans="10:13" x14ac:dyDescent="0.2">
      <c r="J109" s="38"/>
      <c r="K109" s="38"/>
      <c r="L109" s="38"/>
      <c r="M109" s="38"/>
    </row>
    <row r="110" spans="10:13" x14ac:dyDescent="0.2">
      <c r="J110" s="38"/>
      <c r="K110" s="38"/>
      <c r="L110" s="38"/>
      <c r="M110" s="38"/>
    </row>
    <row r="111" spans="10:13" x14ac:dyDescent="0.2">
      <c r="J111" s="38"/>
      <c r="K111" s="38"/>
      <c r="L111" s="38"/>
      <c r="M111" s="38"/>
    </row>
    <row r="112" spans="10:13" x14ac:dyDescent="0.2">
      <c r="J112" s="38"/>
      <c r="K112" s="38"/>
      <c r="L112" s="38"/>
      <c r="M112" s="38"/>
    </row>
    <row r="113" spans="10:13" x14ac:dyDescent="0.2">
      <c r="J113" s="38"/>
      <c r="K113" s="38"/>
      <c r="L113" s="38"/>
      <c r="M113" s="38"/>
    </row>
    <row r="114" spans="10:13" x14ac:dyDescent="0.2">
      <c r="J114" s="38"/>
      <c r="K114" s="38"/>
      <c r="L114" s="38"/>
      <c r="M114" s="38"/>
    </row>
    <row r="115" spans="10:13" x14ac:dyDescent="0.2">
      <c r="J115" s="38"/>
      <c r="K115" s="38"/>
      <c r="L115" s="38"/>
      <c r="M115" s="38"/>
    </row>
    <row r="116" spans="10:13" x14ac:dyDescent="0.2">
      <c r="J116" s="38"/>
      <c r="K116" s="38"/>
      <c r="L116" s="38"/>
      <c r="M116" s="38"/>
    </row>
    <row r="117" spans="10:13" x14ac:dyDescent="0.2">
      <c r="J117" s="38"/>
      <c r="K117" s="38"/>
      <c r="L117" s="38"/>
      <c r="M117" s="38"/>
    </row>
    <row r="118" spans="10:13" x14ac:dyDescent="0.2">
      <c r="J118" s="38"/>
      <c r="K118" s="38"/>
      <c r="L118" s="38"/>
      <c r="M118" s="38"/>
    </row>
    <row r="119" spans="10:13" x14ac:dyDescent="0.2">
      <c r="J119" s="38"/>
      <c r="K119" s="38"/>
      <c r="L119" s="38"/>
      <c r="M119" s="38"/>
    </row>
    <row r="120" spans="10:13" x14ac:dyDescent="0.2">
      <c r="J120" s="38"/>
      <c r="K120" s="38"/>
      <c r="L120" s="38"/>
      <c r="M120" s="38"/>
    </row>
    <row r="121" spans="10:13" x14ac:dyDescent="0.2">
      <c r="J121" s="38"/>
      <c r="K121" s="38"/>
      <c r="L121" s="38"/>
      <c r="M121" s="38"/>
    </row>
    <row r="122" spans="10:13" x14ac:dyDescent="0.2">
      <c r="J122" s="38"/>
      <c r="K122" s="38"/>
      <c r="L122" s="38"/>
      <c r="M122" s="38"/>
    </row>
    <row r="123" spans="10:13" x14ac:dyDescent="0.2">
      <c r="J123" s="38"/>
      <c r="K123" s="38"/>
      <c r="L123" s="38"/>
      <c r="M123" s="38"/>
    </row>
    <row r="124" spans="10:13" x14ac:dyDescent="0.2">
      <c r="J124" s="38"/>
      <c r="K124" s="38"/>
      <c r="L124" s="38"/>
      <c r="M124" s="38"/>
    </row>
    <row r="125" spans="10:13" x14ac:dyDescent="0.2">
      <c r="J125" s="38"/>
      <c r="K125" s="38"/>
      <c r="L125" s="38"/>
      <c r="M125" s="38"/>
    </row>
    <row r="126" spans="10:13" x14ac:dyDescent="0.2">
      <c r="J126" s="38"/>
      <c r="K126" s="38"/>
      <c r="L126" s="38"/>
      <c r="M126" s="38"/>
    </row>
    <row r="127" spans="10:13" x14ac:dyDescent="0.2">
      <c r="J127" s="38"/>
      <c r="K127" s="38"/>
      <c r="L127" s="38"/>
      <c r="M127" s="38"/>
    </row>
    <row r="128" spans="10:13" x14ac:dyDescent="0.2">
      <c r="J128" s="38"/>
      <c r="K128" s="38"/>
      <c r="L128" s="38"/>
      <c r="M128" s="38"/>
    </row>
    <row r="129" spans="10:13" x14ac:dyDescent="0.2">
      <c r="J129" s="38"/>
      <c r="K129" s="38"/>
      <c r="L129" s="38"/>
      <c r="M129" s="38"/>
    </row>
    <row r="130" spans="10:13" x14ac:dyDescent="0.2">
      <c r="J130" s="38"/>
      <c r="K130" s="38"/>
      <c r="L130" s="38"/>
      <c r="M130" s="38"/>
    </row>
    <row r="131" spans="10:13" x14ac:dyDescent="0.2">
      <c r="J131" s="38"/>
      <c r="K131" s="38"/>
      <c r="L131" s="38"/>
      <c r="M131" s="38"/>
    </row>
    <row r="132" spans="10:13" x14ac:dyDescent="0.2">
      <c r="J132" s="38"/>
      <c r="K132" s="38"/>
      <c r="L132" s="38"/>
      <c r="M132" s="38"/>
    </row>
    <row r="133" spans="10:13" x14ac:dyDescent="0.2">
      <c r="J133" s="38"/>
      <c r="K133" s="38"/>
      <c r="L133" s="38"/>
      <c r="M133" s="38"/>
    </row>
    <row r="134" spans="10:13" x14ac:dyDescent="0.2">
      <c r="J134" s="38"/>
      <c r="K134" s="38"/>
      <c r="L134" s="38"/>
      <c r="M134" s="38"/>
    </row>
    <row r="135" spans="10:13" x14ac:dyDescent="0.2">
      <c r="J135" s="38"/>
      <c r="K135" s="38"/>
      <c r="L135" s="38"/>
      <c r="M135" s="38"/>
    </row>
    <row r="136" spans="10:13" x14ac:dyDescent="0.2">
      <c r="J136" s="38"/>
      <c r="K136" s="38"/>
      <c r="L136" s="38"/>
      <c r="M136" s="38"/>
    </row>
    <row r="137" spans="10:13" x14ac:dyDescent="0.2">
      <c r="J137" s="38"/>
      <c r="K137" s="38"/>
      <c r="L137" s="38"/>
      <c r="M137" s="38"/>
    </row>
    <row r="138" spans="10:13" x14ac:dyDescent="0.2">
      <c r="J138" s="38"/>
      <c r="K138" s="38"/>
      <c r="L138" s="38"/>
      <c r="M138" s="38"/>
    </row>
    <row r="139" spans="10:13" x14ac:dyDescent="0.2">
      <c r="J139" s="38"/>
      <c r="K139" s="38"/>
      <c r="L139" s="38"/>
      <c r="M139" s="38"/>
    </row>
    <row r="140" spans="10:13" x14ac:dyDescent="0.2">
      <c r="J140" s="38"/>
      <c r="K140" s="38"/>
      <c r="L140" s="38"/>
      <c r="M140" s="38"/>
    </row>
    <row r="141" spans="10:13" x14ac:dyDescent="0.2">
      <c r="J141" s="38"/>
      <c r="K141" s="38"/>
      <c r="L141" s="38"/>
      <c r="M141" s="38"/>
    </row>
    <row r="142" spans="10:13" x14ac:dyDescent="0.2">
      <c r="J142" s="38"/>
      <c r="K142" s="38"/>
      <c r="L142" s="38"/>
      <c r="M142" s="38"/>
    </row>
    <row r="143" spans="10:13" x14ac:dyDescent="0.2">
      <c r="J143" s="38"/>
      <c r="K143" s="38"/>
      <c r="L143" s="38"/>
      <c r="M143" s="38"/>
    </row>
    <row r="144" spans="10:13" x14ac:dyDescent="0.2">
      <c r="J144" s="38"/>
      <c r="K144" s="38"/>
      <c r="L144" s="38"/>
      <c r="M144" s="38"/>
    </row>
    <row r="145" spans="10:13" x14ac:dyDescent="0.2">
      <c r="J145" s="38"/>
      <c r="K145" s="38"/>
      <c r="L145" s="38"/>
      <c r="M145" s="38"/>
    </row>
    <row r="146" spans="10:13" x14ac:dyDescent="0.2">
      <c r="J146" s="38"/>
      <c r="K146" s="38"/>
      <c r="L146" s="38"/>
      <c r="M146" s="38"/>
    </row>
    <row r="147" spans="10:13" x14ac:dyDescent="0.2">
      <c r="J147" s="38"/>
      <c r="K147" s="38"/>
      <c r="L147" s="38"/>
      <c r="M147" s="38"/>
    </row>
    <row r="148" spans="10:13" x14ac:dyDescent="0.2">
      <c r="J148" s="38"/>
      <c r="K148" s="38"/>
      <c r="L148" s="38"/>
      <c r="M148" s="38"/>
    </row>
    <row r="149" spans="10:13" x14ac:dyDescent="0.2">
      <c r="J149" s="38"/>
      <c r="K149" s="38"/>
      <c r="L149" s="38"/>
      <c r="M149" s="38"/>
    </row>
    <row r="150" spans="10:13" x14ac:dyDescent="0.2">
      <c r="J150" s="38"/>
      <c r="K150" s="38"/>
      <c r="L150" s="38"/>
      <c r="M150" s="38"/>
    </row>
    <row r="151" spans="10:13" x14ac:dyDescent="0.2">
      <c r="J151" s="38"/>
      <c r="K151" s="38"/>
      <c r="L151" s="38"/>
      <c r="M151" s="38"/>
    </row>
    <row r="152" spans="10:13" x14ac:dyDescent="0.2">
      <c r="J152" s="38"/>
      <c r="K152" s="38"/>
      <c r="L152" s="38"/>
      <c r="M152" s="38"/>
    </row>
    <row r="153" spans="10:13" x14ac:dyDescent="0.2">
      <c r="J153" s="38"/>
      <c r="K153" s="38"/>
      <c r="L153" s="38"/>
      <c r="M153" s="38"/>
    </row>
    <row r="154" spans="10:13" x14ac:dyDescent="0.2">
      <c r="J154" s="38"/>
      <c r="K154" s="38"/>
      <c r="L154" s="38"/>
      <c r="M154" s="38"/>
    </row>
    <row r="155" spans="10:13" x14ac:dyDescent="0.2">
      <c r="J155" s="38"/>
      <c r="K155" s="38"/>
      <c r="L155" s="38"/>
      <c r="M155" s="38"/>
    </row>
    <row r="156" spans="10:13" x14ac:dyDescent="0.2">
      <c r="J156" s="38"/>
      <c r="K156" s="38"/>
      <c r="L156" s="38"/>
      <c r="M156" s="38"/>
    </row>
    <row r="157" spans="10:13" x14ac:dyDescent="0.2">
      <c r="J157" s="38"/>
      <c r="K157" s="38"/>
      <c r="L157" s="38"/>
      <c r="M157" s="38"/>
    </row>
    <row r="158" spans="10:13" x14ac:dyDescent="0.2">
      <c r="J158" s="38"/>
      <c r="K158" s="38"/>
      <c r="L158" s="38"/>
      <c r="M158" s="38"/>
    </row>
    <row r="159" spans="10:13" x14ac:dyDescent="0.2">
      <c r="J159" s="38"/>
      <c r="K159" s="38"/>
      <c r="L159" s="38"/>
      <c r="M159" s="38"/>
    </row>
    <row r="160" spans="10:13" x14ac:dyDescent="0.2">
      <c r="J160" s="38"/>
      <c r="K160" s="38"/>
      <c r="L160" s="38"/>
      <c r="M160" s="38"/>
    </row>
    <row r="161" spans="10:13" x14ac:dyDescent="0.2">
      <c r="J161" s="38"/>
      <c r="K161" s="38"/>
      <c r="L161" s="38"/>
      <c r="M161" s="38"/>
    </row>
    <row r="162" spans="10:13" x14ac:dyDescent="0.2">
      <c r="J162" s="38"/>
      <c r="K162" s="38"/>
      <c r="L162" s="38"/>
      <c r="M162" s="38"/>
    </row>
    <row r="163" spans="10:13" x14ac:dyDescent="0.2">
      <c r="J163" s="38"/>
      <c r="K163" s="38"/>
      <c r="L163" s="38"/>
      <c r="M163" s="38"/>
    </row>
    <row r="164" spans="10:13" x14ac:dyDescent="0.2">
      <c r="J164" s="38"/>
      <c r="K164" s="38"/>
      <c r="L164" s="38"/>
      <c r="M164" s="38"/>
    </row>
    <row r="165" spans="10:13" x14ac:dyDescent="0.2">
      <c r="J165" s="38"/>
      <c r="K165" s="38"/>
      <c r="L165" s="38"/>
      <c r="M165" s="38"/>
    </row>
    <row r="166" spans="10:13" x14ac:dyDescent="0.2">
      <c r="J166" s="38"/>
      <c r="K166" s="38"/>
      <c r="L166" s="38"/>
      <c r="M166" s="38"/>
    </row>
    <row r="167" spans="10:13" x14ac:dyDescent="0.2">
      <c r="J167" s="38"/>
      <c r="K167" s="38"/>
      <c r="L167" s="38"/>
      <c r="M167" s="38"/>
    </row>
    <row r="168" spans="10:13" x14ac:dyDescent="0.2">
      <c r="J168" s="38"/>
      <c r="K168" s="38"/>
      <c r="L168" s="38"/>
      <c r="M168" s="38"/>
    </row>
    <row r="169" spans="10:13" x14ac:dyDescent="0.2">
      <c r="J169" s="38"/>
      <c r="K169" s="38"/>
      <c r="L169" s="38"/>
      <c r="M169" s="38"/>
    </row>
    <row r="170" spans="10:13" x14ac:dyDescent="0.2">
      <c r="J170" s="38"/>
      <c r="K170" s="38"/>
      <c r="L170" s="38"/>
      <c r="M170" s="38"/>
    </row>
    <row r="171" spans="10:13" x14ac:dyDescent="0.2">
      <c r="J171" s="38"/>
      <c r="K171" s="38"/>
      <c r="L171" s="38"/>
      <c r="M171" s="38"/>
    </row>
    <row r="172" spans="10:13" x14ac:dyDescent="0.2">
      <c r="J172" s="38"/>
      <c r="K172" s="38"/>
      <c r="L172" s="38"/>
      <c r="M172" s="38"/>
    </row>
    <row r="173" spans="10:13" x14ac:dyDescent="0.2">
      <c r="J173" s="38"/>
      <c r="K173" s="38"/>
      <c r="L173" s="38"/>
      <c r="M173" s="38"/>
    </row>
    <row r="174" spans="10:13" x14ac:dyDescent="0.2">
      <c r="J174" s="38"/>
      <c r="K174" s="38"/>
      <c r="L174" s="38"/>
      <c r="M174" s="38"/>
    </row>
    <row r="175" spans="10:13" x14ac:dyDescent="0.2">
      <c r="J175" s="38"/>
      <c r="K175" s="38"/>
      <c r="L175" s="38"/>
      <c r="M175" s="38"/>
    </row>
    <row r="176" spans="10:13" x14ac:dyDescent="0.2">
      <c r="J176" s="38"/>
      <c r="K176" s="38"/>
      <c r="L176" s="38"/>
      <c r="M176" s="38"/>
    </row>
    <row r="177" spans="10:13" x14ac:dyDescent="0.2">
      <c r="J177" s="38"/>
      <c r="K177" s="38"/>
      <c r="L177" s="38"/>
      <c r="M177" s="38"/>
    </row>
    <row r="178" spans="10:13" x14ac:dyDescent="0.2">
      <c r="J178" s="38"/>
      <c r="K178" s="38"/>
      <c r="L178" s="38"/>
      <c r="M178" s="38"/>
    </row>
    <row r="179" spans="10:13" x14ac:dyDescent="0.2">
      <c r="J179" s="38"/>
      <c r="K179" s="38"/>
      <c r="L179" s="38"/>
      <c r="M179" s="38"/>
    </row>
    <row r="180" spans="10:13" x14ac:dyDescent="0.2">
      <c r="J180" s="38"/>
      <c r="K180" s="38"/>
      <c r="L180" s="38"/>
      <c r="M180" s="38"/>
    </row>
    <row r="181" spans="10:13" x14ac:dyDescent="0.2">
      <c r="J181" s="38"/>
      <c r="K181" s="38"/>
      <c r="L181" s="38"/>
      <c r="M181" s="38"/>
    </row>
    <row r="182" spans="10:13" x14ac:dyDescent="0.2">
      <c r="J182" s="38"/>
      <c r="K182" s="38"/>
      <c r="L182" s="38"/>
      <c r="M182" s="38"/>
    </row>
    <row r="183" spans="10:13" x14ac:dyDescent="0.2">
      <c r="J183" s="38"/>
      <c r="K183" s="38"/>
      <c r="L183" s="38"/>
      <c r="M183" s="38"/>
    </row>
    <row r="184" spans="10:13" x14ac:dyDescent="0.2">
      <c r="J184" s="38"/>
      <c r="K184" s="38"/>
      <c r="L184" s="38"/>
      <c r="M184" s="38"/>
    </row>
    <row r="185" spans="10:13" x14ac:dyDescent="0.2">
      <c r="J185" s="38"/>
      <c r="K185" s="38"/>
      <c r="L185" s="38"/>
      <c r="M185" s="38"/>
    </row>
    <row r="186" spans="10:13" x14ac:dyDescent="0.2">
      <c r="J186" s="38"/>
      <c r="K186" s="38"/>
      <c r="L186" s="38"/>
      <c r="M186" s="38"/>
    </row>
    <row r="187" spans="10:13" x14ac:dyDescent="0.2">
      <c r="J187" s="38"/>
      <c r="K187" s="38"/>
      <c r="L187" s="38"/>
      <c r="M187" s="38"/>
    </row>
    <row r="188" spans="10:13" x14ac:dyDescent="0.2">
      <c r="J188" s="38"/>
      <c r="K188" s="38"/>
      <c r="L188" s="38"/>
      <c r="M188" s="38"/>
    </row>
    <row r="189" spans="10:13" x14ac:dyDescent="0.2">
      <c r="J189" s="38"/>
      <c r="K189" s="38"/>
      <c r="L189" s="38"/>
      <c r="M189" s="38"/>
    </row>
    <row r="190" spans="10:13" x14ac:dyDescent="0.2">
      <c r="J190" s="38"/>
      <c r="K190" s="38"/>
      <c r="L190" s="38"/>
      <c r="M190" s="38"/>
    </row>
    <row r="191" spans="10:13" x14ac:dyDescent="0.2">
      <c r="J191" s="38"/>
      <c r="K191" s="38"/>
      <c r="L191" s="38"/>
      <c r="M191" s="38"/>
    </row>
    <row r="192" spans="10:13" x14ac:dyDescent="0.2">
      <c r="J192" s="38"/>
      <c r="K192" s="38"/>
      <c r="L192" s="38"/>
      <c r="M192" s="38"/>
    </row>
    <row r="193" spans="10:13" x14ac:dyDescent="0.2">
      <c r="J193" s="38"/>
      <c r="K193" s="38"/>
      <c r="L193" s="38"/>
      <c r="M193" s="38"/>
    </row>
    <row r="194" spans="10:13" x14ac:dyDescent="0.2">
      <c r="J194" s="38"/>
      <c r="K194" s="38"/>
      <c r="L194" s="38"/>
      <c r="M194" s="38"/>
    </row>
    <row r="195" spans="10:13" x14ac:dyDescent="0.2">
      <c r="J195" s="38"/>
      <c r="K195" s="38"/>
      <c r="L195" s="38"/>
      <c r="M195" s="38"/>
    </row>
    <row r="196" spans="10:13" x14ac:dyDescent="0.2">
      <c r="J196" s="38"/>
      <c r="K196" s="38"/>
      <c r="L196" s="38"/>
      <c r="M196" s="38"/>
    </row>
    <row r="197" spans="10:13" x14ac:dyDescent="0.2">
      <c r="J197" s="38"/>
      <c r="K197" s="38"/>
      <c r="L197" s="38"/>
      <c r="M197" s="38"/>
    </row>
    <row r="198" spans="10:13" x14ac:dyDescent="0.2">
      <c r="J198" s="38"/>
      <c r="K198" s="38"/>
      <c r="L198" s="38"/>
      <c r="M198" s="38"/>
    </row>
    <row r="199" spans="10:13" x14ac:dyDescent="0.2">
      <c r="J199" s="38"/>
      <c r="K199" s="38"/>
      <c r="L199" s="38"/>
      <c r="M199" s="38"/>
    </row>
    <row r="200" spans="10:13" x14ac:dyDescent="0.2">
      <c r="J200" s="38"/>
      <c r="K200" s="38"/>
      <c r="L200" s="38"/>
      <c r="M200" s="38"/>
    </row>
    <row r="201" spans="10:13" x14ac:dyDescent="0.2">
      <c r="J201" s="38"/>
      <c r="K201" s="38"/>
      <c r="L201" s="38"/>
      <c r="M201" s="38"/>
    </row>
    <row r="202" spans="10:13" x14ac:dyDescent="0.2">
      <c r="J202" s="38"/>
      <c r="K202" s="38"/>
      <c r="L202" s="38"/>
      <c r="M202" s="38"/>
    </row>
    <row r="203" spans="10:13" x14ac:dyDescent="0.2">
      <c r="J203" s="38"/>
      <c r="K203" s="38"/>
      <c r="L203" s="38"/>
      <c r="M203" s="38"/>
    </row>
    <row r="204" spans="10:13" x14ac:dyDescent="0.2">
      <c r="J204" s="38"/>
      <c r="K204" s="38"/>
      <c r="L204" s="38"/>
      <c r="M204" s="38"/>
    </row>
    <row r="205" spans="10:13" x14ac:dyDescent="0.2">
      <c r="J205" s="38"/>
      <c r="K205" s="38"/>
      <c r="L205" s="38"/>
      <c r="M205" s="38"/>
    </row>
    <row r="206" spans="10:13" x14ac:dyDescent="0.2">
      <c r="J206" s="38"/>
      <c r="K206" s="38"/>
      <c r="L206" s="38"/>
      <c r="M206" s="38"/>
    </row>
    <row r="207" spans="10:13" x14ac:dyDescent="0.2">
      <c r="J207" s="38"/>
      <c r="K207" s="38"/>
      <c r="L207" s="38"/>
      <c r="M207" s="38"/>
    </row>
    <row r="208" spans="10:13" x14ac:dyDescent="0.2">
      <c r="J208" s="38"/>
      <c r="K208" s="38"/>
      <c r="L208" s="38"/>
      <c r="M208" s="38"/>
    </row>
    <row r="209" spans="10:13" x14ac:dyDescent="0.2">
      <c r="J209" s="38"/>
      <c r="K209" s="38"/>
      <c r="L209" s="38"/>
      <c r="M209" s="38"/>
    </row>
    <row r="210" spans="10:13" x14ac:dyDescent="0.2">
      <c r="J210" s="38"/>
      <c r="K210" s="38"/>
      <c r="L210" s="38"/>
      <c r="M210" s="38"/>
    </row>
    <row r="211" spans="10:13" x14ac:dyDescent="0.2">
      <c r="J211" s="38"/>
      <c r="K211" s="38"/>
      <c r="L211" s="38"/>
      <c r="M211" s="38"/>
    </row>
    <row r="212" spans="10:13" x14ac:dyDescent="0.2">
      <c r="J212" s="38"/>
      <c r="K212" s="38"/>
      <c r="L212" s="38"/>
      <c r="M212" s="38"/>
    </row>
    <row r="213" spans="10:13" x14ac:dyDescent="0.2">
      <c r="J213" s="38"/>
      <c r="K213" s="38"/>
      <c r="L213" s="38"/>
      <c r="M213" s="38"/>
    </row>
    <row r="214" spans="10:13" x14ac:dyDescent="0.2">
      <c r="J214" s="38"/>
      <c r="K214" s="38"/>
      <c r="L214" s="38"/>
      <c r="M214" s="38"/>
    </row>
    <row r="215" spans="10:13" x14ac:dyDescent="0.2">
      <c r="J215" s="38"/>
      <c r="K215" s="38"/>
      <c r="L215" s="38"/>
      <c r="M215" s="38"/>
    </row>
    <row r="216" spans="10:13" x14ac:dyDescent="0.2">
      <c r="J216" s="38"/>
      <c r="K216" s="38"/>
      <c r="L216" s="38"/>
      <c r="M216" s="38"/>
    </row>
    <row r="217" spans="10:13" x14ac:dyDescent="0.2">
      <c r="J217" s="38"/>
      <c r="K217" s="38"/>
      <c r="L217" s="38"/>
      <c r="M217" s="38"/>
    </row>
    <row r="218" spans="10:13" x14ac:dyDescent="0.2">
      <c r="J218" s="38"/>
      <c r="K218" s="38"/>
      <c r="L218" s="38"/>
      <c r="M218" s="38"/>
    </row>
    <row r="219" spans="10:13" x14ac:dyDescent="0.2">
      <c r="J219" s="38"/>
      <c r="K219" s="38"/>
      <c r="L219" s="38"/>
      <c r="M219" s="38"/>
    </row>
    <row r="220" spans="10:13" x14ac:dyDescent="0.2">
      <c r="J220" s="38"/>
      <c r="K220" s="38"/>
      <c r="L220" s="38"/>
      <c r="M220" s="38"/>
    </row>
    <row r="221" spans="10:13" x14ac:dyDescent="0.2">
      <c r="J221" s="38"/>
      <c r="K221" s="38"/>
      <c r="L221" s="38"/>
      <c r="M221" s="38"/>
    </row>
    <row r="222" spans="10:13" x14ac:dyDescent="0.2">
      <c r="J222" s="38"/>
      <c r="K222" s="38"/>
      <c r="L222" s="38"/>
      <c r="M222" s="38"/>
    </row>
    <row r="223" spans="10:13" x14ac:dyDescent="0.2">
      <c r="J223" s="38"/>
      <c r="K223" s="38"/>
      <c r="L223" s="38"/>
      <c r="M223" s="38"/>
    </row>
    <row r="224" spans="10:13" x14ac:dyDescent="0.2">
      <c r="J224" s="38"/>
      <c r="K224" s="38"/>
      <c r="L224" s="38"/>
      <c r="M224" s="38"/>
    </row>
    <row r="225" spans="10:13" x14ac:dyDescent="0.2">
      <c r="J225" s="38"/>
      <c r="K225" s="38"/>
      <c r="L225" s="38"/>
      <c r="M225" s="38"/>
    </row>
    <row r="226" spans="10:13" x14ac:dyDescent="0.2">
      <c r="J226" s="38"/>
      <c r="K226" s="38"/>
      <c r="L226" s="38"/>
      <c r="M226" s="38"/>
    </row>
    <row r="227" spans="10:13" x14ac:dyDescent="0.2">
      <c r="J227" s="38"/>
      <c r="K227" s="38"/>
      <c r="L227" s="38"/>
      <c r="M227" s="38"/>
    </row>
    <row r="228" spans="10:13" x14ac:dyDescent="0.2">
      <c r="J228" s="38"/>
      <c r="K228" s="38"/>
      <c r="L228" s="38"/>
      <c r="M228" s="38"/>
    </row>
    <row r="229" spans="10:13" x14ac:dyDescent="0.2">
      <c r="J229" s="38"/>
      <c r="K229" s="38"/>
      <c r="L229" s="38"/>
      <c r="M229" s="38"/>
    </row>
    <row r="230" spans="10:13" x14ac:dyDescent="0.2">
      <c r="J230" s="38"/>
      <c r="K230" s="38"/>
      <c r="L230" s="38"/>
      <c r="M230" s="38"/>
    </row>
    <row r="231" spans="10:13" x14ac:dyDescent="0.2">
      <c r="J231" s="38"/>
      <c r="K231" s="38"/>
      <c r="L231" s="38"/>
      <c r="M231" s="38"/>
    </row>
    <row r="232" spans="10:13" x14ac:dyDescent="0.2">
      <c r="J232" s="38"/>
      <c r="K232" s="38"/>
      <c r="L232" s="38"/>
      <c r="M232" s="38"/>
    </row>
    <row r="233" spans="10:13" x14ac:dyDescent="0.2">
      <c r="J233" s="38"/>
      <c r="K233" s="38"/>
      <c r="L233" s="38"/>
      <c r="M233" s="38"/>
    </row>
    <row r="234" spans="10:13" x14ac:dyDescent="0.2">
      <c r="J234" s="38"/>
      <c r="K234" s="38"/>
      <c r="L234" s="38"/>
      <c r="M234" s="38"/>
    </row>
    <row r="235" spans="10:13" x14ac:dyDescent="0.2">
      <c r="J235" s="38"/>
      <c r="K235" s="38"/>
      <c r="L235" s="38"/>
      <c r="M235" s="38"/>
    </row>
    <row r="236" spans="10:13" x14ac:dyDescent="0.2">
      <c r="J236" s="38"/>
      <c r="K236" s="38"/>
      <c r="L236" s="38"/>
      <c r="M236" s="38"/>
    </row>
    <row r="237" spans="10:13" x14ac:dyDescent="0.2">
      <c r="J237" s="38"/>
      <c r="K237" s="38"/>
      <c r="L237" s="38"/>
      <c r="M237" s="38"/>
    </row>
    <row r="238" spans="10:13" x14ac:dyDescent="0.2">
      <c r="J238" s="38"/>
      <c r="K238" s="38"/>
      <c r="L238" s="38"/>
      <c r="M238" s="38"/>
    </row>
    <row r="239" spans="10:13" x14ac:dyDescent="0.2">
      <c r="J239" s="38"/>
      <c r="K239" s="38"/>
      <c r="L239" s="38"/>
      <c r="M239" s="38"/>
    </row>
    <row r="240" spans="10:13" x14ac:dyDescent="0.2">
      <c r="J240" s="38"/>
      <c r="K240" s="38"/>
      <c r="L240" s="38"/>
      <c r="M240" s="38"/>
    </row>
    <row r="241" spans="10:13" x14ac:dyDescent="0.2">
      <c r="J241" s="38"/>
      <c r="K241" s="38"/>
      <c r="L241" s="38"/>
      <c r="M241" s="38"/>
    </row>
    <row r="242" spans="10:13" x14ac:dyDescent="0.2">
      <c r="J242" s="38"/>
      <c r="K242" s="38"/>
      <c r="L242" s="38"/>
      <c r="M242" s="38"/>
    </row>
    <row r="243" spans="10:13" x14ac:dyDescent="0.2">
      <c r="J243" s="38"/>
      <c r="K243" s="38"/>
      <c r="L243" s="38"/>
      <c r="M243" s="38"/>
    </row>
    <row r="244" spans="10:13" x14ac:dyDescent="0.2">
      <c r="J244" s="38"/>
      <c r="K244" s="38"/>
      <c r="L244" s="38"/>
      <c r="M244" s="38"/>
    </row>
    <row r="245" spans="10:13" x14ac:dyDescent="0.2">
      <c r="J245" s="38"/>
      <c r="K245" s="38"/>
      <c r="L245" s="38"/>
      <c r="M245" s="38"/>
    </row>
    <row r="246" spans="10:13" x14ac:dyDescent="0.2">
      <c r="J246" s="38"/>
      <c r="K246" s="38"/>
      <c r="L246" s="38"/>
      <c r="M246" s="38"/>
    </row>
    <row r="247" spans="10:13" x14ac:dyDescent="0.2">
      <c r="J247" s="38"/>
      <c r="K247" s="38"/>
      <c r="L247" s="38"/>
      <c r="M247" s="38"/>
    </row>
    <row r="248" spans="10:13" x14ac:dyDescent="0.2">
      <c r="J248" s="38"/>
      <c r="K248" s="38"/>
      <c r="L248" s="38"/>
      <c r="M248" s="38"/>
    </row>
    <row r="249" spans="10:13" x14ac:dyDescent="0.2">
      <c r="J249" s="38"/>
      <c r="K249" s="38"/>
      <c r="L249" s="38"/>
      <c r="M249" s="38"/>
    </row>
    <row r="250" spans="10:13" x14ac:dyDescent="0.2">
      <c r="J250" s="38"/>
      <c r="K250" s="38"/>
      <c r="L250" s="38"/>
      <c r="M250" s="38"/>
    </row>
    <row r="251" spans="10:13" x14ac:dyDescent="0.2">
      <c r="J251" s="38"/>
      <c r="K251" s="38"/>
      <c r="L251" s="38"/>
      <c r="M251" s="38"/>
    </row>
    <row r="252" spans="10:13" x14ac:dyDescent="0.2">
      <c r="J252" s="38"/>
      <c r="K252" s="38"/>
      <c r="L252" s="38"/>
      <c r="M252" s="38"/>
    </row>
    <row r="253" spans="10:13" x14ac:dyDescent="0.2">
      <c r="J253" s="38"/>
      <c r="K253" s="38"/>
      <c r="L253" s="38"/>
      <c r="M253" s="38"/>
    </row>
    <row r="254" spans="10:13" x14ac:dyDescent="0.2">
      <c r="J254" s="38"/>
      <c r="K254" s="38"/>
      <c r="L254" s="38"/>
      <c r="M254" s="38"/>
    </row>
    <row r="255" spans="10:13" x14ac:dyDescent="0.2">
      <c r="J255" s="38"/>
      <c r="K255" s="38"/>
      <c r="L255" s="38"/>
      <c r="M255" s="38"/>
    </row>
    <row r="256" spans="10:13" x14ac:dyDescent="0.2">
      <c r="J256" s="38"/>
      <c r="K256" s="38"/>
      <c r="L256" s="38"/>
      <c r="M256" s="38"/>
    </row>
    <row r="257" spans="10:13" x14ac:dyDescent="0.2">
      <c r="J257" s="38"/>
      <c r="K257" s="38"/>
      <c r="L257" s="38"/>
      <c r="M257" s="38"/>
    </row>
    <row r="258" spans="10:13" x14ac:dyDescent="0.2">
      <c r="J258" s="38"/>
      <c r="K258" s="38"/>
      <c r="L258" s="38"/>
      <c r="M258" s="38"/>
    </row>
    <row r="259" spans="10:13" x14ac:dyDescent="0.2">
      <c r="J259" s="38"/>
      <c r="K259" s="38"/>
      <c r="L259" s="38"/>
      <c r="M259" s="38"/>
    </row>
    <row r="260" spans="10:13" x14ac:dyDescent="0.2">
      <c r="J260" s="38"/>
      <c r="K260" s="38"/>
      <c r="L260" s="38"/>
      <c r="M260" s="38"/>
    </row>
    <row r="261" spans="10:13" x14ac:dyDescent="0.2">
      <c r="J261" s="38"/>
      <c r="K261" s="38"/>
      <c r="L261" s="38"/>
      <c r="M261" s="38"/>
    </row>
    <row r="262" spans="10:13" x14ac:dyDescent="0.2">
      <c r="J262" s="38"/>
      <c r="K262" s="38"/>
      <c r="L262" s="38"/>
      <c r="M262" s="38"/>
    </row>
    <row r="263" spans="10:13" x14ac:dyDescent="0.2">
      <c r="J263" s="38"/>
      <c r="K263" s="38"/>
      <c r="L263" s="38"/>
      <c r="M263" s="38"/>
    </row>
    <row r="264" spans="10:13" x14ac:dyDescent="0.2">
      <c r="J264" s="38"/>
      <c r="K264" s="38"/>
      <c r="L264" s="38"/>
      <c r="M264" s="38"/>
    </row>
    <row r="265" spans="10:13" x14ac:dyDescent="0.2">
      <c r="J265" s="38"/>
      <c r="K265" s="38"/>
      <c r="L265" s="38"/>
      <c r="M265" s="38"/>
    </row>
    <row r="266" spans="10:13" x14ac:dyDescent="0.2">
      <c r="J266" s="38"/>
      <c r="K266" s="38"/>
      <c r="L266" s="38"/>
      <c r="M266" s="38"/>
    </row>
    <row r="267" spans="10:13" x14ac:dyDescent="0.2">
      <c r="J267" s="38"/>
      <c r="K267" s="38"/>
      <c r="L267" s="38"/>
      <c r="M267" s="38"/>
    </row>
    <row r="268" spans="10:13" x14ac:dyDescent="0.2">
      <c r="J268" s="38"/>
      <c r="K268" s="38"/>
      <c r="L268" s="38"/>
      <c r="M268" s="38"/>
    </row>
    <row r="269" spans="10:13" x14ac:dyDescent="0.2">
      <c r="J269" s="38"/>
      <c r="K269" s="38"/>
      <c r="L269" s="38"/>
      <c r="M269" s="38"/>
    </row>
    <row r="270" spans="10:13" x14ac:dyDescent="0.2">
      <c r="J270" s="38"/>
      <c r="K270" s="38"/>
      <c r="L270" s="38"/>
      <c r="M270" s="38"/>
    </row>
    <row r="271" spans="10:13" x14ac:dyDescent="0.2">
      <c r="J271" s="38"/>
      <c r="K271" s="38"/>
      <c r="L271" s="38"/>
      <c r="M271" s="38"/>
    </row>
    <row r="272" spans="10:13" x14ac:dyDescent="0.2">
      <c r="J272" s="38"/>
      <c r="K272" s="38"/>
      <c r="L272" s="38"/>
      <c r="M272" s="38"/>
    </row>
    <row r="273" spans="10:13" x14ac:dyDescent="0.2">
      <c r="J273" s="38"/>
      <c r="K273" s="38"/>
      <c r="L273" s="38"/>
      <c r="M273" s="38"/>
    </row>
    <row r="274" spans="10:13" x14ac:dyDescent="0.2">
      <c r="J274" s="38"/>
      <c r="K274" s="38"/>
      <c r="L274" s="38"/>
      <c r="M274" s="38"/>
    </row>
    <row r="275" spans="10:13" x14ac:dyDescent="0.2">
      <c r="J275" s="38"/>
      <c r="K275" s="38"/>
      <c r="L275" s="38"/>
      <c r="M275" s="38"/>
    </row>
    <row r="276" spans="10:13" x14ac:dyDescent="0.2">
      <c r="J276" s="38"/>
      <c r="K276" s="38"/>
      <c r="L276" s="38"/>
      <c r="M276" s="38"/>
    </row>
    <row r="277" spans="10:13" x14ac:dyDescent="0.2">
      <c r="J277" s="38"/>
      <c r="K277" s="38"/>
      <c r="L277" s="38"/>
      <c r="M277" s="38"/>
    </row>
    <row r="278" spans="10:13" x14ac:dyDescent="0.2">
      <c r="J278" s="38"/>
      <c r="K278" s="38"/>
      <c r="L278" s="38"/>
      <c r="M278" s="38"/>
    </row>
    <row r="279" spans="10:13" x14ac:dyDescent="0.2">
      <c r="J279" s="38"/>
      <c r="K279" s="38"/>
      <c r="L279" s="38"/>
      <c r="M279" s="38"/>
    </row>
    <row r="280" spans="10:13" x14ac:dyDescent="0.2">
      <c r="J280" s="38"/>
      <c r="K280" s="38"/>
      <c r="L280" s="38"/>
      <c r="M280" s="38"/>
    </row>
    <row r="281" spans="10:13" x14ac:dyDescent="0.2">
      <c r="J281" s="38"/>
      <c r="K281" s="38"/>
      <c r="L281" s="38"/>
      <c r="M281" s="38"/>
    </row>
    <row r="282" spans="10:13" x14ac:dyDescent="0.2">
      <c r="J282" s="38"/>
      <c r="K282" s="38"/>
      <c r="L282" s="38"/>
      <c r="M282" s="38"/>
    </row>
    <row r="283" spans="10:13" x14ac:dyDescent="0.2">
      <c r="J283" s="38"/>
      <c r="K283" s="38"/>
      <c r="L283" s="38"/>
      <c r="M283" s="38"/>
    </row>
    <row r="284" spans="10:13" x14ac:dyDescent="0.2">
      <c r="J284" s="38"/>
      <c r="K284" s="38"/>
      <c r="L284" s="38"/>
      <c r="M284" s="38"/>
    </row>
    <row r="285" spans="10:13" x14ac:dyDescent="0.2">
      <c r="J285" s="38"/>
      <c r="K285" s="38"/>
      <c r="L285" s="38"/>
      <c r="M285" s="38"/>
    </row>
    <row r="286" spans="10:13" x14ac:dyDescent="0.2">
      <c r="J286" s="38"/>
      <c r="K286" s="38"/>
      <c r="L286" s="38"/>
      <c r="M286" s="38"/>
    </row>
    <row r="287" spans="10:13" x14ac:dyDescent="0.2">
      <c r="J287" s="38"/>
      <c r="K287" s="38"/>
      <c r="L287" s="38"/>
      <c r="M287" s="38"/>
    </row>
    <row r="288" spans="10:13" x14ac:dyDescent="0.2">
      <c r="J288" s="38"/>
      <c r="K288" s="38"/>
      <c r="L288" s="38"/>
      <c r="M288" s="38"/>
    </row>
    <row r="289" spans="10:13" x14ac:dyDescent="0.2">
      <c r="J289" s="38"/>
      <c r="K289" s="38"/>
      <c r="L289" s="38"/>
      <c r="M289" s="38"/>
    </row>
    <row r="290" spans="10:13" x14ac:dyDescent="0.2">
      <c r="J290" s="38"/>
      <c r="K290" s="38"/>
      <c r="L290" s="38"/>
      <c r="M290" s="38"/>
    </row>
    <row r="291" spans="10:13" x14ac:dyDescent="0.2">
      <c r="J291" s="38"/>
      <c r="K291" s="38"/>
      <c r="L291" s="38"/>
      <c r="M291" s="38"/>
    </row>
    <row r="292" spans="10:13" x14ac:dyDescent="0.2">
      <c r="J292" s="38"/>
      <c r="K292" s="38"/>
      <c r="L292" s="38"/>
      <c r="M292" s="38"/>
    </row>
    <row r="293" spans="10:13" x14ac:dyDescent="0.2">
      <c r="J293" s="38"/>
      <c r="K293" s="38"/>
      <c r="L293" s="38"/>
      <c r="M293" s="38"/>
    </row>
    <row r="294" spans="10:13" x14ac:dyDescent="0.2">
      <c r="J294" s="38"/>
      <c r="K294" s="38"/>
      <c r="L294" s="38"/>
      <c r="M294" s="38"/>
    </row>
    <row r="295" spans="10:13" x14ac:dyDescent="0.2">
      <c r="J295" s="38"/>
      <c r="K295" s="38"/>
      <c r="L295" s="38"/>
      <c r="M295" s="38"/>
    </row>
    <row r="296" spans="10:13" x14ac:dyDescent="0.2">
      <c r="J296" s="38"/>
      <c r="K296" s="38"/>
      <c r="L296" s="38"/>
      <c r="M296" s="38"/>
    </row>
    <row r="297" spans="10:13" x14ac:dyDescent="0.2">
      <c r="J297" s="38"/>
      <c r="K297" s="38"/>
      <c r="L297" s="38"/>
      <c r="M297" s="38"/>
    </row>
    <row r="298" spans="10:13" x14ac:dyDescent="0.2">
      <c r="J298" s="38"/>
      <c r="K298" s="38"/>
      <c r="L298" s="38"/>
      <c r="M298" s="38"/>
    </row>
    <row r="299" spans="10:13" x14ac:dyDescent="0.2">
      <c r="J299" s="38"/>
      <c r="K299" s="38"/>
      <c r="L299" s="38"/>
      <c r="M299" s="38"/>
    </row>
    <row r="300" spans="10:13" x14ac:dyDescent="0.2">
      <c r="J300" s="38"/>
      <c r="K300" s="38"/>
      <c r="L300" s="38"/>
      <c r="M300" s="38"/>
    </row>
    <row r="301" spans="10:13" x14ac:dyDescent="0.2">
      <c r="J301" s="38"/>
      <c r="K301" s="38"/>
      <c r="L301" s="38"/>
      <c r="M301" s="38"/>
    </row>
    <row r="302" spans="10:13" x14ac:dyDescent="0.2">
      <c r="J302" s="38"/>
      <c r="K302" s="38"/>
      <c r="L302" s="38"/>
      <c r="M302" s="38"/>
    </row>
    <row r="303" spans="10:13" x14ac:dyDescent="0.2">
      <c r="J303" s="38"/>
      <c r="K303" s="38"/>
      <c r="L303" s="38"/>
      <c r="M303" s="38"/>
    </row>
    <row r="304" spans="10:13" x14ac:dyDescent="0.2">
      <c r="J304" s="38"/>
      <c r="K304" s="38"/>
      <c r="L304" s="38"/>
      <c r="M304" s="38"/>
    </row>
    <row r="305" spans="10:13" x14ac:dyDescent="0.2">
      <c r="J305" s="38"/>
      <c r="K305" s="38"/>
      <c r="L305" s="38"/>
      <c r="M305" s="38"/>
    </row>
    <row r="306" spans="10:13" x14ac:dyDescent="0.2">
      <c r="J306" s="38"/>
      <c r="K306" s="38"/>
      <c r="L306" s="38"/>
      <c r="M306" s="38"/>
    </row>
    <row r="307" spans="10:13" x14ac:dyDescent="0.2">
      <c r="J307" s="38"/>
      <c r="K307" s="38"/>
      <c r="L307" s="38"/>
      <c r="M307" s="38"/>
    </row>
    <row r="308" spans="10:13" x14ac:dyDescent="0.2">
      <c r="J308" s="38"/>
      <c r="K308" s="38"/>
      <c r="L308" s="38"/>
      <c r="M308" s="38"/>
    </row>
    <row r="309" spans="10:13" x14ac:dyDescent="0.2">
      <c r="J309" s="38"/>
      <c r="K309" s="38"/>
      <c r="L309" s="38"/>
      <c r="M309" s="38"/>
    </row>
    <row r="310" spans="10:13" x14ac:dyDescent="0.2">
      <c r="J310" s="38"/>
      <c r="K310" s="38"/>
      <c r="L310" s="38"/>
      <c r="M310" s="38"/>
    </row>
    <row r="311" spans="10:13" x14ac:dyDescent="0.2">
      <c r="J311" s="38"/>
      <c r="K311" s="38"/>
      <c r="L311" s="38"/>
      <c r="M311" s="38"/>
    </row>
    <row r="312" spans="10:13" x14ac:dyDescent="0.2">
      <c r="J312" s="38"/>
      <c r="K312" s="38"/>
      <c r="L312" s="38"/>
      <c r="M312" s="38"/>
    </row>
    <row r="313" spans="10:13" x14ac:dyDescent="0.2">
      <c r="J313" s="38"/>
      <c r="K313" s="38"/>
      <c r="L313" s="38"/>
      <c r="M313" s="38"/>
    </row>
    <row r="314" spans="10:13" x14ac:dyDescent="0.2">
      <c r="J314" s="38"/>
      <c r="K314" s="38"/>
      <c r="L314" s="38"/>
      <c r="M314" s="38"/>
    </row>
    <row r="315" spans="10:13" x14ac:dyDescent="0.2">
      <c r="J315" s="38"/>
      <c r="K315" s="38"/>
      <c r="L315" s="38"/>
      <c r="M315" s="38"/>
    </row>
    <row r="316" spans="10:13" x14ac:dyDescent="0.2">
      <c r="J316" s="38"/>
      <c r="K316" s="38"/>
      <c r="L316" s="38"/>
      <c r="M316" s="38"/>
    </row>
    <row r="317" spans="10:13" x14ac:dyDescent="0.2">
      <c r="J317" s="38"/>
      <c r="K317" s="38"/>
      <c r="L317" s="38"/>
      <c r="M317" s="38"/>
    </row>
    <row r="318" spans="10:13" x14ac:dyDescent="0.2">
      <c r="J318" s="38"/>
      <c r="K318" s="38"/>
      <c r="L318" s="38"/>
      <c r="M318" s="38"/>
    </row>
    <row r="319" spans="10:13" x14ac:dyDescent="0.2">
      <c r="J319" s="38"/>
      <c r="K319" s="38"/>
      <c r="L319" s="38"/>
      <c r="M319" s="38"/>
    </row>
    <row r="320" spans="10:13" x14ac:dyDescent="0.2">
      <c r="J320" s="38"/>
      <c r="K320" s="38"/>
      <c r="L320" s="38"/>
      <c r="M320" s="38"/>
    </row>
    <row r="321" spans="10:13" x14ac:dyDescent="0.2">
      <c r="J321" s="38"/>
      <c r="K321" s="38"/>
      <c r="L321" s="38"/>
      <c r="M321" s="38"/>
    </row>
    <row r="322" spans="10:13" x14ac:dyDescent="0.2">
      <c r="J322" s="38"/>
      <c r="K322" s="38"/>
      <c r="L322" s="38"/>
      <c r="M322" s="38"/>
    </row>
    <row r="323" spans="10:13" x14ac:dyDescent="0.2">
      <c r="J323" s="38"/>
      <c r="K323" s="38"/>
      <c r="L323" s="38"/>
      <c r="M323" s="38"/>
    </row>
    <row r="324" spans="10:13" x14ac:dyDescent="0.2">
      <c r="J324" s="38"/>
      <c r="K324" s="38"/>
      <c r="L324" s="38"/>
      <c r="M324" s="38"/>
    </row>
    <row r="325" spans="10:13" x14ac:dyDescent="0.2">
      <c r="J325" s="38"/>
      <c r="K325" s="38"/>
      <c r="L325" s="38"/>
      <c r="M325" s="38"/>
    </row>
    <row r="326" spans="10:13" x14ac:dyDescent="0.2">
      <c r="J326" s="38"/>
      <c r="K326" s="38"/>
      <c r="L326" s="38"/>
      <c r="M326" s="38"/>
    </row>
    <row r="327" spans="10:13" x14ac:dyDescent="0.2">
      <c r="J327" s="38"/>
      <c r="K327" s="38"/>
      <c r="L327" s="38"/>
      <c r="M327" s="38"/>
    </row>
    <row r="328" spans="10:13" x14ac:dyDescent="0.2">
      <c r="J328" s="38"/>
      <c r="K328" s="38"/>
      <c r="L328" s="38"/>
      <c r="M328" s="38"/>
    </row>
    <row r="329" spans="10:13" x14ac:dyDescent="0.2">
      <c r="J329" s="38"/>
      <c r="K329" s="38"/>
      <c r="L329" s="38"/>
      <c r="M329" s="38"/>
    </row>
    <row r="330" spans="10:13" x14ac:dyDescent="0.2">
      <c r="J330" s="38"/>
      <c r="K330" s="38"/>
      <c r="L330" s="38"/>
      <c r="M330" s="38"/>
    </row>
    <row r="331" spans="10:13" x14ac:dyDescent="0.2">
      <c r="J331" s="38"/>
      <c r="K331" s="38"/>
      <c r="L331" s="38"/>
      <c r="M331" s="38"/>
    </row>
    <row r="332" spans="10:13" x14ac:dyDescent="0.2">
      <c r="J332" s="38"/>
      <c r="K332" s="38"/>
      <c r="L332" s="38"/>
      <c r="M332" s="38"/>
    </row>
    <row r="333" spans="10:13" x14ac:dyDescent="0.2">
      <c r="J333" s="38"/>
      <c r="K333" s="38"/>
      <c r="L333" s="38"/>
      <c r="M333" s="38"/>
    </row>
    <row r="334" spans="10:13" x14ac:dyDescent="0.2">
      <c r="J334" s="38"/>
      <c r="K334" s="38"/>
      <c r="L334" s="38"/>
      <c r="M334" s="38"/>
    </row>
    <row r="335" spans="10:13" x14ac:dyDescent="0.2">
      <c r="J335" s="38"/>
      <c r="K335" s="38"/>
      <c r="L335" s="38"/>
      <c r="M335" s="38"/>
    </row>
    <row r="336" spans="10:13" x14ac:dyDescent="0.2">
      <c r="J336" s="38"/>
      <c r="K336" s="38"/>
      <c r="L336" s="38"/>
      <c r="M336" s="38"/>
    </row>
    <row r="337" spans="10:13" x14ac:dyDescent="0.2">
      <c r="J337" s="38"/>
      <c r="K337" s="38"/>
      <c r="L337" s="38"/>
      <c r="M337" s="38"/>
    </row>
    <row r="338" spans="10:13" x14ac:dyDescent="0.2">
      <c r="J338" s="38"/>
      <c r="K338" s="38"/>
      <c r="L338" s="38"/>
      <c r="M338" s="38"/>
    </row>
    <row r="339" spans="10:13" x14ac:dyDescent="0.2">
      <c r="J339" s="38"/>
      <c r="K339" s="38"/>
      <c r="L339" s="38"/>
      <c r="M339" s="38"/>
    </row>
    <row r="340" spans="10:13" x14ac:dyDescent="0.2">
      <c r="J340" s="38"/>
      <c r="K340" s="38"/>
      <c r="L340" s="38"/>
      <c r="M340" s="38"/>
    </row>
    <row r="341" spans="10:13" x14ac:dyDescent="0.2">
      <c r="J341" s="38"/>
      <c r="K341" s="38"/>
      <c r="L341" s="38"/>
      <c r="M341" s="38"/>
    </row>
    <row r="342" spans="10:13" x14ac:dyDescent="0.2">
      <c r="J342" s="38"/>
      <c r="K342" s="38"/>
      <c r="L342" s="38"/>
      <c r="M342" s="38"/>
    </row>
    <row r="343" spans="10:13" x14ac:dyDescent="0.2">
      <c r="J343" s="38"/>
      <c r="K343" s="38"/>
      <c r="L343" s="38"/>
      <c r="M343" s="38"/>
    </row>
    <row r="344" spans="10:13" x14ac:dyDescent="0.2">
      <c r="J344" s="38"/>
      <c r="K344" s="38"/>
      <c r="L344" s="38"/>
      <c r="M344" s="38"/>
    </row>
    <row r="345" spans="10:13" x14ac:dyDescent="0.2">
      <c r="J345" s="38"/>
      <c r="K345" s="38"/>
      <c r="L345" s="38"/>
      <c r="M345" s="38"/>
    </row>
    <row r="346" spans="10:13" x14ac:dyDescent="0.2">
      <c r="J346" s="38"/>
      <c r="K346" s="38"/>
      <c r="L346" s="38"/>
      <c r="M346" s="38"/>
    </row>
    <row r="347" spans="10:13" x14ac:dyDescent="0.2">
      <c r="J347" s="38"/>
      <c r="K347" s="38"/>
      <c r="L347" s="38"/>
      <c r="M347" s="38"/>
    </row>
    <row r="348" spans="10:13" x14ac:dyDescent="0.2">
      <c r="J348" s="38"/>
      <c r="K348" s="38"/>
      <c r="L348" s="38"/>
      <c r="M348" s="38"/>
    </row>
    <row r="349" spans="10:13" x14ac:dyDescent="0.2">
      <c r="J349" s="38"/>
      <c r="K349" s="38"/>
      <c r="L349" s="38"/>
      <c r="M349" s="38"/>
    </row>
    <row r="350" spans="10:13" x14ac:dyDescent="0.2">
      <c r="J350" s="38"/>
      <c r="K350" s="38"/>
      <c r="L350" s="38"/>
      <c r="M350" s="38"/>
    </row>
    <row r="351" spans="10:13" x14ac:dyDescent="0.2">
      <c r="J351" s="38"/>
      <c r="K351" s="38"/>
      <c r="L351" s="38"/>
      <c r="M351" s="38"/>
    </row>
    <row r="352" spans="10:13" x14ac:dyDescent="0.2">
      <c r="J352" s="38"/>
      <c r="K352" s="38"/>
      <c r="L352" s="38"/>
      <c r="M352" s="38"/>
    </row>
    <row r="353" spans="10:13" x14ac:dyDescent="0.2">
      <c r="J353" s="38"/>
      <c r="K353" s="38"/>
      <c r="L353" s="38"/>
      <c r="M353" s="38"/>
    </row>
    <row r="354" spans="10:13" x14ac:dyDescent="0.2">
      <c r="J354" s="38"/>
      <c r="K354" s="38"/>
      <c r="L354" s="38"/>
      <c r="M354" s="38"/>
    </row>
    <row r="355" spans="10:13" x14ac:dyDescent="0.2">
      <c r="J355" s="38"/>
      <c r="K355" s="38"/>
      <c r="L355" s="38"/>
      <c r="M355" s="38"/>
    </row>
    <row r="356" spans="10:13" x14ac:dyDescent="0.2">
      <c r="J356" s="38"/>
      <c r="K356" s="38"/>
      <c r="L356" s="38"/>
      <c r="M356" s="38"/>
    </row>
    <row r="357" spans="10:13" x14ac:dyDescent="0.2">
      <c r="J357" s="38"/>
      <c r="K357" s="38"/>
      <c r="L357" s="38"/>
      <c r="M357" s="38"/>
    </row>
    <row r="358" spans="10:13" x14ac:dyDescent="0.2">
      <c r="J358" s="38"/>
      <c r="K358" s="38"/>
      <c r="L358" s="38"/>
      <c r="M358" s="38"/>
    </row>
    <row r="359" spans="10:13" x14ac:dyDescent="0.2">
      <c r="J359" s="38"/>
      <c r="K359" s="38"/>
      <c r="L359" s="38"/>
      <c r="M359" s="38"/>
    </row>
    <row r="360" spans="10:13" x14ac:dyDescent="0.2">
      <c r="J360" s="38"/>
      <c r="K360" s="38"/>
      <c r="L360" s="38"/>
      <c r="M360" s="38"/>
    </row>
    <row r="361" spans="10:13" x14ac:dyDescent="0.2">
      <c r="J361" s="38"/>
      <c r="K361" s="38"/>
      <c r="L361" s="38"/>
      <c r="M361" s="38"/>
    </row>
    <row r="362" spans="10:13" x14ac:dyDescent="0.2">
      <c r="J362" s="38"/>
      <c r="K362" s="38"/>
      <c r="L362" s="38"/>
      <c r="M362" s="38"/>
    </row>
    <row r="363" spans="10:13" x14ac:dyDescent="0.2">
      <c r="J363" s="38"/>
      <c r="K363" s="38"/>
      <c r="L363" s="38"/>
      <c r="M363" s="38"/>
    </row>
    <row r="364" spans="10:13" x14ac:dyDescent="0.2">
      <c r="J364" s="38"/>
      <c r="K364" s="38"/>
      <c r="L364" s="38"/>
      <c r="M364" s="38"/>
    </row>
    <row r="365" spans="10:13" x14ac:dyDescent="0.2">
      <c r="J365" s="38"/>
      <c r="K365" s="38"/>
      <c r="L365" s="38"/>
      <c r="M365" s="38"/>
    </row>
    <row r="366" spans="10:13" x14ac:dyDescent="0.2">
      <c r="J366" s="38"/>
      <c r="K366" s="38"/>
      <c r="L366" s="38"/>
      <c r="M366" s="38"/>
    </row>
    <row r="367" spans="10:13" x14ac:dyDescent="0.2">
      <c r="J367" s="38"/>
      <c r="K367" s="38"/>
      <c r="L367" s="38"/>
      <c r="M367" s="38"/>
    </row>
    <row r="368" spans="10:13" x14ac:dyDescent="0.2">
      <c r="J368" s="38"/>
      <c r="K368" s="38"/>
      <c r="L368" s="38"/>
      <c r="M368" s="38"/>
    </row>
    <row r="369" spans="10:13" x14ac:dyDescent="0.2">
      <c r="J369" s="38"/>
      <c r="K369" s="38"/>
      <c r="L369" s="38"/>
      <c r="M369" s="38"/>
    </row>
    <row r="370" spans="10:13" x14ac:dyDescent="0.2">
      <c r="J370" s="38"/>
      <c r="K370" s="38"/>
      <c r="L370" s="38"/>
      <c r="M370" s="38"/>
    </row>
    <row r="371" spans="10:13" x14ac:dyDescent="0.2">
      <c r="J371" s="38"/>
      <c r="K371" s="38"/>
      <c r="L371" s="38"/>
      <c r="M371" s="38"/>
    </row>
    <row r="372" spans="10:13" x14ac:dyDescent="0.2">
      <c r="J372" s="38"/>
      <c r="K372" s="38"/>
      <c r="L372" s="38"/>
      <c r="M372" s="38"/>
    </row>
    <row r="373" spans="10:13" x14ac:dyDescent="0.2">
      <c r="J373" s="38"/>
      <c r="K373" s="38"/>
      <c r="L373" s="38"/>
      <c r="M373" s="38"/>
    </row>
    <row r="374" spans="10:13" x14ac:dyDescent="0.2">
      <c r="J374" s="38"/>
      <c r="K374" s="38"/>
      <c r="L374" s="38"/>
      <c r="M374" s="38"/>
    </row>
    <row r="375" spans="10:13" x14ac:dyDescent="0.2">
      <c r="J375" s="38"/>
      <c r="K375" s="38"/>
      <c r="L375" s="38"/>
      <c r="M375" s="38"/>
    </row>
    <row r="376" spans="10:13" x14ac:dyDescent="0.2">
      <c r="J376" s="38"/>
      <c r="K376" s="38"/>
      <c r="L376" s="38"/>
      <c r="M376" s="38"/>
    </row>
    <row r="377" spans="10:13" x14ac:dyDescent="0.2">
      <c r="J377" s="38"/>
      <c r="K377" s="38"/>
      <c r="L377" s="38"/>
      <c r="M377" s="38"/>
    </row>
    <row r="378" spans="10:13" x14ac:dyDescent="0.2">
      <c r="J378" s="38"/>
      <c r="K378" s="38"/>
      <c r="L378" s="38"/>
      <c r="M378" s="38"/>
    </row>
    <row r="379" spans="10:13" x14ac:dyDescent="0.2">
      <c r="J379" s="38"/>
      <c r="K379" s="38"/>
      <c r="L379" s="38"/>
      <c r="M379" s="38"/>
    </row>
    <row r="380" spans="10:13" x14ac:dyDescent="0.2">
      <c r="J380" s="38"/>
      <c r="K380" s="38"/>
      <c r="L380" s="38"/>
      <c r="M380" s="38"/>
    </row>
    <row r="381" spans="10:13" x14ac:dyDescent="0.2">
      <c r="J381" s="38"/>
      <c r="K381" s="38"/>
      <c r="L381" s="38"/>
      <c r="M381" s="38"/>
    </row>
    <row r="382" spans="10:13" x14ac:dyDescent="0.2">
      <c r="J382" s="38"/>
      <c r="K382" s="38"/>
      <c r="L382" s="38"/>
      <c r="M382" s="38"/>
    </row>
    <row r="383" spans="10:13" x14ac:dyDescent="0.2">
      <c r="J383" s="38"/>
      <c r="K383" s="38"/>
      <c r="L383" s="38"/>
      <c r="M383" s="38"/>
    </row>
    <row r="384" spans="10:13" x14ac:dyDescent="0.2">
      <c r="J384" s="38"/>
      <c r="K384" s="38"/>
      <c r="L384" s="38"/>
      <c r="M384" s="38"/>
    </row>
    <row r="385" spans="10:13" x14ac:dyDescent="0.2">
      <c r="J385" s="38"/>
      <c r="K385" s="38"/>
      <c r="L385" s="38"/>
      <c r="M385" s="38"/>
    </row>
    <row r="386" spans="10:13" x14ac:dyDescent="0.2">
      <c r="J386" s="38"/>
      <c r="K386" s="38"/>
      <c r="L386" s="38"/>
      <c r="M386" s="38"/>
    </row>
    <row r="387" spans="10:13" x14ac:dyDescent="0.2">
      <c r="J387" s="38"/>
      <c r="K387" s="38"/>
      <c r="L387" s="38"/>
      <c r="M387" s="38"/>
    </row>
    <row r="388" spans="10:13" x14ac:dyDescent="0.2">
      <c r="J388" s="38"/>
      <c r="K388" s="38"/>
      <c r="L388" s="38"/>
      <c r="M388" s="38"/>
    </row>
    <row r="389" spans="10:13" x14ac:dyDescent="0.2">
      <c r="J389" s="38"/>
      <c r="K389" s="38"/>
      <c r="L389" s="38"/>
      <c r="M389" s="38"/>
    </row>
    <row r="390" spans="10:13" x14ac:dyDescent="0.2">
      <c r="J390" s="38"/>
      <c r="K390" s="38"/>
      <c r="L390" s="38"/>
      <c r="M390" s="38"/>
    </row>
    <row r="391" spans="10:13" x14ac:dyDescent="0.2">
      <c r="J391" s="38"/>
      <c r="K391" s="38"/>
      <c r="L391" s="38"/>
      <c r="M391" s="38"/>
    </row>
    <row r="392" spans="10:13" x14ac:dyDescent="0.2">
      <c r="J392" s="38"/>
      <c r="K392" s="38"/>
      <c r="L392" s="38"/>
      <c r="M392" s="38"/>
    </row>
    <row r="393" spans="10:13" x14ac:dyDescent="0.2">
      <c r="J393" s="38"/>
      <c r="K393" s="38"/>
      <c r="L393" s="38"/>
      <c r="M393" s="38"/>
    </row>
    <row r="394" spans="10:13" x14ac:dyDescent="0.2">
      <c r="J394" s="38"/>
      <c r="K394" s="38"/>
      <c r="L394" s="38"/>
      <c r="M394" s="38"/>
    </row>
    <row r="395" spans="10:13" x14ac:dyDescent="0.2">
      <c r="J395" s="38"/>
      <c r="K395" s="38"/>
      <c r="L395" s="38"/>
      <c r="M395" s="38"/>
    </row>
    <row r="396" spans="10:13" x14ac:dyDescent="0.2">
      <c r="J396" s="38"/>
      <c r="K396" s="38"/>
      <c r="L396" s="38"/>
      <c r="M396" s="38"/>
    </row>
    <row r="397" spans="10:13" x14ac:dyDescent="0.2">
      <c r="J397" s="38"/>
      <c r="K397" s="38"/>
      <c r="L397" s="38"/>
      <c r="M397" s="38"/>
    </row>
    <row r="398" spans="10:13" x14ac:dyDescent="0.2">
      <c r="J398" s="38"/>
      <c r="K398" s="38"/>
      <c r="L398" s="38"/>
      <c r="M398" s="38"/>
    </row>
    <row r="399" spans="10:13" x14ac:dyDescent="0.2">
      <c r="J399" s="38"/>
      <c r="K399" s="38"/>
      <c r="L399" s="38"/>
      <c r="M399" s="38"/>
    </row>
    <row r="400" spans="10:13" x14ac:dyDescent="0.2">
      <c r="J400" s="38"/>
      <c r="K400" s="38"/>
      <c r="L400" s="38"/>
      <c r="M400" s="38"/>
    </row>
    <row r="401" spans="10:13" x14ac:dyDescent="0.2">
      <c r="J401" s="38"/>
      <c r="K401" s="38"/>
      <c r="L401" s="38"/>
      <c r="M401" s="38"/>
    </row>
    <row r="402" spans="10:13" x14ac:dyDescent="0.2">
      <c r="J402" s="38"/>
      <c r="K402" s="38"/>
      <c r="L402" s="38"/>
      <c r="M402" s="38"/>
    </row>
    <row r="403" spans="10:13" x14ac:dyDescent="0.2">
      <c r="J403" s="38"/>
      <c r="K403" s="38"/>
      <c r="L403" s="38"/>
      <c r="M403" s="38"/>
    </row>
    <row r="404" spans="10:13" x14ac:dyDescent="0.2">
      <c r="J404" s="38"/>
      <c r="K404" s="38"/>
      <c r="L404" s="38"/>
      <c r="M404" s="38"/>
    </row>
    <row r="405" spans="10:13" x14ac:dyDescent="0.2">
      <c r="J405" s="38"/>
      <c r="K405" s="38"/>
      <c r="L405" s="38"/>
      <c r="M405" s="38"/>
    </row>
    <row r="406" spans="10:13" x14ac:dyDescent="0.2">
      <c r="J406" s="38"/>
      <c r="K406" s="38"/>
      <c r="L406" s="38"/>
      <c r="M406" s="38"/>
    </row>
    <row r="407" spans="10:13" x14ac:dyDescent="0.2">
      <c r="J407" s="38"/>
      <c r="K407" s="38"/>
      <c r="L407" s="38"/>
      <c r="M407" s="38"/>
    </row>
    <row r="408" spans="10:13" x14ac:dyDescent="0.2">
      <c r="J408" s="38"/>
      <c r="K408" s="38"/>
      <c r="L408" s="38"/>
      <c r="M408" s="38"/>
    </row>
    <row r="409" spans="10:13" x14ac:dyDescent="0.2">
      <c r="J409" s="38"/>
      <c r="K409" s="38"/>
      <c r="L409" s="38"/>
      <c r="M409" s="38"/>
    </row>
    <row r="410" spans="10:13" x14ac:dyDescent="0.2">
      <c r="J410" s="38"/>
      <c r="K410" s="38"/>
      <c r="L410" s="38"/>
      <c r="M410" s="38"/>
    </row>
    <row r="411" spans="10:13" x14ac:dyDescent="0.2">
      <c r="J411" s="38"/>
      <c r="K411" s="38"/>
      <c r="L411" s="38"/>
      <c r="M411" s="38"/>
    </row>
    <row r="412" spans="10:13" x14ac:dyDescent="0.2">
      <c r="J412" s="38"/>
      <c r="K412" s="38"/>
      <c r="L412" s="38"/>
      <c r="M412" s="38"/>
    </row>
    <row r="413" spans="10:13" x14ac:dyDescent="0.2">
      <c r="J413" s="38"/>
      <c r="K413" s="38"/>
      <c r="L413" s="38"/>
      <c r="M413" s="38"/>
    </row>
    <row r="414" spans="10:13" x14ac:dyDescent="0.2">
      <c r="J414" s="38"/>
      <c r="K414" s="38"/>
      <c r="L414" s="38"/>
      <c r="M414" s="38"/>
    </row>
    <row r="415" spans="10:13" x14ac:dyDescent="0.2">
      <c r="J415" s="38"/>
      <c r="K415" s="38"/>
      <c r="L415" s="38"/>
      <c r="M415" s="38"/>
    </row>
    <row r="416" spans="10:13" x14ac:dyDescent="0.2">
      <c r="J416" s="38"/>
      <c r="K416" s="38"/>
      <c r="L416" s="38"/>
      <c r="M416" s="38"/>
    </row>
    <row r="417" spans="10:13" x14ac:dyDescent="0.2">
      <c r="J417" s="38"/>
      <c r="K417" s="38"/>
      <c r="L417" s="38"/>
      <c r="M417" s="38"/>
    </row>
    <row r="418" spans="10:13" x14ac:dyDescent="0.2">
      <c r="J418" s="38"/>
      <c r="K418" s="38"/>
      <c r="L418" s="38"/>
      <c r="M418" s="38"/>
    </row>
    <row r="419" spans="10:13" x14ac:dyDescent="0.2">
      <c r="J419" s="38"/>
      <c r="K419" s="38"/>
      <c r="L419" s="38"/>
      <c r="M419" s="38"/>
    </row>
    <row r="420" spans="10:13" x14ac:dyDescent="0.2">
      <c r="J420" s="38"/>
      <c r="K420" s="38"/>
      <c r="L420" s="38"/>
      <c r="M420" s="38"/>
    </row>
    <row r="421" spans="10:13" x14ac:dyDescent="0.2">
      <c r="J421" s="38"/>
      <c r="K421" s="38"/>
      <c r="L421" s="38"/>
      <c r="M421" s="38"/>
    </row>
    <row r="422" spans="10:13" x14ac:dyDescent="0.2">
      <c r="J422" s="38"/>
      <c r="K422" s="38"/>
      <c r="L422" s="38"/>
      <c r="M422" s="38"/>
    </row>
    <row r="423" spans="10:13" x14ac:dyDescent="0.2">
      <c r="J423" s="38"/>
      <c r="K423" s="38"/>
      <c r="L423" s="38"/>
      <c r="M423" s="38"/>
    </row>
    <row r="424" spans="10:13" x14ac:dyDescent="0.2">
      <c r="J424" s="38"/>
      <c r="K424" s="38"/>
      <c r="L424" s="38"/>
      <c r="M424" s="38"/>
    </row>
    <row r="425" spans="10:13" x14ac:dyDescent="0.2">
      <c r="J425" s="38"/>
      <c r="K425" s="38"/>
      <c r="L425" s="38"/>
      <c r="M425" s="38"/>
    </row>
    <row r="426" spans="10:13" x14ac:dyDescent="0.2">
      <c r="J426" s="38"/>
      <c r="K426" s="38"/>
      <c r="L426" s="38"/>
      <c r="M426" s="38"/>
    </row>
    <row r="427" spans="10:13" x14ac:dyDescent="0.2">
      <c r="J427" s="38"/>
      <c r="K427" s="38"/>
      <c r="L427" s="38"/>
      <c r="M427" s="38"/>
    </row>
    <row r="428" spans="10:13" x14ac:dyDescent="0.2">
      <c r="J428" s="38"/>
      <c r="K428" s="38"/>
      <c r="L428" s="38"/>
      <c r="M428" s="38"/>
    </row>
    <row r="429" spans="10:13" x14ac:dyDescent="0.2">
      <c r="J429" s="38"/>
      <c r="K429" s="38"/>
      <c r="L429" s="38"/>
      <c r="M429" s="38"/>
    </row>
    <row r="430" spans="10:13" x14ac:dyDescent="0.2">
      <c r="J430" s="38"/>
      <c r="K430" s="38"/>
      <c r="L430" s="38"/>
      <c r="M430" s="38"/>
    </row>
    <row r="431" spans="10:13" x14ac:dyDescent="0.2">
      <c r="J431" s="38"/>
      <c r="K431" s="38"/>
      <c r="L431" s="38"/>
      <c r="M431" s="38"/>
    </row>
    <row r="432" spans="10:13" x14ac:dyDescent="0.2">
      <c r="J432" s="38"/>
      <c r="K432" s="38"/>
      <c r="L432" s="38"/>
      <c r="M432" s="38"/>
    </row>
    <row r="433" spans="10:13" x14ac:dyDescent="0.2">
      <c r="J433" s="38"/>
      <c r="K433" s="38"/>
      <c r="L433" s="38"/>
      <c r="M433" s="38"/>
    </row>
    <row r="434" spans="10:13" x14ac:dyDescent="0.2">
      <c r="J434" s="38"/>
      <c r="K434" s="38"/>
      <c r="L434" s="38"/>
      <c r="M434" s="38"/>
    </row>
    <row r="435" spans="10:13" x14ac:dyDescent="0.2">
      <c r="J435" s="38"/>
      <c r="K435" s="38"/>
      <c r="L435" s="38"/>
      <c r="M435" s="38"/>
    </row>
    <row r="436" spans="10:13" x14ac:dyDescent="0.2">
      <c r="J436" s="38"/>
      <c r="K436" s="38"/>
      <c r="L436" s="38"/>
      <c r="M436" s="38"/>
    </row>
    <row r="437" spans="10:13" x14ac:dyDescent="0.2">
      <c r="J437" s="38"/>
      <c r="K437" s="38"/>
      <c r="L437" s="38"/>
      <c r="M437" s="38"/>
    </row>
    <row r="438" spans="10:13" x14ac:dyDescent="0.2">
      <c r="J438" s="38"/>
      <c r="K438" s="38"/>
      <c r="L438" s="38"/>
      <c r="M438" s="38"/>
    </row>
    <row r="439" spans="10:13" x14ac:dyDescent="0.2">
      <c r="J439" s="38"/>
      <c r="K439" s="38"/>
      <c r="L439" s="38"/>
      <c r="M439" s="38"/>
    </row>
    <row r="440" spans="10:13" x14ac:dyDescent="0.2">
      <c r="J440" s="38"/>
      <c r="K440" s="38"/>
      <c r="L440" s="38"/>
      <c r="M440" s="38"/>
    </row>
    <row r="441" spans="10:13" x14ac:dyDescent="0.2">
      <c r="J441" s="38"/>
      <c r="K441" s="38"/>
      <c r="L441" s="38"/>
      <c r="M441" s="38"/>
    </row>
    <row r="442" spans="10:13" x14ac:dyDescent="0.2">
      <c r="J442" s="38"/>
      <c r="K442" s="38"/>
      <c r="L442" s="38"/>
      <c r="M442" s="38"/>
    </row>
    <row r="443" spans="10:13" x14ac:dyDescent="0.2">
      <c r="J443" s="38"/>
      <c r="K443" s="38"/>
      <c r="L443" s="38"/>
      <c r="M443" s="38"/>
    </row>
    <row r="444" spans="10:13" x14ac:dyDescent="0.2">
      <c r="J444" s="38"/>
      <c r="K444" s="38"/>
      <c r="L444" s="38"/>
      <c r="M444" s="38"/>
    </row>
    <row r="445" spans="10:13" x14ac:dyDescent="0.2">
      <c r="J445" s="38"/>
      <c r="K445" s="38"/>
      <c r="L445" s="38"/>
      <c r="M445" s="38"/>
    </row>
    <row r="446" spans="10:13" x14ac:dyDescent="0.2">
      <c r="J446" s="38"/>
      <c r="K446" s="38"/>
      <c r="L446" s="38"/>
      <c r="M446" s="38"/>
    </row>
    <row r="447" spans="10:13" x14ac:dyDescent="0.2">
      <c r="J447" s="38"/>
      <c r="K447" s="38"/>
      <c r="L447" s="38"/>
      <c r="M447" s="38"/>
    </row>
    <row r="448" spans="10:13" x14ac:dyDescent="0.2">
      <c r="J448" s="38"/>
      <c r="K448" s="38"/>
      <c r="L448" s="38"/>
      <c r="M448" s="38"/>
    </row>
    <row r="449" spans="10:13" x14ac:dyDescent="0.2">
      <c r="J449" s="38"/>
      <c r="K449" s="38"/>
      <c r="L449" s="38"/>
      <c r="M449" s="38"/>
    </row>
    <row r="450" spans="10:13" x14ac:dyDescent="0.2">
      <c r="J450" s="38"/>
      <c r="K450" s="38"/>
      <c r="L450" s="38"/>
      <c r="M450" s="38"/>
    </row>
    <row r="451" spans="10:13" x14ac:dyDescent="0.2">
      <c r="J451" s="38"/>
      <c r="K451" s="38"/>
      <c r="L451" s="38"/>
      <c r="M451" s="38"/>
    </row>
    <row r="452" spans="10:13" x14ac:dyDescent="0.2">
      <c r="J452" s="38"/>
      <c r="K452" s="38"/>
      <c r="L452" s="38"/>
      <c r="M452" s="38"/>
    </row>
    <row r="453" spans="10:13" x14ac:dyDescent="0.2">
      <c r="J453" s="38"/>
      <c r="K453" s="38"/>
      <c r="L453" s="38"/>
      <c r="M453" s="38"/>
    </row>
    <row r="454" spans="10:13" x14ac:dyDescent="0.2">
      <c r="J454" s="38"/>
      <c r="K454" s="38"/>
      <c r="L454" s="38"/>
      <c r="M454" s="38"/>
    </row>
    <row r="455" spans="10:13" x14ac:dyDescent="0.2">
      <c r="J455" s="38"/>
      <c r="K455" s="38"/>
      <c r="L455" s="38"/>
      <c r="M455" s="38"/>
    </row>
    <row r="456" spans="10:13" x14ac:dyDescent="0.2">
      <c r="J456" s="38"/>
      <c r="K456" s="38"/>
      <c r="L456" s="38"/>
      <c r="M456" s="38"/>
    </row>
    <row r="457" spans="10:13" x14ac:dyDescent="0.2">
      <c r="J457" s="38"/>
      <c r="K457" s="38"/>
      <c r="L457" s="38"/>
      <c r="M457" s="38"/>
    </row>
    <row r="458" spans="10:13" x14ac:dyDescent="0.2">
      <c r="J458" s="38"/>
      <c r="K458" s="38"/>
      <c r="L458" s="38"/>
      <c r="M458" s="38"/>
    </row>
    <row r="459" spans="10:13" x14ac:dyDescent="0.2">
      <c r="J459" s="38"/>
      <c r="K459" s="38"/>
      <c r="L459" s="38"/>
      <c r="M459" s="38"/>
    </row>
    <row r="460" spans="10:13" x14ac:dyDescent="0.2">
      <c r="J460" s="38"/>
      <c r="K460" s="38"/>
      <c r="L460" s="38"/>
      <c r="M460" s="38"/>
    </row>
    <row r="461" spans="10:13" x14ac:dyDescent="0.2">
      <c r="J461" s="38"/>
      <c r="K461" s="38"/>
      <c r="L461" s="38"/>
      <c r="M461" s="38"/>
    </row>
    <row r="462" spans="10:13" x14ac:dyDescent="0.2">
      <c r="J462" s="38"/>
      <c r="K462" s="38"/>
      <c r="L462" s="38"/>
      <c r="M462" s="38"/>
    </row>
    <row r="463" spans="10:13" x14ac:dyDescent="0.2">
      <c r="J463" s="38"/>
      <c r="K463" s="38"/>
      <c r="L463" s="38"/>
      <c r="M463" s="38"/>
    </row>
    <row r="464" spans="10:13" x14ac:dyDescent="0.2">
      <c r="J464" s="38"/>
      <c r="K464" s="38"/>
      <c r="L464" s="38"/>
      <c r="M464" s="38"/>
    </row>
    <row r="465" spans="10:13" x14ac:dyDescent="0.2">
      <c r="J465" s="38"/>
      <c r="K465" s="38"/>
      <c r="L465" s="38"/>
      <c r="M465" s="38"/>
    </row>
    <row r="466" spans="10:13" x14ac:dyDescent="0.2">
      <c r="J466" s="38"/>
      <c r="K466" s="38"/>
      <c r="L466" s="38"/>
      <c r="M466" s="38"/>
    </row>
    <row r="467" spans="10:13" x14ac:dyDescent="0.2">
      <c r="J467" s="38"/>
      <c r="K467" s="38"/>
      <c r="L467" s="38"/>
      <c r="M467" s="38"/>
    </row>
    <row r="468" spans="10:13" x14ac:dyDescent="0.2">
      <c r="J468" s="38"/>
      <c r="K468" s="38"/>
      <c r="L468" s="38"/>
      <c r="M468" s="38"/>
    </row>
    <row r="469" spans="10:13" x14ac:dyDescent="0.2">
      <c r="J469" s="38"/>
      <c r="K469" s="38"/>
      <c r="L469" s="38"/>
      <c r="M469" s="38"/>
    </row>
    <row r="470" spans="10:13" x14ac:dyDescent="0.2">
      <c r="J470" s="38"/>
      <c r="K470" s="38"/>
      <c r="L470" s="38"/>
      <c r="M470" s="38"/>
    </row>
    <row r="471" spans="10:13" x14ac:dyDescent="0.2">
      <c r="J471" s="38"/>
      <c r="K471" s="38"/>
      <c r="L471" s="38"/>
      <c r="M471" s="38"/>
    </row>
    <row r="472" spans="10:13" x14ac:dyDescent="0.2">
      <c r="J472" s="38"/>
      <c r="K472" s="38"/>
      <c r="L472" s="38"/>
      <c r="M472" s="38"/>
    </row>
    <row r="473" spans="10:13" x14ac:dyDescent="0.2">
      <c r="J473" s="38"/>
      <c r="K473" s="38"/>
      <c r="L473" s="38"/>
      <c r="M473" s="38"/>
    </row>
    <row r="474" spans="10:13" x14ac:dyDescent="0.2">
      <c r="J474" s="38"/>
      <c r="K474" s="38"/>
      <c r="L474" s="38"/>
      <c r="M474" s="38"/>
    </row>
    <row r="475" spans="10:13" x14ac:dyDescent="0.2">
      <c r="J475" s="38"/>
      <c r="K475" s="38"/>
      <c r="L475" s="38"/>
      <c r="M475" s="38"/>
    </row>
    <row r="476" spans="10:13" x14ac:dyDescent="0.2">
      <c r="J476" s="38"/>
      <c r="K476" s="38"/>
      <c r="L476" s="38"/>
      <c r="M476" s="38"/>
    </row>
    <row r="477" spans="10:13" x14ac:dyDescent="0.2">
      <c r="J477" s="38"/>
      <c r="K477" s="38"/>
      <c r="L477" s="38"/>
      <c r="M477" s="38"/>
    </row>
    <row r="478" spans="10:13" x14ac:dyDescent="0.2">
      <c r="J478" s="38"/>
      <c r="K478" s="38"/>
      <c r="L478" s="38"/>
      <c r="M478" s="38"/>
    </row>
    <row r="479" spans="10:13" x14ac:dyDescent="0.2">
      <c r="J479" s="38"/>
      <c r="K479" s="38"/>
      <c r="L479" s="38"/>
      <c r="M479" s="38"/>
    </row>
    <row r="480" spans="10:13" x14ac:dyDescent="0.2">
      <c r="J480" s="38"/>
      <c r="K480" s="38"/>
      <c r="L480" s="38"/>
      <c r="M480" s="38"/>
    </row>
    <row r="481" spans="10:13" x14ac:dyDescent="0.2">
      <c r="J481" s="38"/>
      <c r="K481" s="38"/>
      <c r="L481" s="38"/>
      <c r="M481" s="38"/>
    </row>
    <row r="482" spans="10:13" x14ac:dyDescent="0.2">
      <c r="J482" s="38"/>
      <c r="K482" s="38"/>
      <c r="L482" s="38"/>
      <c r="M482" s="38"/>
    </row>
    <row r="483" spans="10:13" x14ac:dyDescent="0.2">
      <c r="J483" s="38"/>
      <c r="K483" s="38"/>
      <c r="L483" s="38"/>
      <c r="M483" s="38"/>
    </row>
    <row r="484" spans="10:13" x14ac:dyDescent="0.2">
      <c r="J484" s="38"/>
      <c r="K484" s="38"/>
      <c r="L484" s="38"/>
      <c r="M484" s="38"/>
    </row>
    <row r="485" spans="10:13" x14ac:dyDescent="0.2">
      <c r="J485" s="38"/>
      <c r="K485" s="38"/>
      <c r="L485" s="38"/>
      <c r="M485" s="38"/>
    </row>
    <row r="486" spans="10:13" x14ac:dyDescent="0.2">
      <c r="J486" s="38"/>
      <c r="K486" s="38"/>
      <c r="L486" s="38"/>
      <c r="M486" s="38"/>
    </row>
    <row r="487" spans="10:13" x14ac:dyDescent="0.2">
      <c r="J487" s="38"/>
      <c r="K487" s="38"/>
      <c r="L487" s="38"/>
      <c r="M487" s="38"/>
    </row>
    <row r="488" spans="10:13" x14ac:dyDescent="0.2">
      <c r="J488" s="38"/>
      <c r="K488" s="38"/>
      <c r="L488" s="38"/>
      <c r="M488" s="38"/>
    </row>
    <row r="489" spans="10:13" x14ac:dyDescent="0.2">
      <c r="J489" s="38"/>
      <c r="K489" s="38"/>
      <c r="L489" s="38"/>
      <c r="M489" s="38"/>
    </row>
    <row r="490" spans="10:13" x14ac:dyDescent="0.2">
      <c r="J490" s="38"/>
      <c r="K490" s="38"/>
      <c r="L490" s="38"/>
      <c r="M490" s="38"/>
    </row>
    <row r="491" spans="10:13" x14ac:dyDescent="0.2">
      <c r="J491" s="38"/>
      <c r="K491" s="38"/>
      <c r="L491" s="38"/>
      <c r="M491" s="38"/>
    </row>
    <row r="492" spans="10:13" x14ac:dyDescent="0.2">
      <c r="J492" s="38"/>
      <c r="K492" s="38"/>
      <c r="L492" s="38"/>
      <c r="M492" s="38"/>
    </row>
    <row r="493" spans="10:13" x14ac:dyDescent="0.2">
      <c r="J493" s="38"/>
      <c r="K493" s="38"/>
      <c r="L493" s="38"/>
      <c r="M493" s="38"/>
    </row>
    <row r="494" spans="10:13" x14ac:dyDescent="0.2">
      <c r="J494" s="38"/>
      <c r="K494" s="38"/>
      <c r="L494" s="38"/>
      <c r="M494" s="38"/>
    </row>
    <row r="495" spans="10:13" x14ac:dyDescent="0.2">
      <c r="J495" s="38"/>
      <c r="K495" s="38"/>
      <c r="L495" s="38"/>
      <c r="M495" s="38"/>
    </row>
    <row r="496" spans="10:13" x14ac:dyDescent="0.2">
      <c r="J496" s="38"/>
      <c r="K496" s="38"/>
      <c r="L496" s="38"/>
      <c r="M496" s="38"/>
    </row>
    <row r="497" spans="10:13" x14ac:dyDescent="0.2">
      <c r="J497" s="38"/>
      <c r="K497" s="38"/>
      <c r="L497" s="38"/>
      <c r="M497" s="38"/>
    </row>
    <row r="498" spans="10:13" x14ac:dyDescent="0.2">
      <c r="J498" s="38"/>
      <c r="K498" s="38"/>
      <c r="L498" s="38"/>
      <c r="M498" s="38"/>
    </row>
    <row r="499" spans="10:13" x14ac:dyDescent="0.2">
      <c r="J499" s="38"/>
      <c r="K499" s="38"/>
      <c r="L499" s="38"/>
      <c r="M499" s="38"/>
    </row>
    <row r="500" spans="10:13" x14ac:dyDescent="0.2">
      <c r="J500" s="38"/>
      <c r="K500" s="38"/>
      <c r="L500" s="38"/>
      <c r="M500" s="38"/>
    </row>
    <row r="501" spans="10:13" x14ac:dyDescent="0.2">
      <c r="J501" s="38"/>
      <c r="K501" s="38"/>
      <c r="L501" s="38"/>
      <c r="M501" s="38"/>
    </row>
    <row r="502" spans="10:13" x14ac:dyDescent="0.2">
      <c r="J502" s="38"/>
      <c r="K502" s="38"/>
      <c r="L502" s="38"/>
      <c r="M502" s="38"/>
    </row>
    <row r="503" spans="10:13" x14ac:dyDescent="0.2">
      <c r="J503" s="38"/>
      <c r="K503" s="38"/>
      <c r="L503" s="38"/>
      <c r="M503" s="38"/>
    </row>
    <row r="504" spans="10:13" x14ac:dyDescent="0.2">
      <c r="J504" s="38"/>
      <c r="K504" s="38"/>
      <c r="L504" s="38"/>
      <c r="M504" s="38"/>
    </row>
    <row r="505" spans="10:13" x14ac:dyDescent="0.2">
      <c r="J505" s="38"/>
      <c r="K505" s="38"/>
      <c r="L505" s="38"/>
      <c r="M505" s="38"/>
    </row>
    <row r="506" spans="10:13" x14ac:dyDescent="0.2">
      <c r="J506" s="38"/>
      <c r="K506" s="38"/>
      <c r="L506" s="38"/>
      <c r="M506" s="38"/>
    </row>
    <row r="507" spans="10:13" x14ac:dyDescent="0.2">
      <c r="J507" s="38"/>
      <c r="K507" s="38"/>
      <c r="L507" s="38"/>
      <c r="M507" s="38"/>
    </row>
    <row r="508" spans="10:13" x14ac:dyDescent="0.2">
      <c r="J508" s="38"/>
      <c r="K508" s="38"/>
      <c r="L508" s="38"/>
      <c r="M508" s="38"/>
    </row>
    <row r="509" spans="10:13" x14ac:dyDescent="0.2">
      <c r="J509" s="38"/>
      <c r="K509" s="38"/>
      <c r="L509" s="38"/>
      <c r="M509" s="38"/>
    </row>
    <row r="510" spans="10:13" x14ac:dyDescent="0.2">
      <c r="J510" s="38"/>
      <c r="K510" s="38"/>
      <c r="L510" s="38"/>
      <c r="M510" s="38"/>
    </row>
    <row r="511" spans="10:13" x14ac:dyDescent="0.2">
      <c r="J511" s="38"/>
      <c r="K511" s="38"/>
      <c r="L511" s="38"/>
      <c r="M511" s="38"/>
    </row>
    <row r="512" spans="10:13" x14ac:dyDescent="0.2">
      <c r="J512" s="38"/>
      <c r="K512" s="38"/>
      <c r="L512" s="38"/>
      <c r="M512" s="38"/>
    </row>
    <row r="513" spans="10:13" x14ac:dyDescent="0.2">
      <c r="J513" s="38"/>
      <c r="K513" s="38"/>
      <c r="L513" s="38"/>
      <c r="M513" s="38"/>
    </row>
    <row r="514" spans="10:13" x14ac:dyDescent="0.2">
      <c r="J514" s="38"/>
      <c r="K514" s="38"/>
      <c r="L514" s="38"/>
      <c r="M514" s="38"/>
    </row>
    <row r="515" spans="10:13" x14ac:dyDescent="0.2">
      <c r="J515" s="38"/>
      <c r="K515" s="38"/>
      <c r="L515" s="38"/>
      <c r="M515" s="38"/>
    </row>
    <row r="516" spans="10:13" x14ac:dyDescent="0.2">
      <c r="J516" s="38"/>
      <c r="K516" s="38"/>
      <c r="L516" s="38"/>
      <c r="M516" s="38"/>
    </row>
    <row r="517" spans="10:13" x14ac:dyDescent="0.2">
      <c r="J517" s="38"/>
      <c r="K517" s="38"/>
      <c r="L517" s="38"/>
      <c r="M517" s="38"/>
    </row>
    <row r="518" spans="10:13" x14ac:dyDescent="0.2">
      <c r="J518" s="38"/>
      <c r="K518" s="38"/>
      <c r="L518" s="38"/>
      <c r="M518" s="38"/>
    </row>
    <row r="519" spans="10:13" x14ac:dyDescent="0.2">
      <c r="J519" s="38"/>
      <c r="K519" s="38"/>
      <c r="L519" s="38"/>
      <c r="M519" s="38"/>
    </row>
    <row r="520" spans="10:13" x14ac:dyDescent="0.2">
      <c r="J520" s="38"/>
      <c r="K520" s="38"/>
      <c r="L520" s="38"/>
      <c r="M520" s="38"/>
    </row>
    <row r="521" spans="10:13" x14ac:dyDescent="0.2">
      <c r="J521" s="38"/>
      <c r="K521" s="38"/>
      <c r="L521" s="38"/>
      <c r="M521" s="38"/>
    </row>
    <row r="522" spans="10:13" x14ac:dyDescent="0.2">
      <c r="J522" s="38"/>
      <c r="K522" s="38"/>
      <c r="L522" s="38"/>
      <c r="M522" s="38"/>
    </row>
    <row r="523" spans="10:13" x14ac:dyDescent="0.2">
      <c r="J523" s="38"/>
      <c r="K523" s="38"/>
      <c r="L523" s="38"/>
      <c r="M523" s="38"/>
    </row>
    <row r="524" spans="10:13" x14ac:dyDescent="0.2">
      <c r="J524" s="38"/>
      <c r="K524" s="38"/>
      <c r="L524" s="38"/>
      <c r="M524" s="38"/>
    </row>
    <row r="525" spans="10:13" x14ac:dyDescent="0.2">
      <c r="J525" s="38"/>
      <c r="K525" s="38"/>
      <c r="L525" s="38"/>
      <c r="M525" s="38"/>
    </row>
    <row r="526" spans="10:13" x14ac:dyDescent="0.2">
      <c r="J526" s="38"/>
      <c r="K526" s="38"/>
      <c r="L526" s="38"/>
      <c r="M526" s="38"/>
    </row>
    <row r="527" spans="10:13" x14ac:dyDescent="0.2">
      <c r="J527" s="38"/>
      <c r="K527" s="38"/>
      <c r="L527" s="38"/>
      <c r="M527" s="38"/>
    </row>
    <row r="528" spans="10:13" x14ac:dyDescent="0.2">
      <c r="J528" s="38"/>
      <c r="K528" s="38"/>
      <c r="L528" s="38"/>
      <c r="M528" s="38"/>
    </row>
    <row r="529" spans="10:13" x14ac:dyDescent="0.2">
      <c r="J529" s="38"/>
      <c r="K529" s="38"/>
      <c r="L529" s="38"/>
      <c r="M529" s="38"/>
    </row>
    <row r="530" spans="10:13" x14ac:dyDescent="0.2">
      <c r="J530" s="38"/>
      <c r="K530" s="38"/>
      <c r="L530" s="38"/>
      <c r="M530" s="38"/>
    </row>
    <row r="531" spans="10:13" x14ac:dyDescent="0.2">
      <c r="J531" s="38"/>
      <c r="K531" s="38"/>
      <c r="L531" s="38"/>
      <c r="M531" s="38"/>
    </row>
    <row r="532" spans="10:13" x14ac:dyDescent="0.2">
      <c r="J532" s="38"/>
      <c r="K532" s="38"/>
      <c r="L532" s="38"/>
      <c r="M532" s="38"/>
    </row>
    <row r="533" spans="10:13" x14ac:dyDescent="0.2">
      <c r="J533" s="38"/>
      <c r="K533" s="38"/>
      <c r="L533" s="38"/>
      <c r="M533" s="38"/>
    </row>
    <row r="534" spans="10:13" x14ac:dyDescent="0.2">
      <c r="J534" s="38"/>
      <c r="K534" s="38"/>
      <c r="L534" s="38"/>
      <c r="M534" s="38"/>
    </row>
    <row r="535" spans="10:13" x14ac:dyDescent="0.2">
      <c r="J535" s="38"/>
      <c r="K535" s="38"/>
      <c r="L535" s="38"/>
      <c r="M535" s="38"/>
    </row>
    <row r="536" spans="10:13" x14ac:dyDescent="0.2">
      <c r="J536" s="38"/>
      <c r="K536" s="38"/>
      <c r="L536" s="38"/>
      <c r="M536" s="38"/>
    </row>
    <row r="537" spans="10:13" x14ac:dyDescent="0.2">
      <c r="J537" s="38"/>
      <c r="K537" s="38"/>
      <c r="L537" s="38"/>
      <c r="M537" s="38"/>
    </row>
    <row r="538" spans="10:13" x14ac:dyDescent="0.2">
      <c r="J538" s="38"/>
      <c r="K538" s="38"/>
      <c r="L538" s="38"/>
      <c r="M538" s="38"/>
    </row>
    <row r="539" spans="10:13" x14ac:dyDescent="0.2">
      <c r="J539" s="38"/>
      <c r="K539" s="38"/>
      <c r="L539" s="38"/>
      <c r="M539" s="38"/>
    </row>
    <row r="540" spans="10:13" x14ac:dyDescent="0.2">
      <c r="J540" s="38"/>
      <c r="K540" s="38"/>
      <c r="L540" s="38"/>
      <c r="M540" s="38"/>
    </row>
    <row r="541" spans="10:13" x14ac:dyDescent="0.2">
      <c r="J541" s="38"/>
      <c r="K541" s="38"/>
      <c r="L541" s="38"/>
      <c r="M541" s="38"/>
    </row>
    <row r="542" spans="10:13" x14ac:dyDescent="0.2">
      <c r="J542" s="38"/>
      <c r="K542" s="38"/>
      <c r="L542" s="38"/>
      <c r="M542" s="38"/>
    </row>
    <row r="543" spans="10:13" x14ac:dyDescent="0.2">
      <c r="J543" s="38"/>
      <c r="K543" s="38"/>
      <c r="L543" s="38"/>
      <c r="M543" s="38"/>
    </row>
    <row r="544" spans="10:13" x14ac:dyDescent="0.2">
      <c r="J544" s="38"/>
      <c r="K544" s="38"/>
      <c r="L544" s="38"/>
      <c r="M544" s="38"/>
    </row>
    <row r="545" spans="10:13" x14ac:dyDescent="0.2">
      <c r="J545" s="38"/>
      <c r="K545" s="38"/>
      <c r="L545" s="38"/>
      <c r="M545" s="38"/>
    </row>
    <row r="546" spans="10:13" x14ac:dyDescent="0.2">
      <c r="J546" s="38"/>
      <c r="K546" s="38"/>
      <c r="L546" s="38"/>
      <c r="M546" s="38"/>
    </row>
    <row r="547" spans="10:13" x14ac:dyDescent="0.2">
      <c r="J547" s="38"/>
      <c r="K547" s="38"/>
      <c r="L547" s="38"/>
      <c r="M547" s="38"/>
    </row>
    <row r="548" spans="10:13" x14ac:dyDescent="0.2">
      <c r="J548" s="38"/>
      <c r="K548" s="38"/>
      <c r="L548" s="38"/>
      <c r="M548" s="38"/>
    </row>
    <row r="549" spans="10:13" x14ac:dyDescent="0.2">
      <c r="J549" s="38"/>
      <c r="K549" s="38"/>
      <c r="L549" s="38"/>
      <c r="M549" s="38"/>
    </row>
    <row r="550" spans="10:13" x14ac:dyDescent="0.2">
      <c r="J550" s="38"/>
      <c r="K550" s="38"/>
      <c r="L550" s="38"/>
      <c r="M550" s="38"/>
    </row>
    <row r="551" spans="10:13" x14ac:dyDescent="0.2">
      <c r="J551" s="38"/>
      <c r="K551" s="38"/>
      <c r="L551" s="38"/>
      <c r="M551" s="38"/>
    </row>
    <row r="552" spans="10:13" x14ac:dyDescent="0.2">
      <c r="J552" s="38"/>
      <c r="K552" s="38"/>
      <c r="L552" s="38"/>
      <c r="M552" s="38"/>
    </row>
    <row r="553" spans="10:13" x14ac:dyDescent="0.2">
      <c r="J553" s="38"/>
      <c r="K553" s="38"/>
      <c r="L553" s="38"/>
      <c r="M553" s="38"/>
    </row>
    <row r="554" spans="10:13" x14ac:dyDescent="0.2">
      <c r="J554" s="38"/>
      <c r="K554" s="38"/>
      <c r="L554" s="38"/>
      <c r="M554" s="38"/>
    </row>
    <row r="555" spans="10:13" x14ac:dyDescent="0.2">
      <c r="J555" s="38"/>
      <c r="K555" s="38"/>
      <c r="L555" s="38"/>
      <c r="M555" s="38"/>
    </row>
    <row r="556" spans="10:13" x14ac:dyDescent="0.2">
      <c r="J556" s="38"/>
      <c r="K556" s="38"/>
      <c r="L556" s="38"/>
      <c r="M556" s="38"/>
    </row>
    <row r="557" spans="10:13" x14ac:dyDescent="0.2">
      <c r="J557" s="38"/>
      <c r="K557" s="38"/>
      <c r="L557" s="38"/>
      <c r="M557" s="38"/>
    </row>
    <row r="558" spans="10:13" x14ac:dyDescent="0.2">
      <c r="J558" s="38"/>
      <c r="K558" s="38"/>
      <c r="L558" s="38"/>
      <c r="M558" s="38"/>
    </row>
    <row r="559" spans="10:13" x14ac:dyDescent="0.2">
      <c r="J559" s="38"/>
      <c r="K559" s="38"/>
      <c r="L559" s="38"/>
      <c r="M559" s="38"/>
    </row>
    <row r="560" spans="10:13" x14ac:dyDescent="0.2">
      <c r="J560" s="38"/>
      <c r="K560" s="38"/>
      <c r="L560" s="38"/>
      <c r="M560" s="38"/>
    </row>
    <row r="561" spans="10:13" x14ac:dyDescent="0.2">
      <c r="J561" s="38"/>
      <c r="K561" s="38"/>
      <c r="L561" s="38"/>
      <c r="M561" s="38"/>
    </row>
    <row r="562" spans="10:13" x14ac:dyDescent="0.2">
      <c r="J562" s="38"/>
      <c r="K562" s="38"/>
      <c r="L562" s="38"/>
      <c r="M562" s="38"/>
    </row>
    <row r="563" spans="10:13" x14ac:dyDescent="0.2">
      <c r="J563" s="38"/>
      <c r="K563" s="38"/>
      <c r="L563" s="38"/>
      <c r="M563" s="38"/>
    </row>
    <row r="564" spans="10:13" x14ac:dyDescent="0.2">
      <c r="J564" s="38"/>
      <c r="K564" s="38"/>
      <c r="L564" s="38"/>
      <c r="M564" s="38"/>
    </row>
    <row r="565" spans="10:13" x14ac:dyDescent="0.2">
      <c r="J565" s="38"/>
      <c r="K565" s="38"/>
      <c r="L565" s="38"/>
      <c r="M565" s="38"/>
    </row>
    <row r="566" spans="10:13" x14ac:dyDescent="0.2">
      <c r="J566" s="38"/>
      <c r="K566" s="38"/>
      <c r="L566" s="38"/>
      <c r="M566" s="38"/>
    </row>
    <row r="567" spans="10:13" x14ac:dyDescent="0.2">
      <c r="J567" s="38"/>
      <c r="K567" s="38"/>
      <c r="L567" s="38"/>
      <c r="M567" s="38"/>
    </row>
    <row r="568" spans="10:13" x14ac:dyDescent="0.2">
      <c r="J568" s="38"/>
      <c r="K568" s="38"/>
      <c r="L568" s="38"/>
      <c r="M568" s="38"/>
    </row>
    <row r="569" spans="10:13" x14ac:dyDescent="0.2">
      <c r="J569" s="38"/>
      <c r="K569" s="38"/>
      <c r="L569" s="38"/>
      <c r="M569" s="38"/>
    </row>
    <row r="570" spans="10:13" x14ac:dyDescent="0.2">
      <c r="J570" s="38"/>
      <c r="K570" s="38"/>
      <c r="L570" s="38"/>
      <c r="M570" s="38"/>
    </row>
    <row r="571" spans="10:13" x14ac:dyDescent="0.2">
      <c r="J571" s="38"/>
      <c r="K571" s="38"/>
      <c r="L571" s="38"/>
      <c r="M571" s="38"/>
    </row>
    <row r="572" spans="10:13" x14ac:dyDescent="0.2">
      <c r="J572" s="38"/>
      <c r="K572" s="38"/>
      <c r="L572" s="38"/>
      <c r="M572" s="38"/>
    </row>
    <row r="573" spans="10:13" x14ac:dyDescent="0.2">
      <c r="J573" s="38"/>
      <c r="K573" s="38"/>
      <c r="L573" s="38"/>
      <c r="M573" s="38"/>
    </row>
    <row r="574" spans="10:13" x14ac:dyDescent="0.2">
      <c r="J574" s="38"/>
      <c r="K574" s="38"/>
      <c r="L574" s="38"/>
      <c r="M574" s="38"/>
    </row>
    <row r="575" spans="10:13" x14ac:dyDescent="0.2">
      <c r="J575" s="38"/>
      <c r="K575" s="38"/>
      <c r="L575" s="38"/>
      <c r="M575" s="38"/>
    </row>
    <row r="576" spans="10:13" x14ac:dyDescent="0.2">
      <c r="J576" s="38"/>
      <c r="K576" s="38"/>
      <c r="L576" s="38"/>
      <c r="M576" s="38"/>
    </row>
    <row r="577" spans="10:13" x14ac:dyDescent="0.2">
      <c r="J577" s="38"/>
      <c r="K577" s="38"/>
      <c r="L577" s="38"/>
      <c r="M577" s="38"/>
    </row>
    <row r="578" spans="10:13" x14ac:dyDescent="0.2">
      <c r="J578" s="38"/>
      <c r="K578" s="38"/>
      <c r="L578" s="38"/>
      <c r="M578" s="38"/>
    </row>
    <row r="579" spans="10:13" x14ac:dyDescent="0.2">
      <c r="J579" s="38"/>
      <c r="K579" s="38"/>
      <c r="L579" s="38"/>
      <c r="M579" s="38"/>
    </row>
    <row r="580" spans="10:13" x14ac:dyDescent="0.2">
      <c r="J580" s="38"/>
      <c r="K580" s="38"/>
      <c r="L580" s="38"/>
      <c r="M580" s="38"/>
    </row>
    <row r="581" spans="10:13" x14ac:dyDescent="0.2">
      <c r="J581" s="38"/>
      <c r="K581" s="38"/>
      <c r="L581" s="38"/>
      <c r="M581" s="38"/>
    </row>
    <row r="582" spans="10:13" x14ac:dyDescent="0.2">
      <c r="J582" s="38"/>
      <c r="K582" s="38"/>
      <c r="L582" s="38"/>
      <c r="M582" s="38"/>
    </row>
    <row r="583" spans="10:13" x14ac:dyDescent="0.2">
      <c r="J583" s="38"/>
      <c r="K583" s="38"/>
      <c r="L583" s="38"/>
      <c r="M583" s="38"/>
    </row>
    <row r="584" spans="10:13" x14ac:dyDescent="0.2">
      <c r="J584" s="38"/>
      <c r="K584" s="38"/>
      <c r="L584" s="38"/>
      <c r="M584" s="38"/>
    </row>
    <row r="585" spans="10:13" x14ac:dyDescent="0.2">
      <c r="J585" s="38"/>
      <c r="K585" s="38"/>
      <c r="L585" s="38"/>
      <c r="M585" s="38"/>
    </row>
    <row r="586" spans="10:13" x14ac:dyDescent="0.2">
      <c r="J586" s="38"/>
      <c r="K586" s="38"/>
      <c r="L586" s="38"/>
      <c r="M586" s="38"/>
    </row>
    <row r="587" spans="10:13" x14ac:dyDescent="0.2">
      <c r="J587" s="38"/>
      <c r="K587" s="38"/>
      <c r="L587" s="38"/>
      <c r="M587" s="38"/>
    </row>
    <row r="588" spans="10:13" x14ac:dyDescent="0.2">
      <c r="J588" s="38"/>
      <c r="K588" s="38"/>
      <c r="L588" s="38"/>
      <c r="M588" s="38"/>
    </row>
    <row r="589" spans="10:13" x14ac:dyDescent="0.2">
      <c r="J589" s="38"/>
      <c r="K589" s="38"/>
      <c r="L589" s="38"/>
      <c r="M589" s="38"/>
    </row>
    <row r="590" spans="10:13" x14ac:dyDescent="0.2">
      <c r="J590" s="38"/>
      <c r="K590" s="38"/>
      <c r="L590" s="38"/>
      <c r="M590" s="38"/>
    </row>
    <row r="591" spans="10:13" x14ac:dyDescent="0.2">
      <c r="J591" s="38"/>
      <c r="K591" s="38"/>
      <c r="L591" s="38"/>
      <c r="M591" s="38"/>
    </row>
    <row r="592" spans="10:13" x14ac:dyDescent="0.2">
      <c r="J592" s="38"/>
      <c r="K592" s="38"/>
      <c r="L592" s="38"/>
      <c r="M592" s="38"/>
    </row>
    <row r="593" spans="10:13" x14ac:dyDescent="0.2">
      <c r="J593" s="38"/>
      <c r="K593" s="38"/>
      <c r="L593" s="38"/>
      <c r="M593" s="38"/>
    </row>
    <row r="594" spans="10:13" x14ac:dyDescent="0.2">
      <c r="J594" s="38"/>
      <c r="K594" s="38"/>
      <c r="L594" s="38"/>
      <c r="M594" s="38"/>
    </row>
    <row r="595" spans="10:13" x14ac:dyDescent="0.2">
      <c r="J595" s="38"/>
      <c r="K595" s="38"/>
      <c r="L595" s="38"/>
      <c r="M595" s="38"/>
    </row>
    <row r="596" spans="10:13" x14ac:dyDescent="0.2">
      <c r="J596" s="38"/>
      <c r="K596" s="38"/>
      <c r="L596" s="38"/>
      <c r="M596" s="38"/>
    </row>
    <row r="597" spans="10:13" x14ac:dyDescent="0.2">
      <c r="J597" s="38"/>
      <c r="K597" s="38"/>
      <c r="L597" s="38"/>
      <c r="M597" s="38"/>
    </row>
    <row r="598" spans="10:13" x14ac:dyDescent="0.2">
      <c r="J598" s="38"/>
      <c r="K598" s="38"/>
      <c r="L598" s="38"/>
      <c r="M598" s="38"/>
    </row>
    <row r="599" spans="10:13" x14ac:dyDescent="0.2">
      <c r="J599" s="38"/>
      <c r="K599" s="38"/>
      <c r="L599" s="38"/>
      <c r="M599" s="38"/>
    </row>
    <row r="600" spans="10:13" x14ac:dyDescent="0.2">
      <c r="J600" s="38"/>
      <c r="K600" s="38"/>
      <c r="L600" s="38"/>
      <c r="M600" s="38"/>
    </row>
    <row r="601" spans="10:13" x14ac:dyDescent="0.2">
      <c r="J601" s="38"/>
      <c r="K601" s="38"/>
      <c r="L601" s="38"/>
      <c r="M601" s="38"/>
    </row>
    <row r="602" spans="10:13" x14ac:dyDescent="0.2">
      <c r="J602" s="38"/>
      <c r="K602" s="38"/>
      <c r="L602" s="38"/>
      <c r="M602" s="38"/>
    </row>
    <row r="603" spans="10:13" x14ac:dyDescent="0.2">
      <c r="J603" s="38"/>
      <c r="K603" s="38"/>
      <c r="L603" s="38"/>
      <c r="M603" s="38"/>
    </row>
    <row r="604" spans="10:13" x14ac:dyDescent="0.2">
      <c r="J604" s="38"/>
      <c r="K604" s="38"/>
      <c r="L604" s="38"/>
      <c r="M604" s="38"/>
    </row>
    <row r="605" spans="10:13" x14ac:dyDescent="0.2">
      <c r="J605" s="38"/>
      <c r="K605" s="38"/>
      <c r="L605" s="38"/>
      <c r="M605" s="38"/>
    </row>
    <row r="606" spans="10:13" x14ac:dyDescent="0.2">
      <c r="J606" s="38"/>
      <c r="K606" s="38"/>
      <c r="L606" s="38"/>
      <c r="M606" s="38"/>
    </row>
    <row r="607" spans="10:13" x14ac:dyDescent="0.2">
      <c r="J607" s="38"/>
      <c r="K607" s="38"/>
      <c r="L607" s="38"/>
      <c r="M607" s="38"/>
    </row>
    <row r="608" spans="10:13" x14ac:dyDescent="0.2">
      <c r="J608" s="38"/>
      <c r="K608" s="38"/>
      <c r="L608" s="38"/>
      <c r="M608" s="38"/>
    </row>
    <row r="609" spans="10:13" x14ac:dyDescent="0.2">
      <c r="J609" s="38"/>
      <c r="K609" s="38"/>
      <c r="L609" s="38"/>
      <c r="M609" s="38"/>
    </row>
    <row r="610" spans="10:13" x14ac:dyDescent="0.2">
      <c r="J610" s="38"/>
      <c r="K610" s="38"/>
      <c r="L610" s="38"/>
      <c r="M610" s="38"/>
    </row>
    <row r="611" spans="10:13" x14ac:dyDescent="0.2">
      <c r="J611" s="38"/>
      <c r="K611" s="38"/>
      <c r="L611" s="38"/>
      <c r="M611" s="38"/>
    </row>
    <row r="612" spans="10:13" x14ac:dyDescent="0.2">
      <c r="J612" s="38"/>
      <c r="K612" s="38"/>
      <c r="L612" s="38"/>
      <c r="M612" s="38"/>
    </row>
    <row r="613" spans="10:13" x14ac:dyDescent="0.2">
      <c r="J613" s="38"/>
      <c r="K613" s="38"/>
      <c r="L613" s="38"/>
      <c r="M613" s="38"/>
    </row>
    <row r="614" spans="10:13" x14ac:dyDescent="0.2">
      <c r="J614" s="38"/>
      <c r="K614" s="38"/>
      <c r="L614" s="38"/>
      <c r="M614" s="38"/>
    </row>
    <row r="615" spans="10:13" x14ac:dyDescent="0.2">
      <c r="J615" s="38"/>
      <c r="K615" s="38"/>
      <c r="L615" s="38"/>
      <c r="M615" s="38"/>
    </row>
    <row r="616" spans="10:13" x14ac:dyDescent="0.2">
      <c r="J616" s="38"/>
      <c r="K616" s="38"/>
      <c r="L616" s="38"/>
      <c r="M616" s="38"/>
    </row>
    <row r="617" spans="10:13" x14ac:dyDescent="0.2">
      <c r="J617" s="38"/>
      <c r="K617" s="38"/>
      <c r="L617" s="38"/>
      <c r="M617" s="38"/>
    </row>
    <row r="618" spans="10:13" x14ac:dyDescent="0.2">
      <c r="J618" s="38"/>
      <c r="K618" s="38"/>
      <c r="L618" s="38"/>
      <c r="M618" s="38"/>
    </row>
    <row r="619" spans="10:13" x14ac:dyDescent="0.2">
      <c r="J619" s="38"/>
      <c r="K619" s="38"/>
      <c r="L619" s="38"/>
      <c r="M619" s="38"/>
    </row>
    <row r="620" spans="10:13" x14ac:dyDescent="0.2">
      <c r="J620" s="38"/>
      <c r="K620" s="38"/>
      <c r="L620" s="38"/>
      <c r="M620" s="38"/>
    </row>
    <row r="621" spans="10:13" x14ac:dyDescent="0.2">
      <c r="J621" s="38"/>
      <c r="K621" s="38"/>
      <c r="L621" s="38"/>
      <c r="M621" s="38"/>
    </row>
    <row r="622" spans="10:13" x14ac:dyDescent="0.2">
      <c r="J622" s="38"/>
      <c r="K622" s="38"/>
      <c r="L622" s="38"/>
      <c r="M622" s="38"/>
    </row>
    <row r="623" spans="10:13" x14ac:dyDescent="0.2">
      <c r="J623" s="38"/>
      <c r="K623" s="38"/>
      <c r="L623" s="38"/>
      <c r="M623" s="38"/>
    </row>
    <row r="624" spans="10:13" x14ac:dyDescent="0.2">
      <c r="J624" s="38"/>
      <c r="K624" s="38"/>
      <c r="L624" s="38"/>
      <c r="M624" s="38"/>
    </row>
    <row r="625" spans="10:13" x14ac:dyDescent="0.2">
      <c r="J625" s="38"/>
      <c r="K625" s="38"/>
      <c r="L625" s="38"/>
      <c r="M625" s="38"/>
    </row>
    <row r="626" spans="10:13" x14ac:dyDescent="0.2">
      <c r="J626" s="38"/>
      <c r="K626" s="38"/>
      <c r="L626" s="38"/>
      <c r="M626" s="38"/>
    </row>
    <row r="627" spans="10:13" x14ac:dyDescent="0.2">
      <c r="J627" s="38"/>
      <c r="K627" s="38"/>
      <c r="L627" s="38"/>
      <c r="M627" s="38"/>
    </row>
    <row r="628" spans="10:13" x14ac:dyDescent="0.2">
      <c r="J628" s="38"/>
      <c r="K628" s="38"/>
      <c r="L628" s="38"/>
      <c r="M628" s="38"/>
    </row>
    <row r="629" spans="10:13" x14ac:dyDescent="0.2">
      <c r="J629" s="38"/>
      <c r="K629" s="38"/>
      <c r="L629" s="38"/>
      <c r="M629" s="38"/>
    </row>
    <row r="630" spans="10:13" x14ac:dyDescent="0.2">
      <c r="J630" s="38"/>
      <c r="K630" s="38"/>
      <c r="L630" s="38"/>
      <c r="M630" s="38"/>
    </row>
    <row r="631" spans="10:13" x14ac:dyDescent="0.2">
      <c r="J631" s="38"/>
      <c r="K631" s="38"/>
      <c r="L631" s="38"/>
      <c r="M631" s="38"/>
    </row>
    <row r="632" spans="10:13" x14ac:dyDescent="0.2">
      <c r="J632" s="38"/>
      <c r="K632" s="38"/>
      <c r="L632" s="38"/>
      <c r="M632" s="38"/>
    </row>
    <row r="633" spans="10:13" x14ac:dyDescent="0.2">
      <c r="J633" s="38"/>
      <c r="K633" s="38"/>
      <c r="L633" s="38"/>
      <c r="M633" s="38"/>
    </row>
    <row r="634" spans="10:13" x14ac:dyDescent="0.2">
      <c r="J634" s="38"/>
      <c r="K634" s="38"/>
      <c r="L634" s="38"/>
      <c r="M634" s="38"/>
    </row>
    <row r="635" spans="10:13" x14ac:dyDescent="0.2">
      <c r="J635" s="38"/>
      <c r="K635" s="38"/>
      <c r="L635" s="38"/>
      <c r="M635" s="38"/>
    </row>
    <row r="636" spans="10:13" x14ac:dyDescent="0.2">
      <c r="J636" s="38"/>
      <c r="K636" s="38"/>
      <c r="L636" s="38"/>
      <c r="M636" s="38"/>
    </row>
    <row r="637" spans="10:13" x14ac:dyDescent="0.2">
      <c r="J637" s="38"/>
      <c r="K637" s="38"/>
      <c r="L637" s="38"/>
      <c r="M637" s="38"/>
    </row>
    <row r="638" spans="10:13" x14ac:dyDescent="0.2">
      <c r="J638" s="38"/>
      <c r="K638" s="38"/>
      <c r="L638" s="38"/>
      <c r="M638" s="38"/>
    </row>
    <row r="639" spans="10:13" x14ac:dyDescent="0.2">
      <c r="J639" s="38"/>
      <c r="K639" s="38"/>
      <c r="L639" s="38"/>
      <c r="M639" s="38"/>
    </row>
    <row r="640" spans="10:13" x14ac:dyDescent="0.2">
      <c r="J640" s="38"/>
      <c r="K640" s="38"/>
      <c r="L640" s="38"/>
      <c r="M640" s="38"/>
    </row>
    <row r="641" spans="10:13" x14ac:dyDescent="0.2">
      <c r="J641" s="38"/>
      <c r="K641" s="38"/>
      <c r="L641" s="38"/>
      <c r="M641" s="38"/>
    </row>
    <row r="642" spans="10:13" x14ac:dyDescent="0.2">
      <c r="J642" s="38"/>
      <c r="K642" s="38"/>
      <c r="L642" s="38"/>
      <c r="M642" s="38"/>
    </row>
    <row r="643" spans="10:13" x14ac:dyDescent="0.2">
      <c r="J643" s="38"/>
      <c r="K643" s="38"/>
      <c r="L643" s="38"/>
      <c r="M643" s="38"/>
    </row>
    <row r="644" spans="10:13" x14ac:dyDescent="0.2">
      <c r="J644" s="38"/>
      <c r="K644" s="38"/>
      <c r="L644" s="38"/>
      <c r="M644" s="38"/>
    </row>
    <row r="645" spans="10:13" x14ac:dyDescent="0.2">
      <c r="J645" s="38"/>
      <c r="K645" s="38"/>
      <c r="L645" s="38"/>
      <c r="M645" s="38"/>
    </row>
    <row r="646" spans="10:13" x14ac:dyDescent="0.2">
      <c r="J646" s="38"/>
      <c r="K646" s="38"/>
      <c r="L646" s="38"/>
      <c r="M646" s="38"/>
    </row>
    <row r="647" spans="10:13" x14ac:dyDescent="0.2">
      <c r="J647" s="38"/>
      <c r="K647" s="38"/>
      <c r="L647" s="38"/>
      <c r="M647" s="38"/>
    </row>
    <row r="648" spans="10:13" x14ac:dyDescent="0.2">
      <c r="J648" s="38"/>
      <c r="K648" s="38"/>
      <c r="L648" s="38"/>
      <c r="M648" s="38"/>
    </row>
    <row r="649" spans="10:13" x14ac:dyDescent="0.2">
      <c r="J649" s="38"/>
      <c r="K649" s="38"/>
      <c r="L649" s="38"/>
      <c r="M649" s="38"/>
    </row>
    <row r="650" spans="10:13" x14ac:dyDescent="0.2">
      <c r="J650" s="38"/>
      <c r="K650" s="38"/>
      <c r="L650" s="38"/>
      <c r="M650" s="38"/>
    </row>
    <row r="651" spans="10:13" x14ac:dyDescent="0.2">
      <c r="J651" s="38"/>
      <c r="K651" s="38"/>
      <c r="L651" s="38"/>
      <c r="M651" s="38"/>
    </row>
    <row r="652" spans="10:13" x14ac:dyDescent="0.2">
      <c r="J652" s="38"/>
      <c r="K652" s="38"/>
      <c r="L652" s="38"/>
      <c r="M652" s="38"/>
    </row>
    <row r="653" spans="10:13" x14ac:dyDescent="0.2">
      <c r="J653" s="38"/>
      <c r="K653" s="38"/>
      <c r="L653" s="38"/>
      <c r="M653" s="38"/>
    </row>
    <row r="654" spans="10:13" x14ac:dyDescent="0.2">
      <c r="J654" s="38"/>
      <c r="K654" s="38"/>
      <c r="L654" s="38"/>
      <c r="M654" s="38"/>
    </row>
    <row r="655" spans="10:13" x14ac:dyDescent="0.2">
      <c r="J655" s="38"/>
      <c r="K655" s="38"/>
      <c r="L655" s="38"/>
      <c r="M655" s="38"/>
    </row>
    <row r="656" spans="10:13" x14ac:dyDescent="0.2">
      <c r="J656" s="38"/>
      <c r="K656" s="38"/>
      <c r="L656" s="38"/>
      <c r="M656" s="38"/>
    </row>
    <row r="657" spans="10:13" x14ac:dyDescent="0.2">
      <c r="J657" s="38"/>
      <c r="K657" s="38"/>
      <c r="L657" s="38"/>
      <c r="M657" s="38"/>
    </row>
    <row r="658" spans="10:13" x14ac:dyDescent="0.2">
      <c r="J658" s="38"/>
      <c r="K658" s="38"/>
      <c r="L658" s="38"/>
      <c r="M658" s="38"/>
    </row>
    <row r="659" spans="10:13" x14ac:dyDescent="0.2">
      <c r="J659" s="38"/>
      <c r="K659" s="38"/>
      <c r="L659" s="38"/>
      <c r="M659" s="38"/>
    </row>
    <row r="660" spans="10:13" x14ac:dyDescent="0.2">
      <c r="J660" s="38"/>
      <c r="K660" s="38"/>
      <c r="L660" s="38"/>
      <c r="M660" s="38"/>
    </row>
    <row r="661" spans="10:13" x14ac:dyDescent="0.2">
      <c r="J661" s="38"/>
      <c r="K661" s="38"/>
      <c r="L661" s="38"/>
      <c r="M661" s="38"/>
    </row>
    <row r="662" spans="10:13" x14ac:dyDescent="0.2">
      <c r="J662" s="38"/>
      <c r="K662" s="38"/>
      <c r="L662" s="38"/>
      <c r="M662" s="38"/>
    </row>
    <row r="663" spans="10:13" x14ac:dyDescent="0.2">
      <c r="J663" s="38"/>
      <c r="K663" s="38"/>
      <c r="L663" s="38"/>
      <c r="M663" s="38"/>
    </row>
    <row r="664" spans="10:13" x14ac:dyDescent="0.2">
      <c r="J664" s="38"/>
      <c r="K664" s="38"/>
      <c r="L664" s="38"/>
      <c r="M664" s="38"/>
    </row>
    <row r="665" spans="10:13" x14ac:dyDescent="0.2">
      <c r="J665" s="38"/>
      <c r="K665" s="38"/>
      <c r="L665" s="38"/>
      <c r="M665" s="38"/>
    </row>
    <row r="666" spans="10:13" x14ac:dyDescent="0.2">
      <c r="J666" s="38"/>
      <c r="K666" s="38"/>
      <c r="L666" s="38"/>
      <c r="M666" s="38"/>
    </row>
    <row r="667" spans="10:13" x14ac:dyDescent="0.2">
      <c r="J667" s="38"/>
      <c r="K667" s="38"/>
      <c r="L667" s="38"/>
      <c r="M667" s="38"/>
    </row>
    <row r="668" spans="10:13" x14ac:dyDescent="0.2">
      <c r="J668" s="38"/>
      <c r="K668" s="38"/>
      <c r="L668" s="38"/>
      <c r="M668" s="38"/>
    </row>
    <row r="669" spans="10:13" x14ac:dyDescent="0.2">
      <c r="J669" s="38"/>
      <c r="K669" s="38"/>
      <c r="L669" s="38"/>
      <c r="M669" s="38"/>
    </row>
    <row r="670" spans="10:13" x14ac:dyDescent="0.2">
      <c r="J670" s="38"/>
      <c r="K670" s="38"/>
      <c r="L670" s="38"/>
      <c r="M670" s="38"/>
    </row>
    <row r="671" spans="10:13" x14ac:dyDescent="0.2">
      <c r="J671" s="38"/>
      <c r="K671" s="38"/>
      <c r="L671" s="38"/>
      <c r="M671" s="38"/>
    </row>
    <row r="672" spans="10:13" x14ac:dyDescent="0.2">
      <c r="J672" s="38"/>
      <c r="K672" s="38"/>
      <c r="L672" s="38"/>
      <c r="M672" s="38"/>
    </row>
    <row r="673" spans="10:13" x14ac:dyDescent="0.2">
      <c r="J673" s="38"/>
      <c r="K673" s="38"/>
      <c r="L673" s="38"/>
      <c r="M673" s="38"/>
    </row>
    <row r="674" spans="10:13" x14ac:dyDescent="0.2">
      <c r="J674" s="38"/>
      <c r="K674" s="38"/>
      <c r="L674" s="38"/>
      <c r="M674" s="38"/>
    </row>
    <row r="675" spans="10:13" x14ac:dyDescent="0.2">
      <c r="J675" s="38"/>
      <c r="K675" s="38"/>
      <c r="L675" s="38"/>
      <c r="M675" s="38"/>
    </row>
    <row r="676" spans="10:13" x14ac:dyDescent="0.2">
      <c r="J676" s="38"/>
      <c r="K676" s="38"/>
      <c r="L676" s="38"/>
      <c r="M676" s="38"/>
    </row>
    <row r="677" spans="10:13" x14ac:dyDescent="0.2">
      <c r="J677" s="38"/>
      <c r="K677" s="38"/>
      <c r="L677" s="38"/>
      <c r="M677" s="38"/>
    </row>
    <row r="678" spans="10:13" x14ac:dyDescent="0.2">
      <c r="J678" s="38"/>
      <c r="K678" s="38"/>
      <c r="L678" s="38"/>
      <c r="M678" s="38"/>
    </row>
    <row r="679" spans="10:13" x14ac:dyDescent="0.2">
      <c r="J679" s="38"/>
      <c r="K679" s="38"/>
      <c r="L679" s="38"/>
      <c r="M679" s="38"/>
    </row>
    <row r="680" spans="10:13" x14ac:dyDescent="0.2">
      <c r="J680" s="38"/>
      <c r="K680" s="38"/>
      <c r="L680" s="38"/>
      <c r="M680" s="38"/>
    </row>
    <row r="681" spans="10:13" x14ac:dyDescent="0.2">
      <c r="J681" s="38"/>
      <c r="K681" s="38"/>
      <c r="L681" s="38"/>
      <c r="M681" s="38"/>
    </row>
    <row r="682" spans="10:13" x14ac:dyDescent="0.2">
      <c r="J682" s="38"/>
      <c r="K682" s="38"/>
      <c r="L682" s="38"/>
      <c r="M682" s="38"/>
    </row>
    <row r="683" spans="10:13" x14ac:dyDescent="0.2">
      <c r="J683" s="38"/>
      <c r="K683" s="38"/>
      <c r="L683" s="38"/>
      <c r="M683" s="38"/>
    </row>
    <row r="684" spans="10:13" x14ac:dyDescent="0.2">
      <c r="J684" s="38"/>
      <c r="K684" s="38"/>
      <c r="L684" s="38"/>
      <c r="M684" s="38"/>
    </row>
    <row r="685" spans="10:13" x14ac:dyDescent="0.2">
      <c r="J685" s="38"/>
      <c r="K685" s="38"/>
      <c r="L685" s="38"/>
      <c r="M685" s="38"/>
    </row>
    <row r="686" spans="10:13" x14ac:dyDescent="0.2">
      <c r="J686" s="38"/>
      <c r="K686" s="38"/>
      <c r="L686" s="38"/>
      <c r="M686" s="38"/>
    </row>
    <row r="687" spans="10:13" x14ac:dyDescent="0.2">
      <c r="J687" s="38"/>
      <c r="K687" s="38"/>
      <c r="L687" s="38"/>
      <c r="M687" s="38"/>
    </row>
    <row r="688" spans="10:13" x14ac:dyDescent="0.2">
      <c r="J688" s="38"/>
      <c r="K688" s="38"/>
      <c r="L688" s="38"/>
      <c r="M688" s="38"/>
    </row>
    <row r="689" spans="10:13" x14ac:dyDescent="0.2">
      <c r="J689" s="38"/>
      <c r="K689" s="38"/>
      <c r="L689" s="38"/>
      <c r="M689" s="38"/>
    </row>
    <row r="690" spans="10:13" x14ac:dyDescent="0.2">
      <c r="J690" s="38"/>
      <c r="K690" s="38"/>
      <c r="L690" s="38"/>
      <c r="M690" s="38"/>
    </row>
    <row r="691" spans="10:13" x14ac:dyDescent="0.2">
      <c r="J691" s="38"/>
      <c r="K691" s="38"/>
      <c r="L691" s="38"/>
      <c r="M691" s="38"/>
    </row>
    <row r="692" spans="10:13" x14ac:dyDescent="0.2">
      <c r="J692" s="38"/>
      <c r="K692" s="38"/>
      <c r="L692" s="38"/>
      <c r="M692" s="38"/>
    </row>
    <row r="693" spans="10:13" x14ac:dyDescent="0.2">
      <c r="J693" s="38"/>
      <c r="K693" s="38"/>
      <c r="L693" s="38"/>
      <c r="M693" s="38"/>
    </row>
    <row r="694" spans="10:13" x14ac:dyDescent="0.2">
      <c r="J694" s="38"/>
      <c r="K694" s="38"/>
      <c r="L694" s="38"/>
      <c r="M694" s="38"/>
    </row>
    <row r="695" spans="10:13" x14ac:dyDescent="0.2">
      <c r="J695" s="38"/>
      <c r="K695" s="38"/>
      <c r="L695" s="38"/>
      <c r="M695" s="38"/>
    </row>
    <row r="696" spans="10:13" x14ac:dyDescent="0.2">
      <c r="J696" s="38"/>
      <c r="K696" s="38"/>
      <c r="L696" s="38"/>
      <c r="M696" s="38"/>
    </row>
    <row r="697" spans="10:13" x14ac:dyDescent="0.2">
      <c r="J697" s="38"/>
      <c r="K697" s="38"/>
      <c r="L697" s="38"/>
      <c r="M697" s="38"/>
    </row>
    <row r="698" spans="10:13" x14ac:dyDescent="0.2">
      <c r="J698" s="38"/>
      <c r="K698" s="38"/>
      <c r="L698" s="38"/>
      <c r="M698" s="38"/>
    </row>
    <row r="699" spans="10:13" x14ac:dyDescent="0.2">
      <c r="J699" s="38"/>
      <c r="K699" s="38"/>
      <c r="L699" s="38"/>
      <c r="M699" s="38"/>
    </row>
    <row r="700" spans="10:13" x14ac:dyDescent="0.2">
      <c r="J700" s="38"/>
      <c r="K700" s="38"/>
      <c r="L700" s="38"/>
      <c r="M700" s="38"/>
    </row>
    <row r="701" spans="10:13" x14ac:dyDescent="0.2">
      <c r="J701" s="38"/>
      <c r="K701" s="38"/>
      <c r="L701" s="38"/>
      <c r="M701" s="38"/>
    </row>
    <row r="702" spans="10:13" x14ac:dyDescent="0.2">
      <c r="J702" s="38"/>
      <c r="K702" s="38"/>
      <c r="L702" s="38"/>
      <c r="M702" s="38"/>
    </row>
    <row r="703" spans="10:13" x14ac:dyDescent="0.2">
      <c r="J703" s="38"/>
      <c r="K703" s="38"/>
      <c r="L703" s="38"/>
      <c r="M703" s="38"/>
    </row>
    <row r="704" spans="10:13" x14ac:dyDescent="0.2">
      <c r="J704" s="38"/>
      <c r="K704" s="38"/>
      <c r="L704" s="38"/>
      <c r="M704" s="38"/>
    </row>
    <row r="705" spans="10:13" x14ac:dyDescent="0.2">
      <c r="J705" s="38"/>
      <c r="K705" s="38"/>
      <c r="L705" s="38"/>
      <c r="M705" s="38"/>
    </row>
    <row r="706" spans="10:13" x14ac:dyDescent="0.2">
      <c r="J706" s="38"/>
      <c r="K706" s="38"/>
      <c r="L706" s="38"/>
      <c r="M706" s="38"/>
    </row>
    <row r="707" spans="10:13" x14ac:dyDescent="0.2">
      <c r="J707" s="38"/>
      <c r="K707" s="38"/>
      <c r="L707" s="38"/>
      <c r="M707" s="38"/>
    </row>
    <row r="708" spans="10:13" x14ac:dyDescent="0.2">
      <c r="J708" s="38"/>
      <c r="K708" s="38"/>
      <c r="L708" s="38"/>
      <c r="M708" s="38"/>
    </row>
    <row r="709" spans="10:13" x14ac:dyDescent="0.2">
      <c r="J709" s="38"/>
      <c r="K709" s="38"/>
      <c r="L709" s="38"/>
      <c r="M709" s="38"/>
    </row>
    <row r="710" spans="10:13" x14ac:dyDescent="0.2">
      <c r="J710" s="38"/>
      <c r="K710" s="38"/>
      <c r="L710" s="38"/>
      <c r="M710" s="38"/>
    </row>
    <row r="711" spans="10:13" x14ac:dyDescent="0.2">
      <c r="J711" s="38"/>
      <c r="K711" s="38"/>
      <c r="L711" s="38"/>
      <c r="M711" s="38"/>
    </row>
    <row r="712" spans="10:13" x14ac:dyDescent="0.2">
      <c r="J712" s="38"/>
      <c r="K712" s="38"/>
      <c r="L712" s="38"/>
      <c r="M712" s="38"/>
    </row>
    <row r="713" spans="10:13" x14ac:dyDescent="0.2">
      <c r="J713" s="38"/>
      <c r="K713" s="38"/>
      <c r="L713" s="38"/>
      <c r="M713" s="38"/>
    </row>
    <row r="714" spans="10:13" x14ac:dyDescent="0.2">
      <c r="J714" s="38"/>
      <c r="K714" s="38"/>
      <c r="L714" s="38"/>
      <c r="M714" s="38"/>
    </row>
    <row r="715" spans="10:13" x14ac:dyDescent="0.2">
      <c r="J715" s="38"/>
      <c r="K715" s="38"/>
      <c r="L715" s="38"/>
      <c r="M715" s="38"/>
    </row>
    <row r="716" spans="10:13" x14ac:dyDescent="0.2">
      <c r="J716" s="38"/>
      <c r="K716" s="38"/>
      <c r="L716" s="38"/>
      <c r="M716" s="38"/>
    </row>
    <row r="717" spans="10:13" x14ac:dyDescent="0.2">
      <c r="J717" s="38"/>
      <c r="K717" s="38"/>
      <c r="L717" s="38"/>
      <c r="M717" s="38"/>
    </row>
    <row r="718" spans="10:13" x14ac:dyDescent="0.2">
      <c r="J718" s="38"/>
      <c r="K718" s="38"/>
      <c r="L718" s="38"/>
      <c r="M718" s="38"/>
    </row>
    <row r="719" spans="10:13" x14ac:dyDescent="0.2">
      <c r="J719" s="38"/>
      <c r="K719" s="38"/>
      <c r="L719" s="38"/>
      <c r="M719" s="38"/>
    </row>
    <row r="720" spans="10:13" x14ac:dyDescent="0.2">
      <c r="J720" s="38"/>
      <c r="K720" s="38"/>
      <c r="L720" s="38"/>
      <c r="M720" s="38"/>
    </row>
    <row r="721" spans="10:13" x14ac:dyDescent="0.2">
      <c r="J721" s="38"/>
      <c r="K721" s="38"/>
      <c r="L721" s="38"/>
      <c r="M721" s="38"/>
    </row>
    <row r="722" spans="10:13" x14ac:dyDescent="0.2">
      <c r="J722" s="38"/>
      <c r="K722" s="38"/>
      <c r="L722" s="38"/>
      <c r="M722" s="38"/>
    </row>
    <row r="723" spans="10:13" x14ac:dyDescent="0.2">
      <c r="J723" s="38"/>
      <c r="K723" s="38"/>
      <c r="L723" s="38"/>
      <c r="M723" s="38"/>
    </row>
    <row r="724" spans="10:13" x14ac:dyDescent="0.2">
      <c r="J724" s="38"/>
      <c r="K724" s="38"/>
      <c r="L724" s="38"/>
      <c r="M724" s="38"/>
    </row>
    <row r="725" spans="10:13" x14ac:dyDescent="0.2">
      <c r="J725" s="38"/>
      <c r="K725" s="38"/>
      <c r="L725" s="38"/>
      <c r="M725" s="38"/>
    </row>
    <row r="726" spans="10:13" x14ac:dyDescent="0.2">
      <c r="J726" s="38"/>
      <c r="K726" s="38"/>
      <c r="L726" s="38"/>
      <c r="M726" s="38"/>
    </row>
    <row r="727" spans="10:13" x14ac:dyDescent="0.2">
      <c r="J727" s="38"/>
      <c r="K727" s="38"/>
      <c r="L727" s="38"/>
      <c r="M727" s="38"/>
    </row>
    <row r="728" spans="10:13" x14ac:dyDescent="0.2">
      <c r="J728" s="38"/>
      <c r="K728" s="38"/>
      <c r="L728" s="38"/>
      <c r="M728" s="38"/>
    </row>
    <row r="729" spans="10:13" x14ac:dyDescent="0.2">
      <c r="J729" s="38"/>
      <c r="K729" s="38"/>
      <c r="L729" s="38"/>
      <c r="M729" s="38"/>
    </row>
    <row r="730" spans="10:13" x14ac:dyDescent="0.2">
      <c r="J730" s="38"/>
      <c r="K730" s="38"/>
      <c r="L730" s="38"/>
      <c r="M730" s="38"/>
    </row>
    <row r="731" spans="10:13" x14ac:dyDescent="0.2">
      <c r="J731" s="38"/>
      <c r="K731" s="38"/>
      <c r="L731" s="38"/>
      <c r="M731" s="38"/>
    </row>
    <row r="732" spans="10:13" x14ac:dyDescent="0.2">
      <c r="J732" s="38"/>
      <c r="K732" s="38"/>
      <c r="L732" s="38"/>
      <c r="M732" s="38"/>
    </row>
    <row r="733" spans="10:13" x14ac:dyDescent="0.2">
      <c r="J733" s="38"/>
      <c r="K733" s="38"/>
      <c r="L733" s="38"/>
      <c r="M733" s="38"/>
    </row>
    <row r="734" spans="10:13" x14ac:dyDescent="0.2">
      <c r="J734" s="38"/>
      <c r="K734" s="38"/>
      <c r="L734" s="38"/>
      <c r="M734" s="38"/>
    </row>
    <row r="735" spans="10:13" x14ac:dyDescent="0.2">
      <c r="J735" s="38"/>
      <c r="K735" s="38"/>
      <c r="L735" s="38"/>
      <c r="M735" s="38"/>
    </row>
    <row r="736" spans="10:13" x14ac:dyDescent="0.2">
      <c r="J736" s="38"/>
      <c r="K736" s="38"/>
      <c r="L736" s="38"/>
      <c r="M736" s="38"/>
    </row>
    <row r="737" spans="10:13" x14ac:dyDescent="0.2">
      <c r="J737" s="38"/>
      <c r="K737" s="38"/>
      <c r="L737" s="38"/>
      <c r="M737" s="38"/>
    </row>
    <row r="738" spans="10:13" x14ac:dyDescent="0.2">
      <c r="J738" s="38"/>
      <c r="K738" s="38"/>
      <c r="L738" s="38"/>
      <c r="M738" s="38"/>
    </row>
    <row r="739" spans="10:13" x14ac:dyDescent="0.2">
      <c r="J739" s="38"/>
      <c r="K739" s="38"/>
      <c r="L739" s="38"/>
      <c r="M739" s="38"/>
    </row>
    <row r="740" spans="10:13" x14ac:dyDescent="0.2">
      <c r="J740" s="38"/>
      <c r="K740" s="38"/>
      <c r="L740" s="38"/>
      <c r="M740" s="38"/>
    </row>
    <row r="741" spans="10:13" x14ac:dyDescent="0.2">
      <c r="J741" s="38"/>
      <c r="K741" s="38"/>
      <c r="L741" s="38"/>
      <c r="M741" s="38"/>
    </row>
    <row r="742" spans="10:13" x14ac:dyDescent="0.2">
      <c r="J742" s="38"/>
      <c r="K742" s="38"/>
      <c r="L742" s="38"/>
      <c r="M742" s="38"/>
    </row>
    <row r="743" spans="10:13" x14ac:dyDescent="0.2">
      <c r="J743" s="38"/>
      <c r="K743" s="38"/>
      <c r="L743" s="38"/>
      <c r="M743" s="38"/>
    </row>
    <row r="744" spans="10:13" x14ac:dyDescent="0.2">
      <c r="J744" s="38"/>
      <c r="K744" s="38"/>
      <c r="L744" s="38"/>
      <c r="M744" s="38"/>
    </row>
    <row r="745" spans="10:13" x14ac:dyDescent="0.2">
      <c r="J745" s="38"/>
      <c r="K745" s="38"/>
      <c r="L745" s="38"/>
      <c r="M745" s="38"/>
    </row>
    <row r="746" spans="10:13" x14ac:dyDescent="0.2">
      <c r="J746" s="38"/>
      <c r="K746" s="38"/>
      <c r="L746" s="38"/>
      <c r="M746" s="38"/>
    </row>
    <row r="747" spans="10:13" x14ac:dyDescent="0.2">
      <c r="J747" s="38"/>
      <c r="K747" s="38"/>
      <c r="L747" s="38"/>
      <c r="M747" s="38"/>
    </row>
    <row r="748" spans="10:13" x14ac:dyDescent="0.2">
      <c r="J748" s="38"/>
      <c r="K748" s="38"/>
      <c r="L748" s="38"/>
      <c r="M748" s="38"/>
    </row>
    <row r="749" spans="10:13" x14ac:dyDescent="0.2">
      <c r="J749" s="38"/>
      <c r="K749" s="38"/>
      <c r="L749" s="38"/>
      <c r="M749" s="38"/>
    </row>
    <row r="750" spans="10:13" x14ac:dyDescent="0.2">
      <c r="J750" s="38"/>
      <c r="K750" s="38"/>
      <c r="L750" s="38"/>
      <c r="M750" s="38"/>
    </row>
    <row r="751" spans="10:13" x14ac:dyDescent="0.2">
      <c r="J751" s="38"/>
      <c r="K751" s="38"/>
      <c r="L751" s="38"/>
      <c r="M751" s="38"/>
    </row>
    <row r="752" spans="10:13" x14ac:dyDescent="0.2">
      <c r="J752" s="38"/>
      <c r="K752" s="38"/>
      <c r="L752" s="38"/>
      <c r="M752" s="38"/>
    </row>
    <row r="753" spans="10:13" x14ac:dyDescent="0.2">
      <c r="J753" s="38"/>
      <c r="K753" s="38"/>
      <c r="L753" s="38"/>
      <c r="M753" s="38"/>
    </row>
    <row r="754" spans="10:13" x14ac:dyDescent="0.2">
      <c r="J754" s="38"/>
      <c r="K754" s="38"/>
      <c r="L754" s="38"/>
      <c r="M754" s="38"/>
    </row>
    <row r="755" spans="10:13" x14ac:dyDescent="0.2">
      <c r="J755" s="38"/>
      <c r="K755" s="38"/>
      <c r="L755" s="38"/>
      <c r="M755" s="38"/>
    </row>
    <row r="756" spans="10:13" x14ac:dyDescent="0.2">
      <c r="J756" s="38"/>
      <c r="K756" s="38"/>
      <c r="L756" s="38"/>
      <c r="M756" s="38"/>
    </row>
    <row r="757" spans="10:13" x14ac:dyDescent="0.2">
      <c r="J757" s="38"/>
      <c r="K757" s="38"/>
      <c r="L757" s="38"/>
      <c r="M757" s="38"/>
    </row>
    <row r="758" spans="10:13" x14ac:dyDescent="0.2">
      <c r="J758" s="38"/>
      <c r="K758" s="38"/>
      <c r="L758" s="38"/>
      <c r="M758" s="38"/>
    </row>
    <row r="759" spans="10:13" x14ac:dyDescent="0.2">
      <c r="J759" s="38"/>
      <c r="K759" s="38"/>
      <c r="L759" s="38"/>
      <c r="M759" s="38"/>
    </row>
    <row r="760" spans="10:13" x14ac:dyDescent="0.2">
      <c r="J760" s="38"/>
      <c r="K760" s="38"/>
      <c r="L760" s="38"/>
      <c r="M760" s="38"/>
    </row>
    <row r="761" spans="10:13" x14ac:dyDescent="0.2">
      <c r="J761" s="38"/>
      <c r="K761" s="38"/>
      <c r="L761" s="38"/>
      <c r="M761" s="38"/>
    </row>
    <row r="762" spans="10:13" x14ac:dyDescent="0.2">
      <c r="J762" s="38"/>
      <c r="K762" s="38"/>
      <c r="L762" s="38"/>
      <c r="M762" s="38"/>
    </row>
    <row r="763" spans="10:13" x14ac:dyDescent="0.2">
      <c r="J763" s="38"/>
      <c r="K763" s="38"/>
      <c r="L763" s="38"/>
      <c r="M763" s="38"/>
    </row>
    <row r="764" spans="10:13" x14ac:dyDescent="0.2">
      <c r="J764" s="38"/>
      <c r="K764" s="38"/>
      <c r="L764" s="38"/>
      <c r="M764" s="38"/>
    </row>
    <row r="765" spans="10:13" x14ac:dyDescent="0.2">
      <c r="J765" s="38"/>
      <c r="K765" s="38"/>
      <c r="L765" s="38"/>
      <c r="M765" s="38"/>
    </row>
    <row r="766" spans="10:13" x14ac:dyDescent="0.2">
      <c r="J766" s="38"/>
      <c r="K766" s="38"/>
      <c r="L766" s="38"/>
      <c r="M766" s="38"/>
    </row>
    <row r="767" spans="10:13" x14ac:dyDescent="0.2">
      <c r="J767" s="38"/>
      <c r="K767" s="38"/>
      <c r="L767" s="38"/>
      <c r="M767" s="38"/>
    </row>
    <row r="768" spans="10:13" x14ac:dyDescent="0.2">
      <c r="J768" s="38"/>
      <c r="K768" s="38"/>
      <c r="L768" s="38"/>
      <c r="M768" s="38"/>
    </row>
    <row r="769" spans="10:13" x14ac:dyDescent="0.2">
      <c r="J769" s="38"/>
      <c r="K769" s="38"/>
      <c r="L769" s="38"/>
      <c r="M769" s="38"/>
    </row>
    <row r="770" spans="10:13" x14ac:dyDescent="0.2">
      <c r="J770" s="38"/>
      <c r="K770" s="38"/>
      <c r="L770" s="38"/>
      <c r="M770" s="38"/>
    </row>
    <row r="771" spans="10:13" x14ac:dyDescent="0.2">
      <c r="J771" s="38"/>
      <c r="K771" s="38"/>
      <c r="L771" s="38"/>
      <c r="M771" s="38"/>
    </row>
    <row r="772" spans="10:13" x14ac:dyDescent="0.2">
      <c r="J772" s="38"/>
      <c r="K772" s="38"/>
      <c r="L772" s="38"/>
      <c r="M772" s="38"/>
    </row>
    <row r="773" spans="10:13" x14ac:dyDescent="0.2">
      <c r="J773" s="38"/>
      <c r="K773" s="38"/>
      <c r="L773" s="38"/>
      <c r="M773" s="38"/>
    </row>
    <row r="774" spans="10:13" x14ac:dyDescent="0.2">
      <c r="J774" s="38"/>
      <c r="K774" s="38"/>
      <c r="L774" s="38"/>
      <c r="M774" s="38"/>
    </row>
    <row r="775" spans="10:13" x14ac:dyDescent="0.2">
      <c r="J775" s="38"/>
      <c r="K775" s="38"/>
      <c r="L775" s="38"/>
      <c r="M775" s="38"/>
    </row>
    <row r="776" spans="10:13" x14ac:dyDescent="0.2">
      <c r="J776" s="38"/>
      <c r="K776" s="38"/>
      <c r="L776" s="38"/>
      <c r="M776" s="38"/>
    </row>
    <row r="777" spans="10:13" x14ac:dyDescent="0.2">
      <c r="J777" s="38"/>
      <c r="K777" s="38"/>
      <c r="L777" s="38"/>
      <c r="M777" s="38"/>
    </row>
    <row r="778" spans="10:13" x14ac:dyDescent="0.2">
      <c r="J778" s="38"/>
      <c r="K778" s="38"/>
      <c r="L778" s="38"/>
      <c r="M778" s="38"/>
    </row>
    <row r="779" spans="10:13" x14ac:dyDescent="0.2">
      <c r="J779" s="38"/>
      <c r="K779" s="38"/>
      <c r="L779" s="38"/>
      <c r="M779" s="38"/>
    </row>
    <row r="780" spans="10:13" x14ac:dyDescent="0.2">
      <c r="J780" s="38"/>
      <c r="K780" s="38"/>
      <c r="L780" s="38"/>
      <c r="M780" s="38"/>
    </row>
    <row r="781" spans="10:13" x14ac:dyDescent="0.2">
      <c r="J781" s="38"/>
      <c r="K781" s="38"/>
      <c r="L781" s="38"/>
      <c r="M781" s="38"/>
    </row>
    <row r="782" spans="10:13" x14ac:dyDescent="0.2">
      <c r="J782" s="38"/>
      <c r="K782" s="38"/>
      <c r="L782" s="38"/>
      <c r="M782" s="38"/>
    </row>
    <row r="783" spans="10:13" x14ac:dyDescent="0.2">
      <c r="J783" s="38"/>
      <c r="K783" s="38"/>
      <c r="L783" s="38"/>
      <c r="M783" s="38"/>
    </row>
    <row r="784" spans="10:13" x14ac:dyDescent="0.2">
      <c r="J784" s="38"/>
      <c r="K784" s="38"/>
      <c r="L784" s="38"/>
      <c r="M784" s="38"/>
    </row>
    <row r="785" spans="10:13" x14ac:dyDescent="0.2">
      <c r="J785" s="38"/>
      <c r="K785" s="38"/>
      <c r="L785" s="38"/>
      <c r="M785" s="38"/>
    </row>
    <row r="786" spans="10:13" x14ac:dyDescent="0.2">
      <c r="J786" s="38"/>
      <c r="K786" s="38"/>
      <c r="L786" s="38"/>
      <c r="M786" s="38"/>
    </row>
    <row r="787" spans="10:13" x14ac:dyDescent="0.2">
      <c r="J787" s="38"/>
      <c r="K787" s="38"/>
      <c r="L787" s="38"/>
      <c r="M787" s="38"/>
    </row>
    <row r="788" spans="10:13" x14ac:dyDescent="0.2">
      <c r="J788" s="38"/>
      <c r="K788" s="38"/>
      <c r="L788" s="38"/>
      <c r="M788" s="38"/>
    </row>
    <row r="789" spans="10:13" x14ac:dyDescent="0.2">
      <c r="J789" s="38"/>
      <c r="K789" s="38"/>
      <c r="L789" s="38"/>
      <c r="M789" s="38"/>
    </row>
    <row r="790" spans="10:13" x14ac:dyDescent="0.2">
      <c r="J790" s="38"/>
      <c r="K790" s="38"/>
      <c r="L790" s="38"/>
      <c r="M790" s="38"/>
    </row>
    <row r="791" spans="10:13" x14ac:dyDescent="0.2">
      <c r="J791" s="38"/>
      <c r="K791" s="38"/>
      <c r="L791" s="38"/>
      <c r="M791" s="38"/>
    </row>
    <row r="792" spans="10:13" x14ac:dyDescent="0.2">
      <c r="J792" s="38"/>
      <c r="K792" s="38"/>
      <c r="L792" s="38"/>
      <c r="M792" s="38"/>
    </row>
    <row r="793" spans="10:13" x14ac:dyDescent="0.2">
      <c r="J793" s="38"/>
      <c r="K793" s="38"/>
      <c r="L793" s="38"/>
      <c r="M793" s="38"/>
    </row>
    <row r="794" spans="10:13" x14ac:dyDescent="0.2">
      <c r="J794" s="38"/>
      <c r="K794" s="38"/>
      <c r="L794" s="38"/>
      <c r="M794" s="38"/>
    </row>
    <row r="795" spans="10:13" x14ac:dyDescent="0.2">
      <c r="J795" s="38"/>
      <c r="K795" s="38"/>
      <c r="L795" s="38"/>
      <c r="M795" s="38"/>
    </row>
    <row r="796" spans="10:13" x14ac:dyDescent="0.2">
      <c r="J796" s="38"/>
      <c r="K796" s="38"/>
      <c r="L796" s="38"/>
      <c r="M796" s="38"/>
    </row>
    <row r="797" spans="10:13" x14ac:dyDescent="0.2">
      <c r="J797" s="38"/>
      <c r="K797" s="38"/>
      <c r="L797" s="38"/>
      <c r="M797" s="38"/>
    </row>
    <row r="798" spans="10:13" x14ac:dyDescent="0.2">
      <c r="J798" s="38"/>
      <c r="K798" s="38"/>
      <c r="L798" s="38"/>
      <c r="M798" s="38"/>
    </row>
    <row r="799" spans="10:13" x14ac:dyDescent="0.2">
      <c r="J799" s="38"/>
      <c r="K799" s="38"/>
      <c r="L799" s="38"/>
      <c r="M799" s="38"/>
    </row>
    <row r="800" spans="10:13" x14ac:dyDescent="0.2">
      <c r="J800" s="38"/>
      <c r="K800" s="38"/>
      <c r="L800" s="38"/>
      <c r="M800" s="38"/>
    </row>
    <row r="801" spans="10:13" x14ac:dyDescent="0.2">
      <c r="J801" s="38"/>
      <c r="K801" s="38"/>
      <c r="L801" s="38"/>
      <c r="M801" s="38"/>
    </row>
    <row r="802" spans="10:13" x14ac:dyDescent="0.2">
      <c r="J802" s="38"/>
      <c r="K802" s="38"/>
      <c r="L802" s="38"/>
      <c r="M802" s="38"/>
    </row>
    <row r="803" spans="10:13" x14ac:dyDescent="0.2">
      <c r="J803" s="38"/>
      <c r="K803" s="38"/>
      <c r="L803" s="38"/>
      <c r="M803" s="38"/>
    </row>
    <row r="804" spans="10:13" x14ac:dyDescent="0.2">
      <c r="J804" s="38"/>
      <c r="K804" s="38"/>
      <c r="L804" s="38"/>
      <c r="M804" s="38"/>
    </row>
    <row r="805" spans="10:13" x14ac:dyDescent="0.2">
      <c r="J805" s="38"/>
      <c r="K805" s="38"/>
      <c r="L805" s="38"/>
      <c r="M805" s="38"/>
    </row>
    <row r="806" spans="10:13" x14ac:dyDescent="0.2">
      <c r="J806" s="38"/>
      <c r="K806" s="38"/>
      <c r="L806" s="38"/>
      <c r="M806" s="38"/>
    </row>
    <row r="807" spans="10:13" x14ac:dyDescent="0.2">
      <c r="J807" s="38"/>
      <c r="K807" s="38"/>
      <c r="L807" s="38"/>
      <c r="M807" s="38"/>
    </row>
    <row r="808" spans="10:13" x14ac:dyDescent="0.2">
      <c r="J808" s="38"/>
      <c r="K808" s="38"/>
      <c r="L808" s="38"/>
      <c r="M808" s="38"/>
    </row>
    <row r="809" spans="10:13" x14ac:dyDescent="0.2">
      <c r="J809" s="38"/>
      <c r="K809" s="38"/>
      <c r="L809" s="38"/>
      <c r="M809" s="38"/>
    </row>
    <row r="810" spans="10:13" x14ac:dyDescent="0.2">
      <c r="J810" s="38"/>
      <c r="K810" s="38"/>
      <c r="L810" s="38"/>
      <c r="M810" s="38"/>
    </row>
    <row r="811" spans="10:13" x14ac:dyDescent="0.2">
      <c r="J811" s="38"/>
      <c r="K811" s="38"/>
      <c r="L811" s="38"/>
      <c r="M811" s="38"/>
    </row>
    <row r="812" spans="10:13" x14ac:dyDescent="0.2">
      <c r="J812" s="38"/>
      <c r="K812" s="38"/>
      <c r="L812" s="38"/>
      <c r="M812" s="38"/>
    </row>
    <row r="813" spans="10:13" x14ac:dyDescent="0.2">
      <c r="J813" s="38"/>
      <c r="K813" s="38"/>
      <c r="L813" s="38"/>
      <c r="M813" s="38"/>
    </row>
    <row r="814" spans="10:13" x14ac:dyDescent="0.2">
      <c r="J814" s="38"/>
      <c r="K814" s="38"/>
      <c r="L814" s="38"/>
      <c r="M814" s="38"/>
    </row>
    <row r="815" spans="10:13" x14ac:dyDescent="0.2">
      <c r="J815" s="38"/>
      <c r="K815" s="38"/>
      <c r="L815" s="38"/>
      <c r="M815" s="38"/>
    </row>
    <row r="816" spans="10:13" x14ac:dyDescent="0.2">
      <c r="J816" s="38"/>
      <c r="K816" s="38"/>
      <c r="L816" s="38"/>
      <c r="M816" s="38"/>
    </row>
    <row r="817" spans="10:13" x14ac:dyDescent="0.2">
      <c r="J817" s="38"/>
      <c r="K817" s="38"/>
      <c r="L817" s="38"/>
      <c r="M817" s="38"/>
    </row>
    <row r="818" spans="10:13" x14ac:dyDescent="0.2">
      <c r="J818" s="38"/>
      <c r="K818" s="38"/>
      <c r="L818" s="38"/>
      <c r="M818" s="38"/>
    </row>
    <row r="819" spans="10:13" x14ac:dyDescent="0.2">
      <c r="J819" s="38"/>
      <c r="K819" s="38"/>
      <c r="L819" s="38"/>
      <c r="M819" s="38"/>
    </row>
    <row r="820" spans="10:13" x14ac:dyDescent="0.2">
      <c r="J820" s="38"/>
      <c r="K820" s="38"/>
      <c r="L820" s="38"/>
      <c r="M820" s="38"/>
    </row>
    <row r="821" spans="10:13" x14ac:dyDescent="0.2">
      <c r="J821" s="38"/>
      <c r="K821" s="38"/>
      <c r="L821" s="38"/>
      <c r="M821" s="38"/>
    </row>
    <row r="822" spans="10:13" x14ac:dyDescent="0.2">
      <c r="J822" s="38"/>
      <c r="K822" s="38"/>
      <c r="L822" s="38"/>
      <c r="M822" s="38"/>
    </row>
    <row r="823" spans="10:13" x14ac:dyDescent="0.2">
      <c r="J823" s="38"/>
      <c r="K823" s="38"/>
      <c r="L823" s="38"/>
      <c r="M823" s="38"/>
    </row>
    <row r="824" spans="10:13" x14ac:dyDescent="0.2">
      <c r="J824" s="38"/>
      <c r="K824" s="38"/>
      <c r="L824" s="38"/>
      <c r="M824" s="38"/>
    </row>
    <row r="825" spans="10:13" x14ac:dyDescent="0.2">
      <c r="J825" s="38"/>
      <c r="K825" s="38"/>
      <c r="L825" s="38"/>
      <c r="M825" s="38"/>
    </row>
    <row r="826" spans="10:13" x14ac:dyDescent="0.2">
      <c r="J826" s="38"/>
      <c r="K826" s="38"/>
      <c r="L826" s="38"/>
      <c r="M826" s="38"/>
    </row>
    <row r="827" spans="10:13" x14ac:dyDescent="0.2">
      <c r="J827" s="38"/>
      <c r="K827" s="38"/>
      <c r="L827" s="38"/>
      <c r="M827" s="38"/>
    </row>
    <row r="828" spans="10:13" x14ac:dyDescent="0.2">
      <c r="J828" s="38"/>
      <c r="K828" s="38"/>
      <c r="L828" s="38"/>
      <c r="M828" s="38"/>
    </row>
    <row r="829" spans="10:13" x14ac:dyDescent="0.2">
      <c r="J829" s="38"/>
      <c r="K829" s="38"/>
      <c r="L829" s="38"/>
      <c r="M829" s="38"/>
    </row>
    <row r="830" spans="10:13" x14ac:dyDescent="0.2">
      <c r="J830" s="38"/>
      <c r="K830" s="38"/>
      <c r="L830" s="38"/>
      <c r="M830" s="38"/>
    </row>
    <row r="831" spans="10:13" x14ac:dyDescent="0.2">
      <c r="J831" s="38"/>
      <c r="K831" s="38"/>
      <c r="L831" s="38"/>
      <c r="M831" s="38"/>
    </row>
    <row r="832" spans="10:13" x14ac:dyDescent="0.2">
      <c r="J832" s="38"/>
      <c r="K832" s="38"/>
      <c r="L832" s="38"/>
      <c r="M832" s="38"/>
    </row>
    <row r="833" spans="10:13" x14ac:dyDescent="0.2">
      <c r="J833" s="38"/>
      <c r="K833" s="38"/>
      <c r="L833" s="38"/>
      <c r="M833" s="38"/>
    </row>
    <row r="834" spans="10:13" x14ac:dyDescent="0.2">
      <c r="J834" s="38"/>
      <c r="K834" s="38"/>
      <c r="L834" s="38"/>
      <c r="M834" s="38"/>
    </row>
    <row r="835" spans="10:13" x14ac:dyDescent="0.2">
      <c r="J835" s="38"/>
      <c r="K835" s="38"/>
      <c r="L835" s="38"/>
      <c r="M835" s="38"/>
    </row>
    <row r="836" spans="10:13" x14ac:dyDescent="0.2">
      <c r="J836" s="38"/>
      <c r="K836" s="38"/>
      <c r="L836" s="38"/>
      <c r="M836" s="38"/>
    </row>
    <row r="837" spans="10:13" x14ac:dyDescent="0.2">
      <c r="J837" s="38"/>
      <c r="K837" s="38"/>
      <c r="L837" s="38"/>
      <c r="M837" s="38"/>
    </row>
    <row r="838" spans="10:13" x14ac:dyDescent="0.2">
      <c r="J838" s="38"/>
      <c r="K838" s="38"/>
      <c r="L838" s="38"/>
      <c r="M838" s="38"/>
    </row>
    <row r="839" spans="10:13" x14ac:dyDescent="0.2">
      <c r="J839" s="38"/>
      <c r="K839" s="38"/>
      <c r="L839" s="38"/>
      <c r="M839" s="38"/>
    </row>
    <row r="840" spans="10:13" x14ac:dyDescent="0.2">
      <c r="J840" s="38"/>
      <c r="K840" s="38"/>
      <c r="L840" s="38"/>
      <c r="M840" s="38"/>
    </row>
    <row r="841" spans="10:13" x14ac:dyDescent="0.2">
      <c r="J841" s="38"/>
      <c r="K841" s="38"/>
      <c r="L841" s="38"/>
      <c r="M841" s="38"/>
    </row>
    <row r="842" spans="10:13" x14ac:dyDescent="0.2">
      <c r="J842" s="38"/>
      <c r="K842" s="38"/>
      <c r="L842" s="38"/>
      <c r="M842" s="38"/>
    </row>
    <row r="843" spans="10:13" x14ac:dyDescent="0.2">
      <c r="J843" s="38"/>
      <c r="K843" s="38"/>
      <c r="L843" s="38"/>
      <c r="M843" s="38"/>
    </row>
    <row r="844" spans="10:13" x14ac:dyDescent="0.2">
      <c r="J844" s="38"/>
      <c r="K844" s="38"/>
      <c r="L844" s="38"/>
      <c r="M844" s="38"/>
    </row>
    <row r="845" spans="10:13" x14ac:dyDescent="0.2">
      <c r="J845" s="38"/>
      <c r="K845" s="38"/>
      <c r="L845" s="38"/>
      <c r="M845" s="38"/>
    </row>
    <row r="846" spans="10:13" x14ac:dyDescent="0.2">
      <c r="J846" s="38"/>
      <c r="K846" s="38"/>
      <c r="L846" s="38"/>
      <c r="M846" s="38"/>
    </row>
    <row r="847" spans="10:13" x14ac:dyDescent="0.2">
      <c r="J847" s="38"/>
      <c r="K847" s="38"/>
      <c r="L847" s="38"/>
      <c r="M847" s="38"/>
    </row>
    <row r="848" spans="10:13" x14ac:dyDescent="0.2">
      <c r="J848" s="38"/>
      <c r="K848" s="38"/>
      <c r="L848" s="38"/>
      <c r="M848" s="38"/>
    </row>
    <row r="849" spans="10:13" x14ac:dyDescent="0.2">
      <c r="J849" s="38"/>
      <c r="K849" s="38"/>
      <c r="L849" s="38"/>
      <c r="M849" s="38"/>
    </row>
    <row r="850" spans="10:13" x14ac:dyDescent="0.2">
      <c r="J850" s="38"/>
      <c r="K850" s="38"/>
      <c r="L850" s="38"/>
      <c r="M850" s="38"/>
    </row>
    <row r="851" spans="10:13" x14ac:dyDescent="0.2">
      <c r="J851" s="38"/>
      <c r="K851" s="38"/>
      <c r="L851" s="38"/>
      <c r="M851" s="38"/>
    </row>
    <row r="852" spans="10:13" x14ac:dyDescent="0.2">
      <c r="J852" s="38"/>
      <c r="K852" s="38"/>
      <c r="L852" s="38"/>
      <c r="M852" s="38"/>
    </row>
    <row r="853" spans="10:13" x14ac:dyDescent="0.2">
      <c r="J853" s="38"/>
      <c r="K853" s="38"/>
      <c r="L853" s="38"/>
      <c r="M853" s="38"/>
    </row>
    <row r="854" spans="10:13" x14ac:dyDescent="0.2">
      <c r="J854" s="38"/>
      <c r="K854" s="38"/>
      <c r="L854" s="38"/>
      <c r="M854" s="38"/>
    </row>
    <row r="855" spans="10:13" x14ac:dyDescent="0.2">
      <c r="J855" s="38"/>
      <c r="K855" s="38"/>
      <c r="L855" s="38"/>
      <c r="M855" s="38"/>
    </row>
    <row r="856" spans="10:13" x14ac:dyDescent="0.2">
      <c r="J856" s="38"/>
      <c r="K856" s="38"/>
      <c r="L856" s="38"/>
      <c r="M856" s="38"/>
    </row>
    <row r="857" spans="10:13" x14ac:dyDescent="0.2">
      <c r="J857" s="38"/>
      <c r="K857" s="38"/>
      <c r="L857" s="38"/>
      <c r="M857" s="38"/>
    </row>
    <row r="858" spans="10:13" x14ac:dyDescent="0.2">
      <c r="J858" s="38"/>
      <c r="K858" s="38"/>
      <c r="L858" s="38"/>
      <c r="M858" s="38"/>
    </row>
    <row r="859" spans="10:13" x14ac:dyDescent="0.2">
      <c r="J859" s="38"/>
      <c r="K859" s="38"/>
      <c r="L859" s="38"/>
      <c r="M859" s="38"/>
    </row>
    <row r="860" spans="10:13" x14ac:dyDescent="0.2">
      <c r="J860" s="38"/>
      <c r="K860" s="38"/>
      <c r="L860" s="38"/>
      <c r="M860" s="38"/>
    </row>
    <row r="861" spans="10:13" x14ac:dyDescent="0.2">
      <c r="J861" s="38"/>
      <c r="K861" s="38"/>
      <c r="L861" s="38"/>
      <c r="M861" s="38"/>
    </row>
    <row r="862" spans="10:13" x14ac:dyDescent="0.2">
      <c r="J862" s="38"/>
      <c r="K862" s="38"/>
      <c r="L862" s="38"/>
      <c r="M862" s="38"/>
    </row>
    <row r="863" spans="10:13" x14ac:dyDescent="0.2">
      <c r="J863" s="38"/>
      <c r="K863" s="38"/>
      <c r="L863" s="38"/>
      <c r="M863" s="38"/>
    </row>
    <row r="864" spans="10:13" x14ac:dyDescent="0.2">
      <c r="J864" s="38"/>
      <c r="K864" s="38"/>
      <c r="L864" s="38"/>
      <c r="M864" s="38"/>
    </row>
    <row r="865" spans="10:13" x14ac:dyDescent="0.2">
      <c r="J865" s="38"/>
      <c r="K865" s="38"/>
      <c r="L865" s="38"/>
      <c r="M865" s="38"/>
    </row>
    <row r="866" spans="10:13" x14ac:dyDescent="0.2">
      <c r="J866" s="38"/>
      <c r="K866" s="38"/>
      <c r="L866" s="38"/>
      <c r="M866" s="38"/>
    </row>
    <row r="867" spans="10:13" x14ac:dyDescent="0.2">
      <c r="J867" s="38"/>
      <c r="K867" s="38"/>
      <c r="L867" s="38"/>
      <c r="M867" s="38"/>
    </row>
    <row r="868" spans="10:13" x14ac:dyDescent="0.2">
      <c r="J868" s="38"/>
      <c r="K868" s="38"/>
      <c r="L868" s="38"/>
      <c r="M868" s="38"/>
    </row>
    <row r="869" spans="10:13" x14ac:dyDescent="0.2">
      <c r="J869" s="38"/>
      <c r="K869" s="38"/>
      <c r="L869" s="38"/>
      <c r="M869" s="38"/>
    </row>
    <row r="870" spans="10:13" x14ac:dyDescent="0.2">
      <c r="J870" s="38"/>
      <c r="K870" s="38"/>
      <c r="L870" s="38"/>
      <c r="M870" s="38"/>
    </row>
    <row r="871" spans="10:13" x14ac:dyDescent="0.2">
      <c r="J871" s="38"/>
      <c r="K871" s="38"/>
      <c r="L871" s="38"/>
      <c r="M871" s="38"/>
    </row>
    <row r="872" spans="10:13" x14ac:dyDescent="0.2">
      <c r="J872" s="38"/>
      <c r="K872" s="38"/>
      <c r="L872" s="38"/>
      <c r="M872" s="38"/>
    </row>
    <row r="873" spans="10:13" x14ac:dyDescent="0.2">
      <c r="J873" s="38"/>
      <c r="K873" s="38"/>
      <c r="L873" s="38"/>
      <c r="M873" s="38"/>
    </row>
    <row r="874" spans="10:13" x14ac:dyDescent="0.2">
      <c r="J874" s="38"/>
      <c r="K874" s="38"/>
      <c r="L874" s="38"/>
      <c r="M874" s="38"/>
    </row>
    <row r="875" spans="10:13" x14ac:dyDescent="0.2">
      <c r="J875" s="38"/>
      <c r="K875" s="38"/>
      <c r="L875" s="38"/>
      <c r="M875" s="38"/>
    </row>
    <row r="876" spans="10:13" x14ac:dyDescent="0.2">
      <c r="J876" s="38"/>
      <c r="K876" s="38"/>
      <c r="L876" s="38"/>
      <c r="M876" s="38"/>
    </row>
    <row r="877" spans="10:13" x14ac:dyDescent="0.2">
      <c r="J877" s="38"/>
      <c r="K877" s="38"/>
      <c r="L877" s="38"/>
      <c r="M877" s="38"/>
    </row>
    <row r="878" spans="10:13" x14ac:dyDescent="0.2">
      <c r="J878" s="38"/>
      <c r="K878" s="38"/>
      <c r="L878" s="38"/>
      <c r="M878" s="38"/>
    </row>
    <row r="879" spans="10:13" x14ac:dyDescent="0.2">
      <c r="J879" s="38"/>
      <c r="K879" s="38"/>
      <c r="L879" s="38"/>
      <c r="M879" s="38"/>
    </row>
    <row r="880" spans="10:13" x14ac:dyDescent="0.2">
      <c r="J880" s="38"/>
      <c r="K880" s="38"/>
      <c r="L880" s="38"/>
      <c r="M880" s="38"/>
    </row>
    <row r="881" spans="10:13" x14ac:dyDescent="0.2">
      <c r="J881" s="38"/>
      <c r="K881" s="38"/>
      <c r="L881" s="38"/>
      <c r="M881" s="38"/>
    </row>
    <row r="882" spans="10:13" x14ac:dyDescent="0.2">
      <c r="J882" s="38"/>
      <c r="K882" s="38"/>
      <c r="L882" s="38"/>
      <c r="M882" s="38"/>
    </row>
    <row r="883" spans="10:13" x14ac:dyDescent="0.2">
      <c r="J883" s="38"/>
      <c r="K883" s="38"/>
      <c r="L883" s="38"/>
      <c r="M883" s="38"/>
    </row>
    <row r="884" spans="10:13" x14ac:dyDescent="0.2">
      <c r="J884" s="38"/>
      <c r="K884" s="38"/>
      <c r="L884" s="38"/>
      <c r="M884" s="38"/>
    </row>
    <row r="885" spans="10:13" x14ac:dyDescent="0.2">
      <c r="J885" s="38"/>
      <c r="K885" s="38"/>
      <c r="L885" s="38"/>
      <c r="M885" s="38"/>
    </row>
    <row r="886" spans="10:13" x14ac:dyDescent="0.2">
      <c r="J886" s="38"/>
      <c r="K886" s="38"/>
      <c r="L886" s="38"/>
      <c r="M886" s="38"/>
    </row>
    <row r="887" spans="10:13" x14ac:dyDescent="0.2">
      <c r="J887" s="38"/>
      <c r="K887" s="38"/>
      <c r="L887" s="38"/>
      <c r="M887" s="38"/>
    </row>
    <row r="888" spans="10:13" x14ac:dyDescent="0.2">
      <c r="J888" s="38"/>
      <c r="K888" s="38"/>
      <c r="L888" s="38"/>
      <c r="M888" s="38"/>
    </row>
    <row r="889" spans="10:13" x14ac:dyDescent="0.2">
      <c r="J889" s="38"/>
      <c r="K889" s="38"/>
      <c r="L889" s="38"/>
      <c r="M889" s="38"/>
    </row>
    <row r="890" spans="10:13" x14ac:dyDescent="0.2">
      <c r="J890" s="38"/>
      <c r="K890" s="38"/>
      <c r="L890" s="38"/>
      <c r="M890" s="38"/>
    </row>
    <row r="891" spans="10:13" x14ac:dyDescent="0.2">
      <c r="J891" s="38"/>
      <c r="K891" s="38"/>
      <c r="L891" s="38"/>
      <c r="M891" s="38"/>
    </row>
    <row r="892" spans="10:13" x14ac:dyDescent="0.2">
      <c r="J892" s="38"/>
      <c r="K892" s="38"/>
      <c r="L892" s="38"/>
      <c r="M892" s="38"/>
    </row>
    <row r="893" spans="10:13" x14ac:dyDescent="0.2">
      <c r="J893" s="38"/>
      <c r="K893" s="38"/>
      <c r="L893" s="38"/>
      <c r="M893" s="38"/>
    </row>
    <row r="894" spans="10:13" x14ac:dyDescent="0.2">
      <c r="J894" s="38"/>
      <c r="K894" s="38"/>
      <c r="L894" s="38"/>
      <c r="M894" s="38"/>
    </row>
    <row r="895" spans="10:13" x14ac:dyDescent="0.2">
      <c r="J895" s="38"/>
      <c r="K895" s="38"/>
      <c r="L895" s="38"/>
      <c r="M895" s="38"/>
    </row>
    <row r="896" spans="10:13" x14ac:dyDescent="0.2">
      <c r="J896" s="38"/>
      <c r="K896" s="38"/>
      <c r="L896" s="38"/>
      <c r="M896" s="38"/>
    </row>
    <row r="897" spans="10:13" x14ac:dyDescent="0.2">
      <c r="J897" s="38"/>
      <c r="K897" s="38"/>
      <c r="L897" s="38"/>
      <c r="M897" s="38"/>
    </row>
    <row r="898" spans="10:13" x14ac:dyDescent="0.2">
      <c r="J898" s="38"/>
      <c r="K898" s="38"/>
      <c r="L898" s="38"/>
      <c r="M898" s="38"/>
    </row>
    <row r="899" spans="10:13" x14ac:dyDescent="0.2">
      <c r="J899" s="38"/>
      <c r="K899" s="38"/>
      <c r="L899" s="38"/>
      <c r="M899" s="38"/>
    </row>
    <row r="900" spans="10:13" x14ac:dyDescent="0.2">
      <c r="J900" s="38"/>
      <c r="K900" s="38"/>
      <c r="L900" s="38"/>
      <c r="M900" s="38"/>
    </row>
    <row r="901" spans="10:13" x14ac:dyDescent="0.2">
      <c r="J901" s="38"/>
      <c r="K901" s="38"/>
      <c r="L901" s="38"/>
      <c r="M901" s="38"/>
    </row>
    <row r="902" spans="10:13" x14ac:dyDescent="0.2">
      <c r="J902" s="38"/>
      <c r="K902" s="38"/>
      <c r="L902" s="38"/>
      <c r="M902" s="38"/>
    </row>
    <row r="903" spans="10:13" x14ac:dyDescent="0.2">
      <c r="J903" s="38"/>
      <c r="K903" s="38"/>
      <c r="L903" s="38"/>
      <c r="M903" s="38"/>
    </row>
    <row r="904" spans="10:13" x14ac:dyDescent="0.2">
      <c r="J904" s="38"/>
      <c r="K904" s="38"/>
      <c r="L904" s="38"/>
      <c r="M904" s="38"/>
    </row>
    <row r="905" spans="10:13" x14ac:dyDescent="0.2">
      <c r="J905" s="38"/>
      <c r="K905" s="38"/>
      <c r="L905" s="38"/>
      <c r="M905" s="38"/>
    </row>
    <row r="906" spans="10:13" x14ac:dyDescent="0.2">
      <c r="J906" s="38"/>
      <c r="K906" s="38"/>
      <c r="L906" s="38"/>
      <c r="M906" s="38"/>
    </row>
    <row r="907" spans="10:13" x14ac:dyDescent="0.2">
      <c r="J907" s="38"/>
      <c r="K907" s="38"/>
      <c r="L907" s="38"/>
      <c r="M907" s="38"/>
    </row>
    <row r="908" spans="10:13" x14ac:dyDescent="0.2">
      <c r="J908" s="38"/>
      <c r="K908" s="38"/>
      <c r="L908" s="38"/>
      <c r="M908" s="38"/>
    </row>
    <row r="909" spans="10:13" x14ac:dyDescent="0.2">
      <c r="J909" s="38"/>
      <c r="K909" s="38"/>
      <c r="L909" s="38"/>
      <c r="M909" s="38"/>
    </row>
    <row r="910" spans="10:13" x14ac:dyDescent="0.2">
      <c r="J910" s="38"/>
      <c r="K910" s="38"/>
      <c r="L910" s="38"/>
      <c r="M910" s="38"/>
    </row>
    <row r="911" spans="10:13" x14ac:dyDescent="0.2">
      <c r="J911" s="38"/>
      <c r="K911" s="38"/>
      <c r="L911" s="38"/>
      <c r="M911" s="38"/>
    </row>
    <row r="912" spans="10:13" x14ac:dyDescent="0.2">
      <c r="J912" s="38"/>
      <c r="K912" s="38"/>
      <c r="L912" s="38"/>
      <c r="M912" s="38"/>
    </row>
    <row r="913" spans="10:13" x14ac:dyDescent="0.2">
      <c r="J913" s="38"/>
      <c r="K913" s="38"/>
      <c r="L913" s="38"/>
      <c r="M913" s="38"/>
    </row>
    <row r="914" spans="10:13" x14ac:dyDescent="0.2">
      <c r="J914" s="38"/>
      <c r="K914" s="38"/>
      <c r="L914" s="38"/>
      <c r="M914" s="38"/>
    </row>
    <row r="915" spans="10:13" x14ac:dyDescent="0.2">
      <c r="J915" s="38"/>
      <c r="K915" s="38"/>
      <c r="L915" s="38"/>
      <c r="M915" s="38"/>
    </row>
    <row r="916" spans="10:13" x14ac:dyDescent="0.2">
      <c r="J916" s="38"/>
      <c r="K916" s="38"/>
      <c r="L916" s="38"/>
      <c r="M916" s="38"/>
    </row>
    <row r="917" spans="10:13" x14ac:dyDescent="0.2">
      <c r="J917" s="38"/>
      <c r="K917" s="38"/>
      <c r="L917" s="38"/>
      <c r="M917" s="38"/>
    </row>
    <row r="918" spans="10:13" x14ac:dyDescent="0.2">
      <c r="J918" s="38"/>
      <c r="K918" s="38"/>
      <c r="L918" s="38"/>
      <c r="M918" s="38"/>
    </row>
    <row r="919" spans="10:13" x14ac:dyDescent="0.2">
      <c r="J919" s="38"/>
      <c r="K919" s="38"/>
      <c r="L919" s="38"/>
      <c r="M919" s="38"/>
    </row>
    <row r="920" spans="10:13" x14ac:dyDescent="0.2">
      <c r="J920" s="38"/>
      <c r="K920" s="38"/>
      <c r="L920" s="38"/>
      <c r="M920" s="38"/>
    </row>
    <row r="921" spans="10:13" x14ac:dyDescent="0.2">
      <c r="J921" s="38"/>
      <c r="K921" s="38"/>
      <c r="L921" s="38"/>
      <c r="M921" s="38"/>
    </row>
    <row r="922" spans="10:13" x14ac:dyDescent="0.2">
      <c r="J922" s="38"/>
      <c r="K922" s="38"/>
      <c r="L922" s="38"/>
      <c r="M922" s="38"/>
    </row>
    <row r="923" spans="10:13" x14ac:dyDescent="0.2">
      <c r="J923" s="38"/>
      <c r="K923" s="38"/>
      <c r="L923" s="38"/>
      <c r="M923" s="38"/>
    </row>
    <row r="924" spans="10:13" x14ac:dyDescent="0.2">
      <c r="J924" s="38"/>
      <c r="K924" s="38"/>
      <c r="L924" s="38"/>
      <c r="M924" s="38"/>
    </row>
    <row r="925" spans="10:13" x14ac:dyDescent="0.2">
      <c r="J925" s="38"/>
      <c r="K925" s="38"/>
      <c r="L925" s="38"/>
      <c r="M925" s="38"/>
    </row>
    <row r="926" spans="10:13" x14ac:dyDescent="0.2">
      <c r="J926" s="38"/>
      <c r="K926" s="38"/>
      <c r="L926" s="38"/>
      <c r="M926" s="38"/>
    </row>
    <row r="927" spans="10:13" x14ac:dyDescent="0.2">
      <c r="J927" s="38"/>
      <c r="K927" s="38"/>
      <c r="L927" s="38"/>
      <c r="M927" s="38"/>
    </row>
    <row r="928" spans="10:13" x14ac:dyDescent="0.2">
      <c r="J928" s="38"/>
      <c r="K928" s="38"/>
      <c r="L928" s="38"/>
      <c r="M928" s="38"/>
    </row>
    <row r="929" spans="10:13" x14ac:dyDescent="0.2">
      <c r="J929" s="38"/>
      <c r="K929" s="38"/>
      <c r="L929" s="38"/>
      <c r="M929" s="38"/>
    </row>
    <row r="930" spans="10:13" x14ac:dyDescent="0.2">
      <c r="J930" s="38"/>
      <c r="K930" s="38"/>
      <c r="L930" s="38"/>
      <c r="M930" s="38"/>
    </row>
    <row r="931" spans="10:13" x14ac:dyDescent="0.2">
      <c r="J931" s="38"/>
      <c r="K931" s="38"/>
      <c r="L931" s="38"/>
      <c r="M931" s="38"/>
    </row>
    <row r="932" spans="10:13" x14ac:dyDescent="0.2">
      <c r="J932" s="38"/>
      <c r="K932" s="38"/>
      <c r="L932" s="38"/>
      <c r="M932" s="38"/>
    </row>
    <row r="933" spans="10:13" x14ac:dyDescent="0.2">
      <c r="J933" s="38"/>
      <c r="K933" s="38"/>
      <c r="L933" s="38"/>
      <c r="M933" s="38"/>
    </row>
    <row r="934" spans="10:13" x14ac:dyDescent="0.2">
      <c r="J934" s="38"/>
      <c r="K934" s="38"/>
      <c r="L934" s="38"/>
      <c r="M934" s="38"/>
    </row>
    <row r="935" spans="10:13" x14ac:dyDescent="0.2">
      <c r="J935" s="38"/>
      <c r="K935" s="38"/>
      <c r="L935" s="38"/>
      <c r="M935" s="38"/>
    </row>
    <row r="936" spans="10:13" x14ac:dyDescent="0.2">
      <c r="J936" s="38"/>
      <c r="K936" s="38"/>
      <c r="L936" s="38"/>
      <c r="M936" s="38"/>
    </row>
    <row r="937" spans="10:13" x14ac:dyDescent="0.2">
      <c r="J937" s="38"/>
      <c r="K937" s="38"/>
      <c r="L937" s="38"/>
      <c r="M937" s="38"/>
    </row>
    <row r="938" spans="10:13" x14ac:dyDescent="0.2">
      <c r="J938" s="38"/>
      <c r="K938" s="38"/>
      <c r="L938" s="38"/>
      <c r="M938" s="38"/>
    </row>
    <row r="939" spans="10:13" x14ac:dyDescent="0.2">
      <c r="J939" s="38"/>
      <c r="K939" s="38"/>
      <c r="L939" s="38"/>
      <c r="M939" s="38"/>
    </row>
    <row r="940" spans="10:13" x14ac:dyDescent="0.2">
      <c r="J940" s="38"/>
      <c r="K940" s="38"/>
      <c r="L940" s="38"/>
      <c r="M940" s="38"/>
    </row>
    <row r="941" spans="10:13" x14ac:dyDescent="0.2">
      <c r="J941" s="38"/>
      <c r="K941" s="38"/>
      <c r="L941" s="38"/>
      <c r="M941" s="38"/>
    </row>
    <row r="942" spans="10:13" x14ac:dyDescent="0.2">
      <c r="J942" s="38"/>
      <c r="K942" s="38"/>
      <c r="L942" s="38"/>
      <c r="M942" s="38"/>
    </row>
    <row r="943" spans="10:13" x14ac:dyDescent="0.2">
      <c r="J943" s="38"/>
      <c r="K943" s="38"/>
      <c r="L943" s="38"/>
      <c r="M943" s="38"/>
    </row>
    <row r="944" spans="10:13" x14ac:dyDescent="0.2">
      <c r="J944" s="38"/>
      <c r="K944" s="38"/>
      <c r="L944" s="38"/>
      <c r="M944" s="38"/>
    </row>
    <row r="945" spans="10:13" x14ac:dyDescent="0.2">
      <c r="J945" s="38"/>
      <c r="K945" s="38"/>
      <c r="L945" s="38"/>
      <c r="M945" s="38"/>
    </row>
    <row r="946" spans="10:13" x14ac:dyDescent="0.2">
      <c r="J946" s="38"/>
      <c r="K946" s="38"/>
      <c r="L946" s="38"/>
      <c r="M946" s="38"/>
    </row>
    <row r="947" spans="10:13" x14ac:dyDescent="0.2">
      <c r="J947" s="38"/>
      <c r="K947" s="38"/>
      <c r="L947" s="38"/>
      <c r="M947" s="38"/>
    </row>
    <row r="948" spans="10:13" x14ac:dyDescent="0.2">
      <c r="J948" s="38"/>
      <c r="K948" s="38"/>
      <c r="L948" s="38"/>
      <c r="M948" s="38"/>
    </row>
    <row r="949" spans="10:13" x14ac:dyDescent="0.2">
      <c r="J949" s="38"/>
      <c r="K949" s="38"/>
      <c r="L949" s="38"/>
      <c r="M949" s="38"/>
    </row>
    <row r="950" spans="10:13" x14ac:dyDescent="0.2">
      <c r="J950" s="38"/>
      <c r="K950" s="38"/>
      <c r="L950" s="38"/>
      <c r="M950" s="38"/>
    </row>
    <row r="951" spans="10:13" x14ac:dyDescent="0.2">
      <c r="J951" s="38"/>
      <c r="K951" s="38"/>
      <c r="L951" s="38"/>
      <c r="M951" s="38"/>
    </row>
    <row r="952" spans="10:13" x14ac:dyDescent="0.2">
      <c r="J952" s="38"/>
      <c r="K952" s="38"/>
      <c r="L952" s="38"/>
      <c r="M952" s="38"/>
    </row>
    <row r="953" spans="10:13" x14ac:dyDescent="0.2">
      <c r="J953" s="38"/>
      <c r="K953" s="38"/>
      <c r="L953" s="38"/>
      <c r="M953" s="38"/>
    </row>
    <row r="954" spans="10:13" x14ac:dyDescent="0.2">
      <c r="J954" s="38"/>
      <c r="K954" s="38"/>
      <c r="L954" s="38"/>
      <c r="M954" s="38"/>
    </row>
    <row r="955" spans="10:13" x14ac:dyDescent="0.2">
      <c r="J955" s="38"/>
      <c r="K955" s="38"/>
      <c r="L955" s="38"/>
      <c r="M955" s="38"/>
    </row>
    <row r="956" spans="10:13" x14ac:dyDescent="0.2">
      <c r="J956" s="38"/>
      <c r="K956" s="38"/>
      <c r="L956" s="38"/>
      <c r="M956" s="38"/>
    </row>
    <row r="957" spans="10:13" x14ac:dyDescent="0.2">
      <c r="J957" s="38"/>
      <c r="K957" s="38"/>
      <c r="L957" s="38"/>
      <c r="M957" s="38"/>
    </row>
    <row r="958" spans="10:13" x14ac:dyDescent="0.2">
      <c r="J958" s="38"/>
      <c r="K958" s="38"/>
      <c r="L958" s="38"/>
      <c r="M958" s="38"/>
    </row>
    <row r="959" spans="10:13" x14ac:dyDescent="0.2">
      <c r="J959" s="38"/>
      <c r="K959" s="38"/>
      <c r="L959" s="38"/>
      <c r="M959" s="38"/>
    </row>
    <row r="960" spans="10:13" x14ac:dyDescent="0.2">
      <c r="J960" s="38"/>
      <c r="K960" s="38"/>
      <c r="L960" s="38"/>
      <c r="M960" s="38"/>
    </row>
    <row r="961" spans="10:13" x14ac:dyDescent="0.2">
      <c r="J961" s="38"/>
      <c r="K961" s="38"/>
      <c r="L961" s="38"/>
      <c r="M961" s="38"/>
    </row>
    <row r="962" spans="10:13" x14ac:dyDescent="0.2">
      <c r="J962" s="38"/>
      <c r="K962" s="38"/>
      <c r="L962" s="38"/>
      <c r="M962" s="38"/>
    </row>
    <row r="963" spans="10:13" x14ac:dyDescent="0.2">
      <c r="J963" s="38"/>
      <c r="K963" s="38"/>
      <c r="L963" s="38"/>
      <c r="M963" s="38"/>
    </row>
    <row r="964" spans="10:13" x14ac:dyDescent="0.2">
      <c r="J964" s="38"/>
      <c r="K964" s="38"/>
      <c r="L964" s="38"/>
      <c r="M964" s="38"/>
    </row>
    <row r="965" spans="10:13" x14ac:dyDescent="0.2">
      <c r="J965" s="38"/>
      <c r="K965" s="38"/>
      <c r="L965" s="38"/>
      <c r="M965" s="38"/>
    </row>
    <row r="966" spans="10:13" x14ac:dyDescent="0.2">
      <c r="J966" s="38"/>
      <c r="K966" s="38"/>
      <c r="L966" s="38"/>
      <c r="M966" s="38"/>
    </row>
    <row r="967" spans="10:13" x14ac:dyDescent="0.2">
      <c r="J967" s="38"/>
      <c r="K967" s="38"/>
      <c r="L967" s="38"/>
      <c r="M967" s="38"/>
    </row>
    <row r="968" spans="10:13" x14ac:dyDescent="0.2">
      <c r="J968" s="38"/>
      <c r="K968" s="38"/>
      <c r="L968" s="38"/>
      <c r="M968" s="38"/>
    </row>
    <row r="969" spans="10:13" x14ac:dyDescent="0.2">
      <c r="J969" s="38"/>
      <c r="K969" s="38"/>
      <c r="L969" s="38"/>
      <c r="M969" s="38"/>
    </row>
    <row r="970" spans="10:13" x14ac:dyDescent="0.2">
      <c r="J970" s="38"/>
      <c r="K970" s="38"/>
      <c r="L970" s="38"/>
      <c r="M970" s="38"/>
    </row>
    <row r="971" spans="10:13" x14ac:dyDescent="0.2">
      <c r="J971" s="38"/>
      <c r="K971" s="38"/>
      <c r="L971" s="38"/>
      <c r="M971" s="38"/>
    </row>
    <row r="972" spans="10:13" x14ac:dyDescent="0.2">
      <c r="J972" s="38"/>
      <c r="K972" s="38"/>
      <c r="L972" s="38"/>
      <c r="M972" s="38"/>
    </row>
    <row r="973" spans="10:13" x14ac:dyDescent="0.2">
      <c r="J973" s="38"/>
      <c r="K973" s="38"/>
      <c r="L973" s="38"/>
      <c r="M973" s="38"/>
    </row>
    <row r="974" spans="10:13" x14ac:dyDescent="0.2">
      <c r="J974" s="38"/>
      <c r="K974" s="38"/>
      <c r="L974" s="38"/>
      <c r="M974" s="38"/>
    </row>
    <row r="975" spans="10:13" x14ac:dyDescent="0.2">
      <c r="J975" s="38"/>
      <c r="K975" s="38"/>
      <c r="L975" s="38"/>
      <c r="M975" s="38"/>
    </row>
    <row r="976" spans="10:13" x14ac:dyDescent="0.2">
      <c r="J976" s="38"/>
      <c r="K976" s="38"/>
      <c r="L976" s="38"/>
      <c r="M976" s="38"/>
    </row>
    <row r="977" spans="10:13" x14ac:dyDescent="0.2">
      <c r="J977" s="38"/>
      <c r="K977" s="38"/>
      <c r="L977" s="38"/>
      <c r="M977" s="38"/>
    </row>
    <row r="978" spans="10:13" x14ac:dyDescent="0.2">
      <c r="J978" s="38"/>
      <c r="K978" s="38"/>
      <c r="L978" s="38"/>
      <c r="M978" s="38"/>
    </row>
    <row r="979" spans="10:13" x14ac:dyDescent="0.2">
      <c r="J979" s="38"/>
      <c r="K979" s="38"/>
      <c r="L979" s="38"/>
      <c r="M979" s="38"/>
    </row>
    <row r="980" spans="10:13" x14ac:dyDescent="0.2">
      <c r="J980" s="38"/>
      <c r="K980" s="38"/>
      <c r="L980" s="38"/>
      <c r="M980" s="38"/>
    </row>
    <row r="981" spans="10:13" x14ac:dyDescent="0.2">
      <c r="J981" s="38"/>
      <c r="K981" s="38"/>
      <c r="L981" s="38"/>
      <c r="M981" s="38"/>
    </row>
    <row r="982" spans="10:13" x14ac:dyDescent="0.2">
      <c r="J982" s="38"/>
      <c r="K982" s="38"/>
      <c r="L982" s="38"/>
      <c r="M982" s="38"/>
    </row>
    <row r="983" spans="10:13" x14ac:dyDescent="0.2">
      <c r="J983" s="38"/>
      <c r="K983" s="38"/>
      <c r="L983" s="38"/>
      <c r="M983" s="38"/>
    </row>
    <row r="984" spans="10:13" x14ac:dyDescent="0.2">
      <c r="J984" s="38"/>
      <c r="K984" s="38"/>
      <c r="L984" s="38"/>
      <c r="M984" s="38"/>
    </row>
    <row r="985" spans="10:13" x14ac:dyDescent="0.2">
      <c r="J985" s="38"/>
      <c r="K985" s="38"/>
      <c r="L985" s="38"/>
      <c r="M985" s="38"/>
    </row>
    <row r="986" spans="10:13" x14ac:dyDescent="0.2">
      <c r="J986" s="38"/>
      <c r="K986" s="38"/>
      <c r="L986" s="38"/>
      <c r="M986" s="38"/>
    </row>
    <row r="987" spans="10:13" x14ac:dyDescent="0.2">
      <c r="J987" s="38"/>
      <c r="K987" s="38"/>
      <c r="L987" s="38"/>
      <c r="M987" s="38"/>
    </row>
    <row r="988" spans="10:13" x14ac:dyDescent="0.2">
      <c r="J988" s="38"/>
      <c r="K988" s="38"/>
      <c r="L988" s="38"/>
      <c r="M988" s="38"/>
    </row>
    <row r="989" spans="10:13" x14ac:dyDescent="0.2">
      <c r="J989" s="38"/>
      <c r="K989" s="38"/>
      <c r="L989" s="38"/>
      <c r="M989" s="38"/>
    </row>
    <row r="990" spans="10:13" x14ac:dyDescent="0.2">
      <c r="J990" s="38"/>
      <c r="K990" s="38"/>
      <c r="L990" s="38"/>
      <c r="M990" s="38"/>
    </row>
    <row r="991" spans="10:13" x14ac:dyDescent="0.2">
      <c r="J991" s="38"/>
      <c r="K991" s="38"/>
      <c r="L991" s="38"/>
      <c r="M991" s="38"/>
    </row>
    <row r="992" spans="10:13" x14ac:dyDescent="0.2">
      <c r="J992" s="38"/>
      <c r="K992" s="38"/>
      <c r="L992" s="38"/>
      <c r="M992" s="38"/>
    </row>
    <row r="993" spans="1:72" x14ac:dyDescent="0.2">
      <c r="J993" s="38"/>
      <c r="K993" s="38"/>
      <c r="L993" s="38"/>
      <c r="M993" s="38"/>
    </row>
    <row r="994" spans="1:72" x14ac:dyDescent="0.2">
      <c r="J994" s="38"/>
      <c r="K994" s="38"/>
      <c r="L994" s="38"/>
      <c r="M994" s="38"/>
    </row>
    <row r="995" spans="1:72" x14ac:dyDescent="0.2">
      <c r="J995" s="38"/>
      <c r="K995" s="38"/>
      <c r="L995" s="38"/>
      <c r="M995" s="38"/>
    </row>
    <row r="996" spans="1:72" x14ac:dyDescent="0.2">
      <c r="J996" s="38"/>
      <c r="K996" s="38"/>
      <c r="L996" s="38"/>
      <c r="M996" s="38"/>
    </row>
    <row r="997" spans="1:72" x14ac:dyDescent="0.2">
      <c r="J997" s="38"/>
      <c r="K997" s="38"/>
      <c r="L997" s="38"/>
      <c r="M997" s="38"/>
    </row>
    <row r="998" spans="1:72" x14ac:dyDescent="0.2">
      <c r="J998" s="38"/>
      <c r="K998" s="38"/>
      <c r="L998" s="38"/>
      <c r="M998" s="38"/>
    </row>
    <row r="999" spans="1:72" x14ac:dyDescent="0.2">
      <c r="J999" s="38"/>
      <c r="K999" s="38"/>
      <c r="L999" s="38"/>
      <c r="M999" s="38"/>
    </row>
    <row r="1000" spans="1:72" x14ac:dyDescent="0.2">
      <c r="J1000" s="38"/>
      <c r="K1000" s="38"/>
      <c r="L1000" s="38"/>
      <c r="M1000" s="38"/>
    </row>
    <row r="1001" spans="1:72" x14ac:dyDescent="0.2">
      <c r="J1001" s="38"/>
      <c r="K1001" s="38"/>
      <c r="L1001" s="38"/>
      <c r="M1001" s="38"/>
    </row>
    <row r="1002" spans="1:72" x14ac:dyDescent="0.2">
      <c r="J1002" s="38"/>
      <c r="K1002" s="38"/>
      <c r="L1002" s="38"/>
      <c r="M1002" s="38"/>
    </row>
    <row r="1003" spans="1:72" x14ac:dyDescent="0.2">
      <c r="J1003" s="38"/>
      <c r="K1003" s="38"/>
      <c r="L1003" s="38"/>
      <c r="M1003" s="38"/>
    </row>
    <row r="1004" spans="1:72" x14ac:dyDescent="0.2">
      <c r="J1004" s="38"/>
      <c r="K1004" s="38"/>
      <c r="L1004" s="38"/>
      <c r="M1004" s="38"/>
    </row>
    <row r="1005" spans="1:72" x14ac:dyDescent="0.2">
      <c r="J1005" s="38"/>
      <c r="K1005" s="38"/>
      <c r="L1005" s="38"/>
      <c r="M1005" s="38"/>
    </row>
    <row r="1006" spans="1:72" x14ac:dyDescent="0.2">
      <c r="A1006" t="s">
        <v>114</v>
      </c>
      <c r="BT1006" t="s">
        <v>114</v>
      </c>
    </row>
  </sheetData>
  <sheetProtection sort="0" autoFilter="0" pivotTables="0"/>
  <hyperlinks>
    <hyperlink ref="A4" location="Index!A1" display="Index" xr:uid="{00000000-0004-0000-4B00-000000000000}"/>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489CA-CA8A-4E67-8FFF-B184A04A0F3C}">
  <sheetPr>
    <pageSetUpPr autoPageBreaks="0"/>
  </sheetPr>
  <dimension ref="A1:BF21"/>
  <sheetViews>
    <sheetView workbookViewId="0">
      <pane xSplit="4" ySplit="4" topLeftCell="E5" activePane="bottomRight" state="frozen"/>
      <selection pane="topRight"/>
      <selection pane="bottomLeft"/>
      <selection pane="bottomRight" activeCell="AU5" sqref="AU5"/>
    </sheetView>
  </sheetViews>
  <sheetFormatPr defaultRowHeight="14.25" x14ac:dyDescent="0.2"/>
  <cols>
    <col min="1" max="1" width="7.125" customWidth="1"/>
    <col min="2" max="2" width="21.75" customWidth="1"/>
    <col min="3" max="3" width="15.125" customWidth="1"/>
    <col min="4" max="4" width="17.125" customWidth="1"/>
    <col min="5" max="5" width="45.375" customWidth="1"/>
    <col min="6" max="20" width="15.125" customWidth="1"/>
    <col min="23" max="23" width="17.5" customWidth="1"/>
    <col min="25" max="25" width="27.125" customWidth="1"/>
    <col min="27" max="27" width="31.625" customWidth="1"/>
    <col min="47" max="50" width="15" customWidth="1"/>
    <col min="51" max="51" width="41.125" customWidth="1"/>
    <col min="52" max="52" width="14.625" customWidth="1"/>
  </cols>
  <sheetData>
    <row r="1" spans="1:58" ht="23.25" x14ac:dyDescent="0.35">
      <c r="A1" s="7" t="str">
        <f>+Lists!$L$4</f>
        <v>Entity_0001 - Period end: 30/11/2024</v>
      </c>
      <c r="BF1" t="s">
        <v>114</v>
      </c>
    </row>
    <row r="2" spans="1:58" x14ac:dyDescent="0.2">
      <c r="A2" s="2" t="s">
        <v>459</v>
      </c>
      <c r="W2" t="s">
        <v>1913</v>
      </c>
    </row>
    <row r="3" spans="1:58" ht="15.75" x14ac:dyDescent="0.25">
      <c r="B3" s="6" t="s">
        <v>1883</v>
      </c>
      <c r="X3" t="s">
        <v>1884</v>
      </c>
      <c r="AU3" s="6" t="s">
        <v>1944</v>
      </c>
      <c r="AV3" s="6"/>
      <c r="AW3" s="6"/>
      <c r="AX3" s="6"/>
      <c r="BB3" t="s">
        <v>2181</v>
      </c>
    </row>
    <row r="4" spans="1:58" ht="60.75" thickBot="1" x14ac:dyDescent="0.3">
      <c r="A4" s="11" t="s">
        <v>117</v>
      </c>
      <c r="B4" s="8" t="s">
        <v>1939</v>
      </c>
      <c r="C4" s="8" t="s">
        <v>1937</v>
      </c>
      <c r="D4" s="8" t="s">
        <v>2182</v>
      </c>
      <c r="E4" s="8" t="s">
        <v>785</v>
      </c>
      <c r="F4" s="8" t="s">
        <v>2173</v>
      </c>
      <c r="G4" s="8" t="s">
        <v>2169</v>
      </c>
      <c r="H4" s="8" t="s">
        <v>2170</v>
      </c>
      <c r="I4" s="8" t="s">
        <v>2171</v>
      </c>
      <c r="J4" s="8" t="s">
        <v>2172</v>
      </c>
      <c r="K4" s="8" t="s">
        <v>2183</v>
      </c>
      <c r="L4" s="8" t="s">
        <v>2174</v>
      </c>
      <c r="M4" s="8" t="s">
        <v>2175</v>
      </c>
      <c r="N4" s="8" t="s">
        <v>2176</v>
      </c>
      <c r="O4" s="8" t="s">
        <v>2184</v>
      </c>
      <c r="P4" s="8" t="s">
        <v>2185</v>
      </c>
      <c r="Q4" s="8" t="s">
        <v>2177</v>
      </c>
      <c r="R4" s="8" t="s">
        <v>2178</v>
      </c>
      <c r="S4" s="8" t="s">
        <v>2179</v>
      </c>
      <c r="T4" s="8" t="s">
        <v>2180</v>
      </c>
      <c r="W4" s="22" t="s">
        <v>2186</v>
      </c>
      <c r="X4" s="8" t="str">
        <f>B4</f>
        <v>TargetSheet</v>
      </c>
      <c r="Y4" s="8" t="str">
        <f>C4</f>
        <v>TargetGrid</v>
      </c>
      <c r="Z4" s="8" t="str">
        <f>D4</f>
        <v>UNIQUESHEETID</v>
      </c>
      <c r="AA4" s="8" t="str">
        <f>E4</f>
        <v>Description</v>
      </c>
      <c r="AB4" s="8" t="str">
        <f>F4</f>
        <v>contributions</v>
      </c>
      <c r="AC4" s="8" t="str" cm="1">
        <f t="array" ref="AC4:AP4">G4:T4</f>
        <v>surplusDeficitFundBegPer</v>
      </c>
      <c r="AD4" s="8" t="str">
        <v>changeInBasis</v>
      </c>
      <c r="AE4" s="8" t="str">
        <v>currentServiceCost</v>
      </c>
      <c r="AF4" s="8" t="str">
        <v>pastServCosts</v>
      </c>
      <c r="AG4" s="8" t="str">
        <v>contrOtherCompIncome</v>
      </c>
      <c r="AH4" s="8" t="str">
        <v>contrNotAllowed</v>
      </c>
      <c r="AI4" s="8" t="str">
        <v>tradeTransIn</v>
      </c>
      <c r="AJ4" s="8" t="str">
        <v>tradeTransOut</v>
      </c>
      <c r="AK4" s="8" t="str">
        <v>tradeTransInOtherCompInc</v>
      </c>
      <c r="AL4" s="8" t="str">
        <v>tradeTransOutOtherCompInc</v>
      </c>
      <c r="AM4" s="8" t="str">
        <v>expectedReturnPensionAss</v>
      </c>
      <c r="AN4" s="8" t="str">
        <v>interesPensionLiabilities</v>
      </c>
      <c r="AO4" s="8" t="str">
        <v>compActuarialGain</v>
      </c>
      <c r="AP4" s="8" t="str">
        <v>netReturnOther</v>
      </c>
      <c r="AQ4" s="8"/>
      <c r="AR4" s="8"/>
      <c r="AU4" t="s">
        <v>1196</v>
      </c>
      <c r="AV4" t="s">
        <v>2124</v>
      </c>
      <c r="AW4" t="s">
        <v>2182</v>
      </c>
      <c r="AX4" t="s">
        <v>1949</v>
      </c>
      <c r="AY4" t="s">
        <v>785</v>
      </c>
      <c r="AZ4" t="s">
        <v>2187</v>
      </c>
      <c r="BB4" s="5" t="s">
        <v>2188</v>
      </c>
      <c r="BC4" s="5"/>
      <c r="BD4" s="5" t="s">
        <v>2189</v>
      </c>
      <c r="BE4" t="s">
        <v>2190</v>
      </c>
    </row>
    <row r="5" spans="1:58" x14ac:dyDescent="0.2">
      <c r="B5" t="str" cm="1">
        <f t="array" ref="B5">IF('PwC Export control'!$E$20,_xlfn._xlws.FILTER($X$5:$AP$14,LEN($Z$5:$Z$14),""),"")</f>
        <v/>
      </c>
      <c r="W5" t="s">
        <v>2191</v>
      </c>
      <c r="X5" s="21" t="s">
        <v>2192</v>
      </c>
      <c r="Y5" s="21" t="s">
        <v>2193</v>
      </c>
      <c r="Z5" s="21" t="str">
        <f>IF(LEN(Defined_benefit_scheme1_Name),Defined_benefit_scheme1_Name,"")</f>
        <v/>
      </c>
      <c r="AA5" s="21" t="s">
        <v>2194</v>
      </c>
      <c r="AB5" s="21">
        <f>AB11+AB12</f>
        <v>0</v>
      </c>
      <c r="AC5" s="21" cm="1">
        <f t="array" ref="AC5:AP5">_xlfn.XLOOKUP(_xlfn.ANCHORARRAY($AC$4),INDEX(Defined_benefit_field_names,,1),Defined_benefit_BS_scheme_1,"",0)</f>
        <v>0</v>
      </c>
      <c r="AD5" s="21">
        <v>0</v>
      </c>
      <c r="AE5" s="21">
        <v>0</v>
      </c>
      <c r="AF5" s="21">
        <v>0</v>
      </c>
      <c r="AG5" s="21" t="str">
        <v/>
      </c>
      <c r="AH5" s="21">
        <v>0</v>
      </c>
      <c r="AI5" s="21">
        <v>0</v>
      </c>
      <c r="AJ5" s="21">
        <v>0</v>
      </c>
      <c r="AK5" s="21" t="str">
        <v/>
      </c>
      <c r="AL5" s="21" t="str">
        <v/>
      </c>
      <c r="AM5" s="21" t="str">
        <v/>
      </c>
      <c r="AN5" s="21" t="str">
        <v/>
      </c>
      <c r="AO5" s="21">
        <v>0</v>
      </c>
      <c r="AP5" s="21">
        <v>0</v>
      </c>
      <c r="AQ5" s="21"/>
      <c r="AR5" s="21" t="s">
        <v>792</v>
      </c>
      <c r="AT5" s="39"/>
      <c r="AU5" s="38"/>
      <c r="AV5" s="38"/>
      <c r="AW5" s="38"/>
      <c r="AX5" s="38"/>
      <c r="AY5" s="38"/>
      <c r="AZ5" s="38"/>
      <c r="BA5" s="39"/>
      <c r="BB5" t="str" cm="1">
        <f t="array" ref="BB5:BB6">INDEX(_xlfn._xlws.FILTER($AW$5:$AW$18,LEN($AW$5:$AW$18)&gt;0,{"";""}),{1;2})</f>
        <v/>
      </c>
      <c r="BD5">
        <f>Defined_benefit_scheme1_Name</f>
        <v>0</v>
      </c>
      <c r="BE5" cm="1">
        <f t="array" ref="BE5:BE6">_xlfn.XLOOKUP($BD$5:$BD$6,$AW$5:$AW$18,$AZ$5:$AZ$18,0,0)</f>
        <v>0</v>
      </c>
    </row>
    <row r="6" spans="1:58" x14ac:dyDescent="0.2">
      <c r="W6" t="s">
        <v>2195</v>
      </c>
      <c r="X6" s="21" t="s">
        <v>2192</v>
      </c>
      <c r="Y6" t="s">
        <v>2196</v>
      </c>
      <c r="Z6" s="21" t="str">
        <f>IF(LEN(Defined_benefit_scheme1_Name),Defined_benefit_scheme1_Name,"")</f>
        <v/>
      </c>
      <c r="AA6" t="s">
        <v>2197</v>
      </c>
      <c r="AB6" s="21" t="s">
        <v>792</v>
      </c>
      <c r="AC6" s="21" t="str" cm="1">
        <f t="array" ref="AC6:AP6">_xlfn.XLOOKUP(_xlfn.ANCHORARRAY($AC$4),INDEX(Defined_benefit_field_names,,2),Defined_benefit_IS_scheme_1,"",0)</f>
        <v/>
      </c>
      <c r="AD6" t="str">
        <v/>
      </c>
      <c r="AE6">
        <v>0</v>
      </c>
      <c r="AF6">
        <v>0</v>
      </c>
      <c r="AG6" t="str">
        <v/>
      </c>
      <c r="AH6" t="str">
        <v/>
      </c>
      <c r="AI6" t="str">
        <v/>
      </c>
      <c r="AJ6" t="str">
        <v/>
      </c>
      <c r="AK6" t="str">
        <v/>
      </c>
      <c r="AL6" t="str">
        <v/>
      </c>
      <c r="AM6">
        <v>0</v>
      </c>
      <c r="AN6">
        <v>0</v>
      </c>
      <c r="AO6">
        <v>0</v>
      </c>
      <c r="AP6">
        <v>0</v>
      </c>
      <c r="AU6" s="38"/>
      <c r="AV6" s="38"/>
      <c r="AW6" s="38"/>
      <c r="AX6" s="38"/>
      <c r="AY6" s="38"/>
      <c r="AZ6" s="38"/>
      <c r="BB6" t="str">
        <v/>
      </c>
      <c r="BD6">
        <f>Defined_benefit_scheme2_Name</f>
        <v>0</v>
      </c>
      <c r="BE6">
        <v>0</v>
      </c>
    </row>
    <row r="7" spans="1:58" x14ac:dyDescent="0.2">
      <c r="W7" t="s">
        <v>2198</v>
      </c>
      <c r="X7" s="21" t="s">
        <v>2192</v>
      </c>
      <c r="Y7" t="s">
        <v>2196</v>
      </c>
      <c r="Z7" s="21" t="str">
        <f>IF(LEN(Defined_benefit_scheme1_Name),Defined_benefit_scheme1_Name,"")</f>
        <v/>
      </c>
      <c r="AA7" t="s">
        <v>2199</v>
      </c>
      <c r="AB7" s="21" t="s">
        <v>792</v>
      </c>
      <c r="AC7" s="21" t="str" cm="1">
        <f t="array" ref="AC7:AP7">_xlfn.XLOOKUP(_xlfn.ANCHORARRAY($AC$4),INDEX(Defined_benefit_field_names,,2),Defined_benefit_OCI_scheme_1,"",0)</f>
        <v/>
      </c>
      <c r="AD7" t="str">
        <v/>
      </c>
      <c r="AE7">
        <v>0</v>
      </c>
      <c r="AF7">
        <v>0</v>
      </c>
      <c r="AG7" t="str">
        <v/>
      </c>
      <c r="AH7" t="str">
        <v/>
      </c>
      <c r="AI7" t="str">
        <v/>
      </c>
      <c r="AJ7" t="str">
        <v/>
      </c>
      <c r="AK7" t="str">
        <v/>
      </c>
      <c r="AL7" t="str">
        <v/>
      </c>
      <c r="AM7">
        <v>0</v>
      </c>
      <c r="AN7">
        <v>0</v>
      </c>
      <c r="AO7">
        <v>0</v>
      </c>
      <c r="AP7">
        <v>0</v>
      </c>
      <c r="AU7" s="38"/>
      <c r="AV7" s="38"/>
      <c r="AW7" s="38"/>
      <c r="AX7" s="38"/>
      <c r="AY7" s="38"/>
      <c r="AZ7" s="38"/>
    </row>
    <row r="8" spans="1:58" x14ac:dyDescent="0.2">
      <c r="W8" t="s">
        <v>2200</v>
      </c>
      <c r="X8" s="21" t="s">
        <v>2192</v>
      </c>
      <c r="Y8" s="21" t="str" cm="1">
        <f t="array" ref="Y8:Y10">Y5:Y7</f>
        <v>Pension asset/liability in B/S</v>
      </c>
      <c r="Z8" s="21" t="str">
        <f>IF(LEN(Defined_benefit_scheme2_Name),Defined_benefit_scheme2_Name,"")</f>
        <v/>
      </c>
      <c r="AA8" s="21" t="str" cm="1">
        <f t="array" ref="AA8:AA10">AA5:AA7</f>
        <v>Pension asset (-) / liability (+) in B/S</v>
      </c>
      <c r="AB8">
        <f>AB13+AB14</f>
        <v>0</v>
      </c>
      <c r="AC8" s="21" cm="1">
        <f t="array" ref="AC8:AP8">_xlfn.XLOOKUP(_xlfn.ANCHORARRAY($AC$4),INDEX(Defined_benefit_field_names,,1),Defined_benefit_BS_scheme_2,"",0)</f>
        <v>0</v>
      </c>
      <c r="AD8">
        <v>0</v>
      </c>
      <c r="AE8">
        <v>0</v>
      </c>
      <c r="AF8">
        <v>0</v>
      </c>
      <c r="AG8" t="str">
        <v/>
      </c>
      <c r="AH8">
        <v>0</v>
      </c>
      <c r="AI8">
        <v>0</v>
      </c>
      <c r="AJ8">
        <v>0</v>
      </c>
      <c r="AK8" t="str">
        <v/>
      </c>
      <c r="AL8" t="str">
        <v/>
      </c>
      <c r="AM8" t="str">
        <v/>
      </c>
      <c r="AN8" t="str">
        <v/>
      </c>
      <c r="AO8">
        <v>0</v>
      </c>
      <c r="AP8">
        <v>0</v>
      </c>
      <c r="AU8" s="38"/>
      <c r="AV8" s="38"/>
      <c r="AW8" s="38"/>
      <c r="AX8" s="38"/>
      <c r="AY8" s="38"/>
      <c r="AZ8" s="38"/>
    </row>
    <row r="9" spans="1:58" x14ac:dyDescent="0.2">
      <c r="W9" t="s">
        <v>2201</v>
      </c>
      <c r="X9" s="21" t="s">
        <v>2192</v>
      </c>
      <c r="Y9" t="str">
        <v>I/S and OCI charges/credits</v>
      </c>
      <c r="Z9" s="21" t="str">
        <f>IF(LEN(Defined_benefit_scheme2_Name),Defined_benefit_scheme2_Name,"")</f>
        <v/>
      </c>
      <c r="AA9" t="str">
        <v>I/S charge (-) / credit (+)</v>
      </c>
      <c r="AB9" s="21" t="s">
        <v>792</v>
      </c>
      <c r="AC9" s="21" t="str" cm="1">
        <f t="array" ref="AC9:AP9">_xlfn.XLOOKUP(_xlfn.ANCHORARRAY($AC$4),INDEX(Defined_benefit_field_names,,2),Defined_benefit_IS_scheme_2,"",0)</f>
        <v/>
      </c>
      <c r="AD9" t="str">
        <v/>
      </c>
      <c r="AE9">
        <v>0</v>
      </c>
      <c r="AF9">
        <v>0</v>
      </c>
      <c r="AG9" t="str">
        <v/>
      </c>
      <c r="AH9" t="str">
        <v/>
      </c>
      <c r="AI9" t="str">
        <v/>
      </c>
      <c r="AJ9" t="str">
        <v/>
      </c>
      <c r="AK9" t="str">
        <v/>
      </c>
      <c r="AL9" t="str">
        <v/>
      </c>
      <c r="AM9">
        <v>0</v>
      </c>
      <c r="AN9">
        <v>0</v>
      </c>
      <c r="AO9">
        <v>0</v>
      </c>
      <c r="AP9">
        <v>0</v>
      </c>
      <c r="AU9" s="38"/>
      <c r="AV9" s="38"/>
      <c r="AW9" s="38"/>
      <c r="AX9" s="38"/>
      <c r="AY9" s="38"/>
      <c r="AZ9" s="38"/>
    </row>
    <row r="10" spans="1:58" x14ac:dyDescent="0.2">
      <c r="W10" t="s">
        <v>2202</v>
      </c>
      <c r="X10" s="21" t="s">
        <v>2192</v>
      </c>
      <c r="Y10" t="str">
        <v>I/S and OCI charges/credits</v>
      </c>
      <c r="Z10" s="21" t="str">
        <f>IF(LEN(Defined_benefit_scheme2_Name),Defined_benefit_scheme2_Name,"")</f>
        <v/>
      </c>
      <c r="AA10" t="str">
        <v>OCI charge (-) / credit (+)</v>
      </c>
      <c r="AB10" s="21" t="s">
        <v>792</v>
      </c>
      <c r="AC10" s="21" t="str" cm="1">
        <f t="array" ref="AC10:AP10">_xlfn.XLOOKUP(_xlfn.ANCHORARRAY($AC$4),INDEX(Defined_benefit_field_names,,2),Defined_benefit_OCI_scheme_2,"",0)</f>
        <v/>
      </c>
      <c r="AD10" t="str">
        <v/>
      </c>
      <c r="AE10">
        <v>0</v>
      </c>
      <c r="AF10">
        <v>0</v>
      </c>
      <c r="AG10" t="str">
        <v/>
      </c>
      <c r="AH10" t="str">
        <v/>
      </c>
      <c r="AI10" t="str">
        <v/>
      </c>
      <c r="AJ10" t="str">
        <v/>
      </c>
      <c r="AK10" t="str">
        <v/>
      </c>
      <c r="AL10" t="str">
        <v/>
      </c>
      <c r="AM10">
        <v>0</v>
      </c>
      <c r="AN10">
        <v>0</v>
      </c>
      <c r="AO10">
        <v>0</v>
      </c>
      <c r="AP10">
        <v>0</v>
      </c>
      <c r="AU10" s="38"/>
      <c r="AV10" s="38"/>
      <c r="AW10" s="38"/>
      <c r="AX10" s="38"/>
      <c r="AY10" s="38"/>
      <c r="AZ10" s="38"/>
    </row>
    <row r="11" spans="1:58" x14ac:dyDescent="0.2">
      <c r="W11" t="s">
        <v>2203</v>
      </c>
      <c r="X11" s="21" t="s">
        <v>2192</v>
      </c>
      <c r="Y11" t="s">
        <v>2204</v>
      </c>
      <c r="Z11" s="21" t="str">
        <f>IF(LEN(Defined_benefit_scheme1_Name),Defined_benefit_scheme1_Name,"")</f>
        <v/>
      </c>
      <c r="AA11" t="str">
        <f>"Tax relief (-) / adjustment (+) - Period ended "&amp;Lists!$L$5</f>
        <v>Tax relief (-) / adjustment (+) - Period ended 30 November 2024</v>
      </c>
      <c r="AB11">
        <f>Defined_benefit_scheme1_Contributions_AP1</f>
        <v>0</v>
      </c>
      <c r="AC11" s="21" t="s">
        <v>792</v>
      </c>
      <c r="AD11" s="21" t="s">
        <v>792</v>
      </c>
      <c r="AE11" s="21" t="s">
        <v>792</v>
      </c>
      <c r="AF11" s="21" t="s">
        <v>792</v>
      </c>
      <c r="AG11" s="21" t="s">
        <v>792</v>
      </c>
      <c r="AH11" s="21" t="s">
        <v>792</v>
      </c>
      <c r="AI11" s="21" t="s">
        <v>792</v>
      </c>
      <c r="AJ11" s="21" t="s">
        <v>792</v>
      </c>
      <c r="AK11" s="21" t="s">
        <v>792</v>
      </c>
      <c r="AL11" s="21" t="s">
        <v>792</v>
      </c>
      <c r="AM11" s="21" t="s">
        <v>792</v>
      </c>
      <c r="AN11" s="21" t="s">
        <v>792</v>
      </c>
      <c r="AO11" s="21" t="s">
        <v>792</v>
      </c>
      <c r="AP11" s="21" t="s">
        <v>792</v>
      </c>
      <c r="AU11" s="38"/>
      <c r="AV11" s="38"/>
      <c r="AW11" s="38"/>
      <c r="AX11" s="38"/>
      <c r="AY11" s="38"/>
      <c r="AZ11" s="38"/>
    </row>
    <row r="12" spans="1:58" x14ac:dyDescent="0.2">
      <c r="W12" t="s">
        <v>2205</v>
      </c>
      <c r="X12" s="21" t="s">
        <v>2192</v>
      </c>
      <c r="Y12" t="s">
        <v>2204</v>
      </c>
      <c r="Z12" s="21" t="str">
        <f>IF(AND(NOT(single_AP),LEN(Defined_benefit_scheme1_Name)),Defined_benefit_scheme1_Name,"")</f>
        <v/>
      </c>
      <c r="AA12" t="str">
        <f>"Tax relief (-) / adjustment (+) - Period ended "&amp;Lists!$L$6</f>
        <v xml:space="preserve">Tax relief (-) / adjustment (+) - Period ended </v>
      </c>
      <c r="AB12">
        <f>Defined_benefit_scheme1_Contributions_AP2</f>
        <v>0</v>
      </c>
      <c r="AC12" s="21" t="s">
        <v>792</v>
      </c>
      <c r="AD12" s="21" t="s">
        <v>792</v>
      </c>
      <c r="AE12" s="21" t="s">
        <v>792</v>
      </c>
      <c r="AF12" s="21" t="s">
        <v>792</v>
      </c>
      <c r="AG12" s="21" t="s">
        <v>792</v>
      </c>
      <c r="AH12" s="21" t="s">
        <v>792</v>
      </c>
      <c r="AI12" s="21" t="s">
        <v>792</v>
      </c>
      <c r="AJ12" s="21" t="s">
        <v>792</v>
      </c>
      <c r="AK12" s="21" t="s">
        <v>792</v>
      </c>
      <c r="AL12" s="21" t="s">
        <v>792</v>
      </c>
      <c r="AM12" s="21" t="s">
        <v>792</v>
      </c>
      <c r="AN12" s="21" t="s">
        <v>792</v>
      </c>
      <c r="AO12" s="21" t="s">
        <v>792</v>
      </c>
      <c r="AP12" s="21" t="s">
        <v>792</v>
      </c>
      <c r="AU12" s="38"/>
      <c r="AV12" s="38"/>
      <c r="AW12" s="38"/>
      <c r="AX12" s="38"/>
      <c r="AY12" s="38"/>
      <c r="AZ12" s="38"/>
    </row>
    <row r="13" spans="1:58" x14ac:dyDescent="0.2">
      <c r="W13" t="s">
        <v>2206</v>
      </c>
      <c r="X13" s="21" t="s">
        <v>2192</v>
      </c>
      <c r="Y13" t="s">
        <v>2204</v>
      </c>
      <c r="Z13" s="21" t="str">
        <f>IF(LEN(Defined_benefit_scheme2_Name),Defined_benefit_scheme2_Name,"")</f>
        <v/>
      </c>
      <c r="AA13" t="str">
        <f>"Tax relief (-) / adjustment (+) - Period ended "&amp;Lists!$L$5</f>
        <v>Tax relief (-) / adjustment (+) - Period ended 30 November 2024</v>
      </c>
      <c r="AB13">
        <f>Defined_benefit_scheme2_Contributions_AP1</f>
        <v>0</v>
      </c>
      <c r="AC13" s="21" t="s">
        <v>792</v>
      </c>
      <c r="AD13" s="21" t="s">
        <v>792</v>
      </c>
      <c r="AE13" s="21" t="s">
        <v>792</v>
      </c>
      <c r="AF13" s="21" t="s">
        <v>792</v>
      </c>
      <c r="AG13" s="21" t="s">
        <v>792</v>
      </c>
      <c r="AH13" s="21" t="s">
        <v>792</v>
      </c>
      <c r="AI13" s="21" t="s">
        <v>792</v>
      </c>
      <c r="AJ13" s="21" t="s">
        <v>792</v>
      </c>
      <c r="AK13" s="21" t="s">
        <v>792</v>
      </c>
      <c r="AL13" s="21" t="s">
        <v>792</v>
      </c>
      <c r="AM13" s="21" t="s">
        <v>792</v>
      </c>
      <c r="AN13" s="21" t="s">
        <v>792</v>
      </c>
      <c r="AO13" s="21" t="s">
        <v>792</v>
      </c>
      <c r="AP13" s="21" t="s">
        <v>792</v>
      </c>
      <c r="AU13" s="38"/>
      <c r="AV13" s="38"/>
      <c r="AW13" s="38"/>
      <c r="AX13" s="38"/>
      <c r="AY13" s="38"/>
      <c r="AZ13" s="38"/>
    </row>
    <row r="14" spans="1:58" x14ac:dyDescent="0.2">
      <c r="W14" t="s">
        <v>2207</v>
      </c>
      <c r="X14" s="21" t="s">
        <v>2192</v>
      </c>
      <c r="Y14" t="s">
        <v>2204</v>
      </c>
      <c r="Z14" s="21" t="str">
        <f>IF(AND(NOT(single_AP),LEN(Defined_benefit_scheme2_Name)),Defined_benefit_scheme2_Name,"")</f>
        <v/>
      </c>
      <c r="AA14" t="str">
        <f>"Tax relief (-) / adjustment (+) - Period ended "&amp;Lists!$L$6</f>
        <v xml:space="preserve">Tax relief (-) / adjustment (+) - Period ended </v>
      </c>
      <c r="AB14">
        <f>Defined_benefit_scheme2_Contributions_AP2</f>
        <v>0</v>
      </c>
      <c r="AC14" s="21" t="s">
        <v>792</v>
      </c>
      <c r="AD14" s="21" t="s">
        <v>792</v>
      </c>
      <c r="AE14" s="21" t="s">
        <v>792</v>
      </c>
      <c r="AF14" s="21" t="s">
        <v>792</v>
      </c>
      <c r="AG14" s="21" t="s">
        <v>792</v>
      </c>
      <c r="AH14" s="21" t="s">
        <v>792</v>
      </c>
      <c r="AI14" s="21" t="s">
        <v>792</v>
      </c>
      <c r="AJ14" s="21" t="s">
        <v>792</v>
      </c>
      <c r="AK14" s="21" t="s">
        <v>792</v>
      </c>
      <c r="AL14" s="21" t="s">
        <v>792</v>
      </c>
      <c r="AM14" s="21" t="s">
        <v>792</v>
      </c>
      <c r="AN14" s="21" t="s">
        <v>792</v>
      </c>
      <c r="AO14" s="21" t="s">
        <v>792</v>
      </c>
      <c r="AP14" s="21" t="s">
        <v>792</v>
      </c>
      <c r="AU14" s="38"/>
      <c r="AV14" s="38"/>
      <c r="AW14" s="38"/>
      <c r="AX14" s="38"/>
      <c r="AY14" s="38"/>
      <c r="AZ14" s="38"/>
    </row>
    <row r="15" spans="1:58" x14ac:dyDescent="0.2">
      <c r="AU15" s="38"/>
      <c r="AV15" s="38"/>
      <c r="AW15" s="38"/>
      <c r="AX15" s="38"/>
      <c r="AY15" s="38"/>
      <c r="AZ15" s="38"/>
    </row>
    <row r="16" spans="1:58" x14ac:dyDescent="0.2">
      <c r="AU16" s="38"/>
      <c r="AV16" s="38"/>
      <c r="AW16" s="38"/>
      <c r="AX16" s="38"/>
      <c r="AY16" s="38"/>
      <c r="AZ16" s="38"/>
    </row>
    <row r="17" spans="1:58" x14ac:dyDescent="0.2">
      <c r="AU17" s="38"/>
      <c r="AV17" s="38"/>
      <c r="AW17" s="38"/>
      <c r="AX17" s="38"/>
      <c r="AY17" s="38"/>
      <c r="AZ17" s="38"/>
    </row>
    <row r="18" spans="1:58" x14ac:dyDescent="0.2">
      <c r="AU18" s="38"/>
      <c r="AV18" s="38"/>
      <c r="AW18" s="38"/>
      <c r="AX18" s="38"/>
      <c r="AY18" s="38"/>
      <c r="AZ18" s="38"/>
    </row>
    <row r="21" spans="1:58" x14ac:dyDescent="0.2">
      <c r="A21" t="s">
        <v>2208</v>
      </c>
      <c r="B21" t="str">
        <f>INDEX(Defined_benefit_pension_Export_DCRange,1,1)</f>
        <v>TargetSheet</v>
      </c>
      <c r="AU21" t="str">
        <f>INDEX(Report_316_Import_DCRange,1,1)</f>
        <v>Category</v>
      </c>
      <c r="BF21" t="s">
        <v>114</v>
      </c>
    </row>
  </sheetData>
  <sheetProtection sort="0" autoFilter="0" pivotTables="0"/>
  <hyperlinks>
    <hyperlink ref="A4" location="Index!A1" display="Index" xr:uid="{00000000-0004-0000-4C00-000000000000}"/>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108DE-22B9-449E-BBC0-7B429B40E048}">
  <sheetPr>
    <pageSetUpPr autoPageBreaks="0"/>
  </sheetPr>
  <dimension ref="A1:X56"/>
  <sheetViews>
    <sheetView topLeftCell="A2" workbookViewId="0">
      <pane xSplit="2" ySplit="3" topLeftCell="C5" activePane="bottomRight" state="frozen"/>
      <selection activeCell="A2" sqref="A2"/>
      <selection pane="topRight"/>
      <selection pane="bottomLeft"/>
      <selection pane="bottomRight"/>
    </sheetView>
  </sheetViews>
  <sheetFormatPr defaultRowHeight="14.25" x14ac:dyDescent="0.2"/>
  <cols>
    <col min="1" max="1" width="7.125" customWidth="1"/>
    <col min="2" max="2" width="42.625" customWidth="1"/>
    <col min="3" max="10" width="15.125" customWidth="1"/>
    <col min="11" max="11" width="14.125" style="25" customWidth="1"/>
  </cols>
  <sheetData>
    <row r="1" spans="1:24" ht="23.25" x14ac:dyDescent="0.35">
      <c r="A1" s="7" t="str">
        <f>+Lists!$L$4</f>
        <v>Entity_0001 - Period end: 30/11/2024</v>
      </c>
    </row>
    <row r="2" spans="1:24" x14ac:dyDescent="0.2">
      <c r="A2" s="2" t="s">
        <v>459</v>
      </c>
    </row>
    <row r="3" spans="1:24" ht="15.75" x14ac:dyDescent="0.25">
      <c r="B3" s="6" t="s">
        <v>1883</v>
      </c>
      <c r="O3" t="s">
        <v>1884</v>
      </c>
    </row>
    <row r="4" spans="1:24" ht="45.75" thickBot="1" x14ac:dyDescent="0.3">
      <c r="A4" s="11" t="s">
        <v>117</v>
      </c>
      <c r="B4" s="8" t="s">
        <v>785</v>
      </c>
      <c r="C4" s="8" t="s">
        <v>1971</v>
      </c>
      <c r="D4" s="8" t="s">
        <v>1972</v>
      </c>
      <c r="E4" s="8" t="s">
        <v>1973</v>
      </c>
      <c r="F4" s="8" t="s">
        <v>1974</v>
      </c>
      <c r="G4" s="8" t="s">
        <v>1975</v>
      </c>
      <c r="H4" s="8" t="s">
        <v>1976</v>
      </c>
      <c r="I4" s="8" t="s">
        <v>1977</v>
      </c>
      <c r="J4" s="8" t="s">
        <v>1249</v>
      </c>
      <c r="K4" s="8" t="s">
        <v>1892</v>
      </c>
      <c r="O4" s="8" t="str">
        <f>B4</f>
        <v>Description</v>
      </c>
      <c r="P4" s="8" t="str">
        <f t="shared" ref="P4:X4" si="0">C4</f>
        <v>openingBalance</v>
      </c>
      <c r="Q4" s="8" t="str">
        <f t="shared" si="0"/>
        <v>adjustment</v>
      </c>
      <c r="R4" s="8" t="str">
        <f t="shared" si="0"/>
        <v>debitsCreditsPerIS</v>
      </c>
      <c r="S4" s="8" t="str">
        <f t="shared" si="0"/>
        <v>Paid</v>
      </c>
      <c r="T4" s="8" t="str">
        <f t="shared" si="0"/>
        <v>transferTradeIn</v>
      </c>
      <c r="U4" s="8" t="str">
        <f t="shared" si="0"/>
        <v>transferTradeOut</v>
      </c>
      <c r="V4" s="8" t="str">
        <f t="shared" si="0"/>
        <v>movementsOtherND</v>
      </c>
      <c r="W4" s="8" t="str">
        <f t="shared" si="0"/>
        <v>business</v>
      </c>
      <c r="X4" s="8" t="str">
        <f t="shared" si="0"/>
        <v>RowColContext</v>
      </c>
    </row>
    <row r="5" spans="1:24" x14ac:dyDescent="0.2">
      <c r="B5" t="str" cm="1">
        <f t="array" ref="B5:K6">IF('PwC Export control'!$E$20,_xlfn.VSTACK(_xlfn._xlws.FILTER(_xlfn.HSTACK('Defined contribution pensions'!$B$6:$D$15,'Defined contribution pensions'!$F$6:$G$15,'Defined contribution pensions'!$I$6:$K$15,'Defined contribution pensions'!$M$6:$M$15,TEXT('Defined contribution pensions'!$R$6:$R$15,Lists!$J$4)),LEN('Defined contribution pensions'!$B$6:$B$15),$O$5:$X$5),_xlfn._xlws.FILTER(_xlfn.HSTACK('Defined contribution pensions'!$B$6:$B$15,IF(LEN('Defined contribution pensions'!$B$6:$B$15),{"","",""},{"","",""}),'Defined contribution pensions'!$H$6:$H$15,IF(LEN('Defined contribution pensions'!$B$6:$B$15),{"","","",""},{"","","",""}),TEXT('Defined contribution pensions'!$S$6:$S$15,Lists!$J$4)),LEN('Defined contribution pensions'!$B$6:$B$15)*'Defined contribution pensions'!$H$6:$H$15,$O$5:$X$5)),"")</f>
        <v/>
      </c>
      <c r="C5" t="str">
        <v/>
      </c>
      <c r="D5" t="str">
        <v/>
      </c>
      <c r="E5" t="str">
        <v/>
      </c>
      <c r="F5" t="str">
        <v/>
      </c>
      <c r="G5" t="str">
        <v/>
      </c>
      <c r="H5" t="str">
        <v/>
      </c>
      <c r="I5" t="str">
        <v/>
      </c>
      <c r="J5" t="str">
        <v/>
      </c>
      <c r="K5" s="25" t="str">
        <v/>
      </c>
      <c r="M5" t="s">
        <v>1893</v>
      </c>
      <c r="O5" s="21" t="s">
        <v>792</v>
      </c>
      <c r="P5" s="21" t="s">
        <v>792</v>
      </c>
      <c r="Q5" s="21" t="s">
        <v>792</v>
      </c>
      <c r="R5" s="21" t="s">
        <v>792</v>
      </c>
      <c r="S5" s="21" t="s">
        <v>792</v>
      </c>
      <c r="T5" s="21" t="s">
        <v>792</v>
      </c>
      <c r="U5" s="21" t="s">
        <v>792</v>
      </c>
      <c r="V5" s="21" t="s">
        <v>792</v>
      </c>
      <c r="W5" s="21" t="s">
        <v>792</v>
      </c>
      <c r="X5" s="21" t="s">
        <v>792</v>
      </c>
    </row>
    <row r="6" spans="1:24" x14ac:dyDescent="0.2">
      <c r="B6" t="str">
        <v/>
      </c>
      <c r="C6" t="str">
        <v/>
      </c>
      <c r="D6" t="str">
        <v/>
      </c>
      <c r="E6" t="str">
        <v/>
      </c>
      <c r="F6" t="str">
        <v/>
      </c>
      <c r="G6" t="str">
        <v/>
      </c>
      <c r="H6" t="str">
        <v/>
      </c>
      <c r="I6" t="str">
        <v/>
      </c>
      <c r="J6" t="str">
        <v/>
      </c>
      <c r="K6" s="25" t="str">
        <v/>
      </c>
      <c r="M6" t="str">
        <f>'Provisions interface'!$N$6</f>
        <v>RowColContext is case sensitive and must be a string</v>
      </c>
    </row>
    <row r="56" spans="2:2" x14ac:dyDescent="0.2">
      <c r="B56" t="s">
        <v>114</v>
      </c>
    </row>
  </sheetData>
  <sheetProtection sort="0" autoFilter="0" pivotTables="0"/>
  <hyperlinks>
    <hyperlink ref="A4" location="Index!A1" display="Index" xr:uid="{00000000-0004-0000-4D00-000000000000}"/>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64D47-DDA7-4B3C-9064-A2A2E276FF5C}">
  <sheetPr>
    <pageSetUpPr autoPageBreaks="0"/>
  </sheetPr>
  <dimension ref="A1:U209"/>
  <sheetViews>
    <sheetView workbookViewId="0">
      <pane xSplit="2" ySplit="8" topLeftCell="C9" activePane="bottomRight" state="frozen"/>
      <selection pane="topRight"/>
      <selection pane="bottomLeft"/>
      <selection pane="bottomRight"/>
    </sheetView>
  </sheetViews>
  <sheetFormatPr defaultRowHeight="14.25" x14ac:dyDescent="0.2"/>
  <cols>
    <col min="1" max="1" width="12.875" customWidth="1"/>
    <col min="2" max="2" width="27.5" customWidth="1"/>
    <col min="3" max="6" width="20.5" customWidth="1"/>
    <col min="8" max="8" width="10.625" customWidth="1"/>
  </cols>
  <sheetData>
    <row r="1" spans="1:21" ht="23.25" x14ac:dyDescent="0.35">
      <c r="A1" s="7" t="str">
        <f>+Lists!$L$4</f>
        <v>Entity_0001 - Period end: 30/11/2024</v>
      </c>
    </row>
    <row r="2" spans="1:21" x14ac:dyDescent="0.2">
      <c r="A2" s="2" t="s">
        <v>459</v>
      </c>
    </row>
    <row r="3" spans="1:21" ht="15.75" x14ac:dyDescent="0.25">
      <c r="A3" s="11" t="s">
        <v>117</v>
      </c>
      <c r="C3" s="6"/>
      <c r="D3" s="6"/>
      <c r="E3" s="6"/>
    </row>
    <row r="4" spans="1:21" ht="15.75" x14ac:dyDescent="0.25">
      <c r="A4" s="6" t="s">
        <v>1883</v>
      </c>
      <c r="B4" s="6"/>
      <c r="C4" s="6"/>
      <c r="D4" s="6"/>
      <c r="E4" s="6"/>
    </row>
    <row r="5" spans="1:21" ht="15.75" x14ac:dyDescent="0.25">
      <c r="A5" s="139" t="s">
        <v>1978</v>
      </c>
      <c r="B5" s="139" t="s">
        <v>1979</v>
      </c>
      <c r="C5" s="6"/>
      <c r="D5" s="6"/>
      <c r="E5" s="6"/>
    </row>
    <row r="6" spans="1:21" ht="15.75" x14ac:dyDescent="0.25">
      <c r="A6" s="139" t="s">
        <v>1980</v>
      </c>
      <c r="B6" s="139" t="str" cm="1">
        <f t="array" ref="B6">_OCTIMPORTCONTEXTASIMPLE(B5)</f>
        <v>Employee_share_acquisition_relief_Export_DCRange</v>
      </c>
      <c r="C6" s="6"/>
      <c r="D6" s="6"/>
      <c r="E6" s="6"/>
    </row>
    <row r="7" spans="1:21" ht="30.75" x14ac:dyDescent="0.25">
      <c r="A7" s="5" t="s">
        <v>1981</v>
      </c>
      <c r="B7" s="140" t="s">
        <v>785</v>
      </c>
      <c r="C7" s="140" t="s">
        <v>1871</v>
      </c>
      <c r="D7" s="140" t="s">
        <v>1982</v>
      </c>
      <c r="E7" s="140" t="s">
        <v>1983</v>
      </c>
      <c r="F7" s="5" t="s">
        <v>1197</v>
      </c>
      <c r="J7" s="22" t="s">
        <v>1984</v>
      </c>
      <c r="Q7" t="s">
        <v>1985</v>
      </c>
    </row>
    <row r="8" spans="1:21" ht="15.75" thickBot="1" x14ac:dyDescent="0.3">
      <c r="A8" s="5" t="s">
        <v>1986</v>
      </c>
      <c r="B8" s="8" t="s">
        <v>785</v>
      </c>
      <c r="C8" s="8" t="s">
        <v>1941</v>
      </c>
      <c r="D8" s="8" t="s">
        <v>1987</v>
      </c>
      <c r="E8" s="8" t="s">
        <v>1988</v>
      </c>
      <c r="F8" s="8" t="s">
        <v>1249</v>
      </c>
      <c r="H8" s="8" t="s">
        <v>7</v>
      </c>
      <c r="J8" t="str">
        <f>B8</f>
        <v>Description</v>
      </c>
      <c r="K8" t="str">
        <f t="shared" ref="K8:N8" si="0">C8</f>
        <v>DebitsCredits</v>
      </c>
      <c r="L8" t="str">
        <f t="shared" si="0"/>
        <v>apMvEmpEarnings</v>
      </c>
      <c r="M8" t="str">
        <f t="shared" si="0"/>
        <v>apConsideration</v>
      </c>
      <c r="N8" t="str">
        <f t="shared" si="0"/>
        <v>business</v>
      </c>
      <c r="Q8" t="str">
        <f>J8</f>
        <v>Description</v>
      </c>
      <c r="R8" t="str">
        <f t="shared" ref="R8:U8" si="1">K8</f>
        <v>DebitsCredits</v>
      </c>
      <c r="S8" t="str">
        <f t="shared" si="1"/>
        <v>apMvEmpEarnings</v>
      </c>
      <c r="T8" t="str">
        <f t="shared" si="1"/>
        <v>apConsideration</v>
      </c>
      <c r="U8" t="str">
        <f t="shared" si="1"/>
        <v>business</v>
      </c>
    </row>
    <row r="9" spans="1:21" x14ac:dyDescent="0.2">
      <c r="B9" t="str" cm="1">
        <f t="array" ref="B9:F10">IF('PwC Export control'!$E$22,_xlfn.VSTACK(_xlfn.ANCHORARRAY(J10),_xlfn.ANCHORARRAY(Q10)),"")</f>
        <v/>
      </c>
      <c r="C9" t="str">
        <v/>
      </c>
      <c r="D9" t="str">
        <v/>
      </c>
      <c r="E9" t="str">
        <v/>
      </c>
      <c r="F9" t="str">
        <v/>
      </c>
      <c r="H9" t="s">
        <v>1893</v>
      </c>
      <c r="I9" t="s">
        <v>1917</v>
      </c>
      <c r="J9" s="21" t="s">
        <v>792</v>
      </c>
      <c r="K9" s="21" t="s">
        <v>792</v>
      </c>
      <c r="L9" s="21" t="s">
        <v>792</v>
      </c>
      <c r="M9" s="21" t="s">
        <v>792</v>
      </c>
      <c r="N9" s="21" t="s">
        <v>792</v>
      </c>
    </row>
    <row r="10" spans="1:21" x14ac:dyDescent="0.2">
      <c r="B10" t="str">
        <v/>
      </c>
      <c r="C10" t="str">
        <v/>
      </c>
      <c r="D10" t="str">
        <v/>
      </c>
      <c r="E10" t="str">
        <v/>
      </c>
      <c r="F10" t="str">
        <v/>
      </c>
      <c r="J10" t="str" cm="1">
        <f t="array" ref="J10:N10">_xlfn._xlws.FILTER(_xlfn.HSTACK('Employee share schemes'!$B$9:$B$16,'Employee share schemes'!$O$9:$O$16,IFERROR('Employee share schemes'!$H$9:$H$16*-1,0),'Employee share schemes'!$I$9:$I$16,'Employee share schemes'!$C$9:$C$16),LEN('Employee share schemes'!$B$9:$B$16)&gt;0,$J$9:$N$9)</f>
        <v/>
      </c>
      <c r="K10" t="str">
        <v/>
      </c>
      <c r="L10" t="str">
        <v/>
      </c>
      <c r="M10" t="str">
        <v/>
      </c>
      <c r="N10" t="str">
        <v/>
      </c>
      <c r="Q10" t="str" cm="1">
        <f t="array" ref="Q10:U10">_xlfn._xlws.FILTER(_xlfn.HSTACK('Employee share schemes'!$B$26:$B$32,'Employee share schemes'!$D$26:$D$32,'Employee share schemes'!$O$26:$O$32,'Employee share schemes'!$O$26:$O$32,'Employee share schemes'!$C$26:$C$32),LEN('Employee share schemes'!$B$26:$B$32)&gt;0,$J$9:$N$9)</f>
        <v/>
      </c>
      <c r="R10" t="str">
        <v/>
      </c>
      <c r="S10" t="str">
        <v/>
      </c>
      <c r="T10" t="str">
        <v/>
      </c>
      <c r="U10" t="str">
        <v/>
      </c>
    </row>
    <row r="100" spans="1:1" x14ac:dyDescent="0.2">
      <c r="A100" t="str">
        <f>"END "&amp;B6</f>
        <v>END Employee_share_acquisition_relief_Export_DCRange</v>
      </c>
    </row>
    <row r="209" spans="2:2" x14ac:dyDescent="0.2">
      <c r="B209" t="s">
        <v>114</v>
      </c>
    </row>
  </sheetData>
  <sheetProtection sort="0" autoFilter="0" pivotTables="0"/>
  <hyperlinks>
    <hyperlink ref="A3" location="Index!A1" display="Index" xr:uid="{00000000-0004-0000-4E00-000000000000}"/>
  </hyperlink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F2E15-DCC3-4A30-96F2-42FA9186E29C}">
  <sheetPr>
    <pageSetUpPr autoPageBreaks="0"/>
  </sheetPr>
  <dimension ref="A1:Z56"/>
  <sheetViews>
    <sheetView workbookViewId="0">
      <pane xSplit="2" ySplit="4" topLeftCell="C5" activePane="bottomRight" state="frozen"/>
      <selection pane="topRight"/>
      <selection pane="bottomLeft"/>
      <selection pane="bottomRight"/>
    </sheetView>
  </sheetViews>
  <sheetFormatPr defaultRowHeight="14.25" x14ac:dyDescent="0.2"/>
  <cols>
    <col min="1" max="1" width="7.125" customWidth="1"/>
    <col min="2" max="2" width="42.625" customWidth="1"/>
    <col min="3" max="11" width="15.125" customWidth="1"/>
    <col min="12" max="12" width="14.125" style="25" customWidth="1"/>
  </cols>
  <sheetData>
    <row r="1" spans="1:26" ht="23.25" x14ac:dyDescent="0.35">
      <c r="A1" s="7" t="str">
        <f>+Lists!$L$4</f>
        <v>Entity_0001 - Period end: 30/11/2024</v>
      </c>
    </row>
    <row r="2" spans="1:26" x14ac:dyDescent="0.2">
      <c r="A2" s="2" t="s">
        <v>459</v>
      </c>
    </row>
    <row r="3" spans="1:26" ht="15.75" x14ac:dyDescent="0.25">
      <c r="B3" s="6" t="s">
        <v>1883</v>
      </c>
      <c r="P3" t="s">
        <v>1884</v>
      </c>
    </row>
    <row r="4" spans="1:26" ht="45.75" thickBot="1" x14ac:dyDescent="0.3">
      <c r="A4" s="11" t="s">
        <v>117</v>
      </c>
      <c r="B4" s="8" t="s">
        <v>785</v>
      </c>
      <c r="C4" s="8" t="s">
        <v>1629</v>
      </c>
      <c r="D4" s="8" t="s">
        <v>1249</v>
      </c>
      <c r="E4" s="8" t="s">
        <v>1885</v>
      </c>
      <c r="F4" s="8" t="s">
        <v>1886</v>
      </c>
      <c r="G4" s="8" t="s">
        <v>1887</v>
      </c>
      <c r="H4" s="8" t="s">
        <v>1888</v>
      </c>
      <c r="I4" s="8" t="s">
        <v>1889</v>
      </c>
      <c r="J4" s="8" t="s">
        <v>1890</v>
      </c>
      <c r="K4" s="8" t="s">
        <v>1891</v>
      </c>
      <c r="L4" s="8" t="s">
        <v>1892</v>
      </c>
      <c r="N4" s="22" t="s">
        <v>575</v>
      </c>
      <c r="P4" s="8" t="str">
        <f t="shared" ref="P4:Z4" si="0">B4</f>
        <v>Description</v>
      </c>
      <c r="Q4" s="8" t="str">
        <f t="shared" si="0"/>
        <v>incomeCategory</v>
      </c>
      <c r="R4" s="8" t="str">
        <f t="shared" si="0"/>
        <v>business</v>
      </c>
      <c r="S4" s="8" t="str">
        <f t="shared" si="0"/>
        <v>creditsPerAccounts</v>
      </c>
      <c r="T4" s="8" t="str">
        <f t="shared" si="0"/>
        <v>nontaxableAmount</v>
      </c>
      <c r="U4" s="8" t="str">
        <f t="shared" si="0"/>
        <v>taxableAmountBF</v>
      </c>
      <c r="V4" s="8" t="str">
        <f t="shared" si="0"/>
        <v>exchangeDifference_AP</v>
      </c>
      <c r="W4" s="8" t="str">
        <f t="shared" si="0"/>
        <v>taxableAmount_AP</v>
      </c>
      <c r="X4" s="8" t="str">
        <f t="shared" si="0"/>
        <v>incomeTaxSuffered_AP</v>
      </c>
      <c r="Y4" s="8" t="str">
        <f t="shared" si="0"/>
        <v>witholdingTaxSuffered</v>
      </c>
      <c r="Z4" s="8" t="str">
        <f t="shared" si="0"/>
        <v>RowColContext</v>
      </c>
    </row>
    <row r="5" spans="1:26" x14ac:dyDescent="0.2">
      <c r="B5" t="str" cm="1">
        <f t="array" ref="B5:L6">IF('PwC Export control'!$E$23,IFERROR(_xlfn.VSTACK(_xlfn._xlws.FILTER(_xlfn.HSTACK('Foreign income'!$B$6:$B$11,'Foreign income'!$Q$6:$R$11,'Foreign income'!$D$6:$F$11,'Foreign income'!$H$6:$K$11,TEXT('Foreign income'!$Y$6:$Y$11,Lists!$J$4)),LEN('Foreign income'!$B$6:$B$11),$P$5:$Z$5),_xlfn._xlws.FILTER(_xlfn.HSTACK('Foreign income'!$B$6:$B$11,'Foreign income'!$Q$6:$R$11,IF(LEN('Foreign income'!$B$6:$B$11),{"","",""},{"","",""}),'Foreign income'!$M$6:$P$11,TEXT('Foreign income'!$Z$6:$Z$11,Lists!$J$4)),LEN('Foreign income'!$B$6:$B$11)*ISNUMBER('Foreign income'!$Z$6:$Z$11),$P$5:$Z$5)),""),"")</f>
        <v/>
      </c>
      <c r="C5" t="str">
        <v/>
      </c>
      <c r="D5" t="str">
        <v/>
      </c>
      <c r="E5" t="str">
        <v/>
      </c>
      <c r="F5" t="str">
        <v/>
      </c>
      <c r="G5" t="str">
        <v/>
      </c>
      <c r="H5" t="str">
        <v/>
      </c>
      <c r="I5" t="str">
        <v/>
      </c>
      <c r="J5" t="str">
        <v/>
      </c>
      <c r="K5" t="str">
        <v/>
      </c>
      <c r="L5" s="25" t="str">
        <v/>
      </c>
      <c r="N5" t="s">
        <v>1893</v>
      </c>
      <c r="P5" s="21" t="s">
        <v>792</v>
      </c>
      <c r="Q5" s="21" t="s">
        <v>792</v>
      </c>
      <c r="R5" s="21" t="s">
        <v>792</v>
      </c>
      <c r="S5" s="21" t="s">
        <v>792</v>
      </c>
      <c r="T5" s="21" t="s">
        <v>792</v>
      </c>
      <c r="U5" s="21" t="s">
        <v>792</v>
      </c>
      <c r="V5" s="21" t="s">
        <v>792</v>
      </c>
      <c r="W5" s="21" t="s">
        <v>792</v>
      </c>
      <c r="X5" s="21" t="s">
        <v>792</v>
      </c>
      <c r="Y5" s="21" t="s">
        <v>792</v>
      </c>
      <c r="Z5" s="21" t="s">
        <v>792</v>
      </c>
    </row>
    <row r="6" spans="1:26" x14ac:dyDescent="0.2">
      <c r="B6" t="str">
        <v/>
      </c>
      <c r="C6" t="str">
        <v/>
      </c>
      <c r="D6" t="str">
        <v/>
      </c>
      <c r="E6" t="str">
        <v/>
      </c>
      <c r="F6" t="str">
        <v/>
      </c>
      <c r="G6" t="str">
        <v/>
      </c>
      <c r="H6" t="str">
        <v/>
      </c>
      <c r="I6" t="str">
        <v/>
      </c>
      <c r="J6" t="str">
        <v/>
      </c>
      <c r="K6" t="str">
        <v/>
      </c>
      <c r="L6" s="25" t="str">
        <v/>
      </c>
      <c r="N6" t="s">
        <v>1894</v>
      </c>
    </row>
    <row r="56" spans="2:2" x14ac:dyDescent="0.2">
      <c r="B56" t="s">
        <v>114</v>
      </c>
    </row>
  </sheetData>
  <sheetProtection sort="0" autoFilter="0" pivotTables="0"/>
  <hyperlinks>
    <hyperlink ref="A4" location="Index!A1" display="Index" xr:uid="{00000000-0004-0000-4F00-000000000000}"/>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19A67-C667-405A-A09B-0AC15114DA19}">
  <sheetPr>
    <pageSetUpPr autoPageBreaks="0"/>
  </sheetPr>
  <dimension ref="A1:O208"/>
  <sheetViews>
    <sheetView workbookViewId="0">
      <pane xSplit="2" ySplit="4" topLeftCell="C5" activePane="bottomRight" state="frozen"/>
      <selection activeCell="AY8" sqref="AY8"/>
      <selection pane="topRight" activeCell="AY8" sqref="AY8"/>
      <selection pane="bottomLeft" activeCell="AY8" sqref="AY8"/>
      <selection pane="bottomRight"/>
    </sheetView>
  </sheetViews>
  <sheetFormatPr defaultRowHeight="14.25" x14ac:dyDescent="0.2"/>
  <cols>
    <col min="1" max="1" width="7.125" customWidth="1"/>
    <col min="2" max="2" width="42.625" customWidth="1"/>
    <col min="3" max="4" width="14.5" customWidth="1"/>
    <col min="5" max="5" width="15.125" style="25" customWidth="1"/>
    <col min="6" max="13" width="11.125" customWidth="1"/>
    <col min="15" max="15" width="10.625" customWidth="1"/>
  </cols>
  <sheetData>
    <row r="1" spans="1:15" ht="23.25" x14ac:dyDescent="0.35">
      <c r="A1" s="7" t="str">
        <f>+Lists!$L$4</f>
        <v>Entity_0001 - Period end: 30/11/2024</v>
      </c>
    </row>
    <row r="2" spans="1:15" x14ac:dyDescent="0.2">
      <c r="A2" s="2" t="s">
        <v>459</v>
      </c>
    </row>
    <row r="3" spans="1:15" ht="15.75" x14ac:dyDescent="0.25">
      <c r="B3" s="6" t="s">
        <v>1883</v>
      </c>
      <c r="C3" s="6"/>
    </row>
    <row r="4" spans="1:15" ht="28.5" customHeight="1" thickBot="1" x14ac:dyDescent="0.3">
      <c r="A4" s="11" t="s">
        <v>117</v>
      </c>
      <c r="B4" s="8" t="s">
        <v>785</v>
      </c>
      <c r="C4" s="8" t="s">
        <v>1989</v>
      </c>
      <c r="D4" s="8" t="s">
        <v>1249</v>
      </c>
      <c r="E4" s="8" t="s">
        <v>1990</v>
      </c>
      <c r="F4" s="8" t="s">
        <v>1991</v>
      </c>
      <c r="G4" s="8" t="s">
        <v>1992</v>
      </c>
      <c r="H4" s="8" t="s">
        <v>1993</v>
      </c>
      <c r="I4" s="8" t="s">
        <v>1994</v>
      </c>
      <c r="J4" s="8" t="s">
        <v>1995</v>
      </c>
      <c r="K4" s="8" t="s">
        <v>1996</v>
      </c>
      <c r="L4" s="8" t="s">
        <v>1997</v>
      </c>
      <c r="M4" s="8" t="s">
        <v>1998</v>
      </c>
      <c r="O4" s="8" t="s">
        <v>7</v>
      </c>
    </row>
    <row r="5" spans="1:15" x14ac:dyDescent="0.2">
      <c r="A5" t="s">
        <v>2547</v>
      </c>
      <c r="B5">
        <f>'IFA allowances interface'!$BC$4</f>
        <v>1</v>
      </c>
      <c r="C5">
        <f>'IFA allowances interface'!$CN$4</f>
        <v>38</v>
      </c>
      <c r="D5">
        <f>'IFA allowances interface'!$BD$4</f>
        <v>2</v>
      </c>
      <c r="E5">
        <f>'IFA allowances interface'!$BG$4</f>
        <v>5</v>
      </c>
    </row>
    <row r="6" spans="1:15" x14ac:dyDescent="0.2">
      <c r="A6" t="s">
        <v>2548</v>
      </c>
      <c r="B6">
        <f>'IFA allowances interface'!$CP$4</f>
        <v>40</v>
      </c>
      <c r="E6"/>
    </row>
    <row r="7" spans="1:15" x14ac:dyDescent="0.2">
      <c r="A7" t="s">
        <v>2549</v>
      </c>
      <c r="B7">
        <f>'IFA allowances interface'!$BM$4</f>
        <v>11</v>
      </c>
      <c r="E7"/>
    </row>
    <row r="8" spans="1:15" x14ac:dyDescent="0.2">
      <c r="A8" t="s">
        <v>1466</v>
      </c>
      <c r="B8" s="21" t="s">
        <v>792</v>
      </c>
      <c r="C8" s="21" t="s">
        <v>792</v>
      </c>
      <c r="D8" s="21" t="s">
        <v>792</v>
      </c>
      <c r="E8" s="21" t="s">
        <v>792</v>
      </c>
      <c r="F8" s="21" t="s">
        <v>792</v>
      </c>
      <c r="G8" s="21" t="s">
        <v>792</v>
      </c>
      <c r="H8" s="21" t="s">
        <v>792</v>
      </c>
      <c r="I8" s="21" t="s">
        <v>792</v>
      </c>
      <c r="J8" s="21" t="s">
        <v>792</v>
      </c>
      <c r="K8" s="21" t="s">
        <v>792</v>
      </c>
      <c r="L8" s="21" t="s">
        <v>792</v>
      </c>
      <c r="M8" s="21" t="s">
        <v>792</v>
      </c>
      <c r="O8" t="s">
        <v>1893</v>
      </c>
    </row>
    <row r="9" spans="1:15" s="10" customFormat="1" x14ac:dyDescent="0.2">
      <c r="B9" s="10" t="s">
        <v>785</v>
      </c>
      <c r="C9" s="10" t="s">
        <v>1989</v>
      </c>
      <c r="D9" s="10" t="s">
        <v>1249</v>
      </c>
      <c r="E9" s="10" t="s">
        <v>1990</v>
      </c>
      <c r="F9" s="10" t="s">
        <v>1991</v>
      </c>
      <c r="G9" s="10" t="s">
        <v>1992</v>
      </c>
      <c r="H9" s="10" t="s">
        <v>1993</v>
      </c>
      <c r="I9" s="10" t="s">
        <v>1994</v>
      </c>
      <c r="J9" s="10" t="s">
        <v>1995</v>
      </c>
      <c r="K9" s="10" t="s">
        <v>1996</v>
      </c>
      <c r="L9" s="10" t="s">
        <v>1997</v>
      </c>
      <c r="M9" s="10" t="s">
        <v>1998</v>
      </c>
    </row>
    <row r="10" spans="1:15" x14ac:dyDescent="0.2">
      <c r="B10" t="str" cm="1">
        <f t="array" ref="B10:M11">IF('PwC Export control'!$E$24,_xlfn._xlws.FILTER(_xlfn.HSTACK(_xlfn.CHOOSECOLS(_xlfn.ANCHORARRAY('IFA allowances interface'!BC7),$B$5:$E$5),IF(INDEX(_xlfn.ANCHORARRAY('IFA allowances interface'!BC7),,$B$6)=Lists!$BB$4,INDEX(_xlfn.ANCHORARRAY('IFA allowances interface'!BC7),,$B$7),""),IF(INDEX(_xlfn.ANCHORARRAY('IFA allowances interface'!BC7),,$B$6)=Lists!$BB$5,INDEX(_xlfn.ANCHORARRAY('IFA allowances interface'!BC7),,$B$7),""),IF(INDEX(_xlfn.ANCHORARRAY('IFA allowances interface'!BC7),,$B$6)=Lists!$BB$6,INDEX(_xlfn.ANCHORARRAY('IFA allowances interface'!BC7),,$B$7),""),IF(INDEX(_xlfn.ANCHORARRAY('IFA allowances interface'!BC7),,$B$6)=Lists!$BB$7,INDEX(_xlfn.ANCHORARRAY('IFA allowances interface'!BC7),,$B$7),""),IF(INDEX(_xlfn.ANCHORARRAY('IFA allowances interface'!BC7),,$B$6)=Lists!$BB$8,INDEX(_xlfn.ANCHORARRAY('IFA allowances interface'!BC7),,$B$7),""),IF(INDEX(_xlfn.ANCHORARRAY('IFA allowances interface'!BC7),,$B$6)=Lists!$BB$9,INDEX(_xlfn.ANCHORARRAY('IFA allowances interface'!BC7),,$B$7),""),IF(INDEX(_xlfn.ANCHORARRAY('IFA allowances interface'!BC7),,$B$6)=Lists!$BB$10,INDEX(_xlfn.ANCHORARRAY('IFA allowances interface'!BC7),,$B$7),""),IF(INDEX(_xlfn.ANCHORARRAY('IFA allowances interface'!BC7),,$B$6)=Lists!$BB$11,INDEX(_xlfn.ANCHORARRAY('IFA allowances interface'!BC7),,$B$7),"")),INDEX(_xlfn.ANCHORARRAY('IFA allowances interface'!BC7),,$B$7)&lt;&gt;0,$B$8:$M$8),"")</f>
        <v/>
      </c>
      <c r="C10" t="str">
        <v/>
      </c>
      <c r="D10" t="str">
        <v/>
      </c>
      <c r="E10" s="25" t="str">
        <v/>
      </c>
      <c r="F10" t="str">
        <v/>
      </c>
      <c r="G10" t="str">
        <v/>
      </c>
      <c r="H10" t="str">
        <v/>
      </c>
      <c r="I10" t="str">
        <v/>
      </c>
      <c r="J10" t="str">
        <v/>
      </c>
      <c r="K10" t="str">
        <v/>
      </c>
      <c r="L10" t="str">
        <v/>
      </c>
      <c r="M10" t="str">
        <v/>
      </c>
      <c r="O10" t="s">
        <v>1999</v>
      </c>
    </row>
    <row r="11" spans="1:15" x14ac:dyDescent="0.2">
      <c r="B11" t="str">
        <v/>
      </c>
      <c r="C11" t="str">
        <v/>
      </c>
      <c r="D11" t="str">
        <v/>
      </c>
      <c r="E11" s="25" t="str">
        <v/>
      </c>
      <c r="F11" t="str">
        <v/>
      </c>
      <c r="G11" t="str">
        <v/>
      </c>
      <c r="H11" t="str">
        <v/>
      </c>
      <c r="I11" t="str">
        <v/>
      </c>
      <c r="J11" t="str">
        <v/>
      </c>
      <c r="K11" t="str">
        <v/>
      </c>
      <c r="L11" t="str">
        <v/>
      </c>
      <c r="M11" t="str">
        <v/>
      </c>
      <c r="O11" t="s">
        <v>2000</v>
      </c>
    </row>
    <row r="12" spans="1:15" x14ac:dyDescent="0.2">
      <c r="O12" t="s">
        <v>2001</v>
      </c>
    </row>
    <row r="208" spans="2:2" x14ac:dyDescent="0.2">
      <c r="B208" t="s">
        <v>114</v>
      </c>
    </row>
  </sheetData>
  <sheetProtection sort="0" autoFilter="0" pivotTables="0"/>
  <hyperlinks>
    <hyperlink ref="A4" location="Index!A1" display="Index" xr:uid="{00000000-0004-0000-5000-000000000000}"/>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BAE4C-E6E5-4442-AD49-773E9D53CE8F}">
  <sheetPr>
    <pageSetUpPr autoPageBreaks="0"/>
  </sheetPr>
  <dimension ref="A1:EV107"/>
  <sheetViews>
    <sheetView workbookViewId="0">
      <pane xSplit="2" ySplit="5" topLeftCell="C6" activePane="bottomRight" state="frozen"/>
      <selection activeCell="AY8" sqref="AY8"/>
      <selection pane="topRight" activeCell="AY8" sqref="AY8"/>
      <selection pane="bottomLeft" activeCell="AY8" sqref="AY8"/>
      <selection pane="bottomRight" activeCell="AD8" sqref="AD8"/>
    </sheetView>
  </sheetViews>
  <sheetFormatPr defaultRowHeight="14.25" x14ac:dyDescent="0.2"/>
  <cols>
    <col min="1" max="1" width="7.125" customWidth="1"/>
    <col min="2" max="2" width="42.625" customWidth="1"/>
    <col min="3" max="3" width="15.125" style="54" customWidth="1"/>
    <col min="4" max="5" width="15.125" customWidth="1"/>
    <col min="6" max="20" width="15.125" style="54" customWidth="1"/>
    <col min="21" max="21" width="15.125" style="25" customWidth="1"/>
    <col min="22" max="26" width="15.125" style="54" customWidth="1"/>
    <col min="27" max="27" width="11.125" style="25" customWidth="1"/>
    <col min="30" max="34" width="14.5" customWidth="1"/>
    <col min="44" max="44" width="7.375" customWidth="1"/>
    <col min="54" max="54" width="10.625" customWidth="1"/>
    <col min="60" max="60" width="9.75" style="25" bestFit="1" customWidth="1"/>
    <col min="117" max="117" width="9.75" style="25" bestFit="1" customWidth="1"/>
    <col min="126" max="126" width="9.75" bestFit="1" customWidth="1"/>
    <col min="145" max="145" width="9.75" style="25" bestFit="1" customWidth="1"/>
  </cols>
  <sheetData>
    <row r="1" spans="1:152" ht="23.25" x14ac:dyDescent="0.35">
      <c r="A1" s="7" t="str">
        <f>+Lists!$L$4</f>
        <v>Entity_0001 - Period end: 30/11/2024</v>
      </c>
      <c r="EV1" t="s">
        <v>114</v>
      </c>
    </row>
    <row r="2" spans="1:152" x14ac:dyDescent="0.2">
      <c r="A2" s="2" t="s">
        <v>459</v>
      </c>
      <c r="BC2" t="s">
        <v>2002</v>
      </c>
      <c r="DN2" t="s">
        <v>2503</v>
      </c>
    </row>
    <row r="3" spans="1:152" x14ac:dyDescent="0.2">
      <c r="A3" s="2"/>
      <c r="B3" s="347" t="s">
        <v>2003</v>
      </c>
      <c r="C3" s="347"/>
      <c r="D3" s="347"/>
      <c r="E3" t="b">
        <v>1</v>
      </c>
      <c r="BC3" t="s">
        <v>2546</v>
      </c>
      <c r="BH3"/>
      <c r="CT3" t="s">
        <v>2005</v>
      </c>
      <c r="DN3">
        <f>CF4</f>
        <v>30</v>
      </c>
      <c r="DO3">
        <f t="shared" ref="DO3:DQ3" si="0">CG4</f>
        <v>31</v>
      </c>
      <c r="DP3">
        <f t="shared" si="0"/>
        <v>32</v>
      </c>
      <c r="DQ3">
        <f t="shared" si="0"/>
        <v>33</v>
      </c>
      <c r="DR3">
        <f>CK4</f>
        <v>35</v>
      </c>
      <c r="DV3" t="s">
        <v>2006</v>
      </c>
      <c r="EP3">
        <f t="shared" ref="EP3:ET3" si="1">DN3</f>
        <v>30</v>
      </c>
      <c r="EQ3">
        <f t="shared" si="1"/>
        <v>31</v>
      </c>
      <c r="ER3">
        <f t="shared" si="1"/>
        <v>32</v>
      </c>
      <c r="ES3">
        <f t="shared" si="1"/>
        <v>33</v>
      </c>
      <c r="ET3">
        <f t="shared" si="1"/>
        <v>35</v>
      </c>
    </row>
    <row r="4" spans="1:152" ht="15.75" x14ac:dyDescent="0.25">
      <c r="B4" s="6" t="s">
        <v>1883</v>
      </c>
      <c r="AC4" t="s">
        <v>1944</v>
      </c>
      <c r="AO4" t="s">
        <v>2004</v>
      </c>
      <c r="BC4" s="231">
        <v>1</v>
      </c>
      <c r="BD4" s="231">
        <f t="shared" ref="BD4:CQ4" si="2">BC4+1</f>
        <v>2</v>
      </c>
      <c r="BE4">
        <f t="shared" si="2"/>
        <v>3</v>
      </c>
      <c r="BF4">
        <f t="shared" si="2"/>
        <v>4</v>
      </c>
      <c r="BG4" s="231">
        <f t="shared" si="2"/>
        <v>5</v>
      </c>
      <c r="BH4">
        <f t="shared" si="2"/>
        <v>6</v>
      </c>
      <c r="BI4">
        <f t="shared" si="2"/>
        <v>7</v>
      </c>
      <c r="BJ4">
        <f t="shared" si="2"/>
        <v>8</v>
      </c>
      <c r="BK4">
        <f t="shared" si="2"/>
        <v>9</v>
      </c>
      <c r="BL4">
        <f t="shared" si="2"/>
        <v>10</v>
      </c>
      <c r="BM4" s="231">
        <f t="shared" si="2"/>
        <v>11</v>
      </c>
      <c r="BN4">
        <f t="shared" si="2"/>
        <v>12</v>
      </c>
      <c r="BO4">
        <f t="shared" si="2"/>
        <v>13</v>
      </c>
      <c r="BP4">
        <f t="shared" si="2"/>
        <v>14</v>
      </c>
      <c r="BQ4">
        <f t="shared" si="2"/>
        <v>15</v>
      </c>
      <c r="BR4">
        <f t="shared" si="2"/>
        <v>16</v>
      </c>
      <c r="BS4">
        <f t="shared" si="2"/>
        <v>17</v>
      </c>
      <c r="BT4">
        <f t="shared" si="2"/>
        <v>18</v>
      </c>
      <c r="BU4">
        <f t="shared" si="2"/>
        <v>19</v>
      </c>
      <c r="BV4">
        <f t="shared" si="2"/>
        <v>20</v>
      </c>
      <c r="BW4">
        <f t="shared" si="2"/>
        <v>21</v>
      </c>
      <c r="BX4">
        <f t="shared" si="2"/>
        <v>22</v>
      </c>
      <c r="BY4">
        <f t="shared" si="2"/>
        <v>23</v>
      </c>
      <c r="BZ4">
        <f t="shared" si="2"/>
        <v>24</v>
      </c>
      <c r="CA4">
        <f t="shared" si="2"/>
        <v>25</v>
      </c>
      <c r="CB4">
        <f t="shared" si="2"/>
        <v>26</v>
      </c>
      <c r="CC4">
        <f t="shared" si="2"/>
        <v>27</v>
      </c>
      <c r="CD4">
        <f t="shared" si="2"/>
        <v>28</v>
      </c>
      <c r="CE4">
        <f t="shared" si="2"/>
        <v>29</v>
      </c>
      <c r="CF4">
        <f t="shared" si="2"/>
        <v>30</v>
      </c>
      <c r="CG4">
        <f t="shared" si="2"/>
        <v>31</v>
      </c>
      <c r="CH4">
        <f t="shared" si="2"/>
        <v>32</v>
      </c>
      <c r="CI4">
        <f t="shared" si="2"/>
        <v>33</v>
      </c>
      <c r="CJ4">
        <f t="shared" si="2"/>
        <v>34</v>
      </c>
      <c r="CK4">
        <f t="shared" si="2"/>
        <v>35</v>
      </c>
      <c r="CL4">
        <f t="shared" si="2"/>
        <v>36</v>
      </c>
      <c r="CM4">
        <f t="shared" si="2"/>
        <v>37</v>
      </c>
      <c r="CN4" s="231">
        <f t="shared" si="2"/>
        <v>38</v>
      </c>
      <c r="CO4">
        <f t="shared" si="2"/>
        <v>39</v>
      </c>
      <c r="CP4" s="231">
        <f t="shared" si="2"/>
        <v>40</v>
      </c>
      <c r="CQ4">
        <f t="shared" si="2"/>
        <v>41</v>
      </c>
      <c r="CT4">
        <f>BC4</f>
        <v>1</v>
      </c>
      <c r="CU4">
        <f>CM4</f>
        <v>37</v>
      </c>
      <c r="CV4">
        <f>$CO$4</f>
        <v>39</v>
      </c>
      <c r="CW4">
        <f>$CO$4</f>
        <v>39</v>
      </c>
      <c r="CX4">
        <f>BI4</f>
        <v>7</v>
      </c>
      <c r="CY4">
        <f>BJ4</f>
        <v>8</v>
      </c>
      <c r="CZ4">
        <f>BK4</f>
        <v>9</v>
      </c>
      <c r="DA4">
        <f t="shared" ref="DA4:DG4" si="3">BM4</f>
        <v>11</v>
      </c>
      <c r="DB4">
        <f t="shared" si="3"/>
        <v>12</v>
      </c>
      <c r="DC4">
        <f t="shared" si="3"/>
        <v>13</v>
      </c>
      <c r="DD4">
        <f t="shared" si="3"/>
        <v>14</v>
      </c>
      <c r="DE4">
        <f t="shared" si="3"/>
        <v>15</v>
      </c>
      <c r="DF4">
        <f t="shared" si="3"/>
        <v>16</v>
      </c>
      <c r="DG4">
        <f t="shared" si="3"/>
        <v>17</v>
      </c>
      <c r="DH4">
        <f>BU4</f>
        <v>19</v>
      </c>
      <c r="DI4">
        <f>BV4</f>
        <v>20</v>
      </c>
      <c r="DJ4">
        <f>BW4</f>
        <v>21</v>
      </c>
      <c r="DK4">
        <f>BY4</f>
        <v>23</v>
      </c>
      <c r="DL4">
        <f>CQ4</f>
        <v>41</v>
      </c>
      <c r="DM4">
        <f>BH4</f>
        <v>6</v>
      </c>
      <c r="DN4">
        <f>BZ4</f>
        <v>24</v>
      </c>
      <c r="DO4">
        <f>CA4</f>
        <v>25</v>
      </c>
      <c r="DP4">
        <f>CB4</f>
        <v>26</v>
      </c>
      <c r="DQ4">
        <f>CC4</f>
        <v>27</v>
      </c>
      <c r="DR4">
        <f>CE4</f>
        <v>29</v>
      </c>
      <c r="DV4">
        <f>CT4</f>
        <v>1</v>
      </c>
      <c r="DW4">
        <f t="shared" ref="DW4:EL5" si="4">CU4</f>
        <v>37</v>
      </c>
      <c r="DX4">
        <f t="shared" si="4"/>
        <v>39</v>
      </c>
      <c r="DY4">
        <f t="shared" si="4"/>
        <v>39</v>
      </c>
      <c r="DZ4">
        <f t="shared" si="4"/>
        <v>7</v>
      </c>
      <c r="EA4">
        <f t="shared" si="4"/>
        <v>8</v>
      </c>
      <c r="EB4">
        <f t="shared" si="4"/>
        <v>9</v>
      </c>
      <c r="EC4">
        <f t="shared" si="4"/>
        <v>11</v>
      </c>
      <c r="ED4">
        <f t="shared" si="4"/>
        <v>12</v>
      </c>
      <c r="EE4">
        <f t="shared" si="4"/>
        <v>13</v>
      </c>
      <c r="EF4">
        <f t="shared" si="4"/>
        <v>14</v>
      </c>
      <c r="EG4">
        <f t="shared" si="4"/>
        <v>15</v>
      </c>
      <c r="EH4">
        <f t="shared" si="4"/>
        <v>16</v>
      </c>
      <c r="EI4">
        <f t="shared" si="4"/>
        <v>17</v>
      </c>
      <c r="EJ4">
        <f t="shared" si="4"/>
        <v>19</v>
      </c>
      <c r="EK4">
        <f t="shared" si="4"/>
        <v>20</v>
      </c>
      <c r="EL4">
        <f t="shared" si="4"/>
        <v>21</v>
      </c>
      <c r="EM4">
        <f t="shared" ref="EM4:EU5" si="5">DK4</f>
        <v>23</v>
      </c>
      <c r="EN4">
        <f t="shared" si="5"/>
        <v>41</v>
      </c>
      <c r="EO4">
        <f t="shared" si="5"/>
        <v>6</v>
      </c>
      <c r="EP4">
        <f t="shared" si="5"/>
        <v>24</v>
      </c>
      <c r="EQ4">
        <f t="shared" si="5"/>
        <v>25</v>
      </c>
      <c r="ER4">
        <f t="shared" si="5"/>
        <v>26</v>
      </c>
      <c r="ES4">
        <f t="shared" si="5"/>
        <v>27</v>
      </c>
      <c r="ET4">
        <f t="shared" si="5"/>
        <v>29</v>
      </c>
      <c r="EU4">
        <f t="shared" si="5"/>
        <v>0</v>
      </c>
    </row>
    <row r="5" spans="1:152" s="5" customFormat="1" ht="41.1" customHeight="1" thickBot="1" x14ac:dyDescent="0.3">
      <c r="A5" s="58" t="s">
        <v>117</v>
      </c>
      <c r="B5" s="8" t="s">
        <v>1475</v>
      </c>
      <c r="C5" s="221" t="s">
        <v>1938</v>
      </c>
      <c r="D5" s="8" t="s">
        <v>1939</v>
      </c>
      <c r="E5" s="8" t="s">
        <v>1937</v>
      </c>
      <c r="F5" s="221" t="s">
        <v>2007</v>
      </c>
      <c r="G5" s="221" t="s">
        <v>2008</v>
      </c>
      <c r="H5" s="221" t="s">
        <v>1972</v>
      </c>
      <c r="I5" s="221" t="s">
        <v>357</v>
      </c>
      <c r="J5" s="221" t="s">
        <v>2009</v>
      </c>
      <c r="K5" s="221" t="s">
        <v>358</v>
      </c>
      <c r="L5" s="221" t="s">
        <v>2010</v>
      </c>
      <c r="M5" s="221" t="s">
        <v>2011</v>
      </c>
      <c r="N5" s="221" t="s">
        <v>2012</v>
      </c>
      <c r="O5" s="221" t="s">
        <v>2013</v>
      </c>
      <c r="P5" s="221" t="s">
        <v>2014</v>
      </c>
      <c r="Q5" s="221" t="s">
        <v>2015</v>
      </c>
      <c r="R5" s="221" t="s">
        <v>2016</v>
      </c>
      <c r="S5" s="221" t="s">
        <v>2017</v>
      </c>
      <c r="T5" s="221" t="s">
        <v>2018</v>
      </c>
      <c r="U5" s="8" t="s">
        <v>2019</v>
      </c>
      <c r="V5" s="221" t="s">
        <v>2020</v>
      </c>
      <c r="W5" s="221" t="s">
        <v>2021</v>
      </c>
      <c r="X5" s="221" t="s">
        <v>2022</v>
      </c>
      <c r="Y5" s="221" t="s">
        <v>2023</v>
      </c>
      <c r="Z5" s="221" t="s">
        <v>2024</v>
      </c>
      <c r="AA5" s="222" t="s">
        <v>1892</v>
      </c>
      <c r="AD5" s="8" t="s">
        <v>785</v>
      </c>
      <c r="AE5" s="8" t="s">
        <v>1197</v>
      </c>
      <c r="AF5" s="8" t="s">
        <v>1196</v>
      </c>
      <c r="AG5" s="8" t="s">
        <v>2025</v>
      </c>
      <c r="AH5" s="8" t="s">
        <v>2026</v>
      </c>
      <c r="AI5" s="8" t="s">
        <v>2027</v>
      </c>
      <c r="AJ5" s="22" t="s">
        <v>2028</v>
      </c>
      <c r="AK5" s="22" t="s">
        <v>2029</v>
      </c>
      <c r="AL5" s="22" t="s">
        <v>2030</v>
      </c>
      <c r="AM5" s="22" t="s">
        <v>2031</v>
      </c>
      <c r="AO5" s="5" t="str">
        <f t="shared" ref="AO5:AT5" si="6">AD5</f>
        <v>Description</v>
      </c>
      <c r="AP5" s="5" t="str">
        <f t="shared" si="6"/>
        <v>Business</v>
      </c>
      <c r="AQ5" s="5" t="str">
        <f t="shared" si="6"/>
        <v>Category</v>
      </c>
      <c r="AR5" s="5" t="str">
        <f t="shared" si="6"/>
        <v>NBVPerAccounts_Amount</v>
      </c>
      <c r="AS5" s="5" t="str">
        <f t="shared" si="6"/>
        <v>taxCostBf_Amount</v>
      </c>
      <c r="AT5" s="5" t="str">
        <f t="shared" si="6"/>
        <v>AssetCategory</v>
      </c>
      <c r="AU5" s="5" t="s">
        <v>2032</v>
      </c>
      <c r="BB5" s="8" t="s">
        <v>7</v>
      </c>
      <c r="BC5" s="5" t="str" cm="1">
        <f t="array" ref="BC5:CQ5">'Intangible asset movements'!$B$3:$AP$3</f>
        <v>Description</v>
      </c>
      <c r="BD5" s="5" t="str">
        <v>Business</v>
      </c>
      <c r="BE5" s="5" t="str">
        <v>Non-trading IFA</v>
      </c>
      <c r="BF5" s="5" t="str">
        <v xml:space="preserve">Type of allowance </v>
      </c>
      <c r="BG5" s="5" t="str">
        <v>Acquisition / transfer in date</v>
      </c>
      <c r="BH5" s="25" t="str">
        <v>Disposal / transfer out date</v>
      </c>
      <c r="BI5" s="5" t="str">
        <v>NBV per accounts b/f</v>
      </c>
      <c r="BJ5" s="5" t="str">
        <v>Change in basis</v>
      </c>
      <c r="BK5" s="5" t="str">
        <v>Adjustment</v>
      </c>
      <c r="BL5" s="5" t="str">
        <v>Revised NBV b/f</v>
      </c>
      <c r="BM5" s="5" t="str">
        <v>Additions</v>
      </c>
      <c r="BN5" s="5" t="str">
        <v>Transfers in</v>
      </c>
      <c r="BO5" s="5" t="str">
        <v>Amortisation (-)</v>
      </c>
      <c r="BP5" s="5" t="str">
        <v>Impairment (-)</v>
      </c>
      <c r="BQ5" s="5" t="str">
        <v>Revaluations</v>
      </c>
      <c r="BR5" s="5" t="str">
        <v>NBV of disposals (-)</v>
      </c>
      <c r="BS5" s="5" t="str">
        <v>NBV transferred out (-)</v>
      </c>
      <c r="BT5" s="5" t="str">
        <v>NBV per accounts c/f</v>
      </c>
      <c r="BU5" s="5" t="str">
        <v>Proceeds of disposals</v>
      </c>
      <c r="BV5" s="5" t="str">
        <v>Proceeds of transfers out</v>
      </c>
      <c r="BW5" s="5" t="str">
        <v>Deemed proceeds, if different</v>
      </c>
      <c r="BX5" s="5" t="str">
        <v>Net credit (+) / charge (-) to I/S</v>
      </c>
      <c r="BY5" s="5" t="str">
        <v>Tax cost b/f</v>
      </c>
      <c r="BZ5" s="5" t="str">
        <v>Additions</v>
      </c>
      <c r="CA5" s="5" t="str">
        <v>Transfers in</v>
      </c>
      <c r="CB5" s="5" t="str">
        <v>Reinvestment relief (-)</v>
      </c>
      <c r="CC5" s="5" t="str">
        <v>Other</v>
      </c>
      <c r="CD5" s="5" t="str">
        <v>Full disposal / transfer out (-)</v>
      </c>
      <c r="CE5" s="5" t="str">
        <v>Part disposal / transfer out (-)</v>
      </c>
      <c r="CF5" s="5" t="str">
        <v>Additions</v>
      </c>
      <c r="CG5" s="5" t="str">
        <v>Transfers in</v>
      </c>
      <c r="CH5" s="5" t="str">
        <v>Reinvestment relief (-)</v>
      </c>
      <c r="CI5" s="5" t="str">
        <v>Other</v>
      </c>
      <c r="CJ5" s="5" t="str">
        <v>Full disposal / transfer out (-)</v>
      </c>
      <c r="CK5" s="5" t="str">
        <v>Part disposal / transfer out (-)</v>
      </c>
      <c r="CL5" s="5" t="str">
        <v>Tax cost c/f</v>
      </c>
      <c r="CM5" s="5" t="str">
        <v>Business for movements</v>
      </c>
      <c r="CN5" s="5" t="str">
        <v>Non-trading IFA flag for additions</v>
      </c>
      <c r="CO5" s="5" t="str">
        <v>Treatment for movements</v>
      </c>
      <c r="CP5" s="5" t="str">
        <v>Treatment for additions</v>
      </c>
      <c r="CQ5" s="5" t="str">
        <v>Category for movements</v>
      </c>
      <c r="CT5" s="5" t="s">
        <v>1475</v>
      </c>
      <c r="CU5" s="5" t="s">
        <v>1938</v>
      </c>
      <c r="CV5" s="5" t="s">
        <v>1939</v>
      </c>
      <c r="CW5" s="5" t="s">
        <v>1937</v>
      </c>
      <c r="CX5" s="5" t="s">
        <v>2007</v>
      </c>
      <c r="CY5" s="5" t="s">
        <v>2008</v>
      </c>
      <c r="CZ5" s="5" t="s">
        <v>1972</v>
      </c>
      <c r="DA5" s="5" t="s">
        <v>357</v>
      </c>
      <c r="DB5" s="222" t="s">
        <v>2009</v>
      </c>
      <c r="DC5" s="222" t="s">
        <v>358</v>
      </c>
      <c r="DD5" s="222" t="s">
        <v>2010</v>
      </c>
      <c r="DE5" s="222" t="s">
        <v>2011</v>
      </c>
      <c r="DF5" s="222" t="s">
        <v>2012</v>
      </c>
      <c r="DG5" s="222" t="s">
        <v>2013</v>
      </c>
      <c r="DH5" s="222" t="s">
        <v>2014</v>
      </c>
      <c r="DI5" s="222" t="s">
        <v>2015</v>
      </c>
      <c r="DJ5" s="222" t="s">
        <v>2016</v>
      </c>
      <c r="DK5" s="222" t="s">
        <v>2017</v>
      </c>
      <c r="DL5" s="222" t="s">
        <v>2018</v>
      </c>
      <c r="DM5" s="25" t="s">
        <v>2019</v>
      </c>
      <c r="DN5" s="222" t="s">
        <v>2020</v>
      </c>
      <c r="DO5" s="222" t="s">
        <v>2021</v>
      </c>
      <c r="DP5" s="222" t="s">
        <v>2022</v>
      </c>
      <c r="DQ5" s="222" t="s">
        <v>2023</v>
      </c>
      <c r="DR5" s="222" t="s">
        <v>2024</v>
      </c>
      <c r="DS5" s="222" t="s">
        <v>2033</v>
      </c>
      <c r="DT5" s="222"/>
      <c r="DV5" s="222" t="str">
        <f>CT5</f>
        <v>description</v>
      </c>
      <c r="DW5" s="222" t="str">
        <f t="shared" ref="DW5:EB5" si="7">CU5</f>
        <v>UniqueSheetID</v>
      </c>
      <c r="DX5" s="222" t="str">
        <f t="shared" si="7"/>
        <v>TargetSheet</v>
      </c>
      <c r="DY5" s="222" t="str">
        <f t="shared" si="7"/>
        <v>TargetGrid</v>
      </c>
      <c r="DZ5" s="222" t="str">
        <f t="shared" si="7"/>
        <v>NBVPerAccounts</v>
      </c>
      <c r="EA5" s="222" t="str">
        <f t="shared" si="7"/>
        <v>changeBasis</v>
      </c>
      <c r="EB5" s="222" t="str">
        <f t="shared" si="7"/>
        <v>adjustment</v>
      </c>
      <c r="EC5" s="222" t="str">
        <f t="shared" si="4"/>
        <v>additions</v>
      </c>
      <c r="ED5" s="222" t="str">
        <f t="shared" si="4"/>
        <v>transfersin</v>
      </c>
      <c r="EE5" s="222" t="str">
        <f t="shared" si="4"/>
        <v>amortisation</v>
      </c>
      <c r="EF5" s="222" t="str">
        <f t="shared" si="4"/>
        <v>impairment</v>
      </c>
      <c r="EG5" s="222" t="str">
        <f t="shared" si="4"/>
        <v>revaluations</v>
      </c>
      <c r="EH5" s="222" t="str">
        <f t="shared" si="4"/>
        <v>NBVDisposals</v>
      </c>
      <c r="EI5" s="222" t="str">
        <f t="shared" si="4"/>
        <v>NBVAssetsTransferredOut</v>
      </c>
      <c r="EJ5" s="222" t="str">
        <f t="shared" si="4"/>
        <v>disposalsProceeds</v>
      </c>
      <c r="EK5" s="222" t="str">
        <f t="shared" si="4"/>
        <v>transfersOutProceeds</v>
      </c>
      <c r="EL5" s="222" t="str">
        <f t="shared" si="4"/>
        <v>deemedProceeds</v>
      </c>
      <c r="EM5" s="222" t="str">
        <f t="shared" si="5"/>
        <v>taxCostBf</v>
      </c>
      <c r="EN5" s="222" t="str">
        <f t="shared" si="5"/>
        <v>assetCategory</v>
      </c>
      <c r="EO5" s="25" t="str">
        <f t="shared" si="5"/>
        <v>disposalDate</v>
      </c>
      <c r="EP5" s="222" t="str">
        <f t="shared" si="5"/>
        <v>TaxCostAdditions</v>
      </c>
      <c r="EQ5" s="222" t="str">
        <f t="shared" si="5"/>
        <v>TaxCostTransfersIn</v>
      </c>
      <c r="ER5" s="222" t="str">
        <f t="shared" si="5"/>
        <v>ReinvestmentRelief</v>
      </c>
      <c r="ES5" s="222" t="str">
        <f t="shared" si="5"/>
        <v>TaxCostOther</v>
      </c>
      <c r="ET5" s="222" t="str">
        <f t="shared" si="5"/>
        <v>PartDisposalTransferOut</v>
      </c>
      <c r="EU5" s="222" t="str">
        <f>DS5</f>
        <v>Rowcolcontext</v>
      </c>
    </row>
    <row r="6" spans="1:152" ht="15.75" x14ac:dyDescent="0.25">
      <c r="A6" s="6" t="s">
        <v>2034</v>
      </c>
      <c r="B6" s="21" t="s">
        <v>792</v>
      </c>
      <c r="C6" s="223" t="s">
        <v>792</v>
      </c>
      <c r="D6" s="21" t="s">
        <v>792</v>
      </c>
      <c r="E6" s="21" t="s">
        <v>792</v>
      </c>
      <c r="F6" s="223" t="s">
        <v>792</v>
      </c>
      <c r="G6" s="223" t="s">
        <v>792</v>
      </c>
      <c r="H6" s="223" t="s">
        <v>792</v>
      </c>
      <c r="I6" s="223" t="s">
        <v>792</v>
      </c>
      <c r="J6" s="223" t="s">
        <v>792</v>
      </c>
      <c r="K6" s="223" t="s">
        <v>792</v>
      </c>
      <c r="L6" s="223" t="s">
        <v>792</v>
      </c>
      <c r="M6" s="223" t="s">
        <v>792</v>
      </c>
      <c r="N6" s="223" t="s">
        <v>792</v>
      </c>
      <c r="O6" s="223" t="s">
        <v>792</v>
      </c>
      <c r="P6" s="223" t="s">
        <v>792</v>
      </c>
      <c r="Q6" s="223" t="s">
        <v>792</v>
      </c>
      <c r="R6" s="223" t="s">
        <v>792</v>
      </c>
      <c r="S6" s="223" t="s">
        <v>792</v>
      </c>
      <c r="T6" s="223" t="s">
        <v>792</v>
      </c>
      <c r="U6" s="21" t="s">
        <v>792</v>
      </c>
      <c r="V6" s="223" t="s">
        <v>792</v>
      </c>
      <c r="W6" s="223" t="s">
        <v>792</v>
      </c>
      <c r="X6" s="223" t="s">
        <v>792</v>
      </c>
      <c r="Y6" s="223" t="s">
        <v>792</v>
      </c>
      <c r="Z6" s="223" t="s">
        <v>792</v>
      </c>
      <c r="AA6" s="151" t="s">
        <v>792</v>
      </c>
      <c r="AD6" s="21" t="s">
        <v>2035</v>
      </c>
      <c r="AE6" s="134" t="s">
        <v>792</v>
      </c>
      <c r="AF6" s="134" t="s">
        <v>792</v>
      </c>
      <c r="AG6" s="134" t="s">
        <v>792</v>
      </c>
      <c r="AH6" s="134"/>
      <c r="AI6" s="21" t="s">
        <v>792</v>
      </c>
      <c r="AO6" s="21" t="s">
        <v>792</v>
      </c>
      <c r="AP6" s="21" t="s">
        <v>792</v>
      </c>
      <c r="AQ6" s="21" t="s">
        <v>792</v>
      </c>
      <c r="AR6" s="21" t="s">
        <v>792</v>
      </c>
      <c r="AS6" s="21" t="s">
        <v>792</v>
      </c>
      <c r="AT6" s="21" t="s">
        <v>792</v>
      </c>
      <c r="AU6" s="21" t="s">
        <v>792</v>
      </c>
      <c r="AV6" s="21"/>
      <c r="AW6" s="21"/>
      <c r="AX6" s="21" t="s">
        <v>792</v>
      </c>
      <c r="AY6" s="21" t="s">
        <v>792</v>
      </c>
      <c r="AZ6" s="21" t="s">
        <v>792</v>
      </c>
      <c r="BB6" t="s">
        <v>2034</v>
      </c>
      <c r="BC6" s="21" t="s">
        <v>792</v>
      </c>
      <c r="BD6" s="21" t="s">
        <v>792</v>
      </c>
      <c r="BE6" s="21" t="s">
        <v>792</v>
      </c>
      <c r="BF6" s="21" t="s">
        <v>792</v>
      </c>
      <c r="BG6" s="21" t="s">
        <v>792</v>
      </c>
      <c r="BH6" s="151" t="s">
        <v>792</v>
      </c>
      <c r="BI6" s="21" t="s">
        <v>792</v>
      </c>
      <c r="BJ6" s="21" t="s">
        <v>792</v>
      </c>
      <c r="BK6" s="21" t="s">
        <v>792</v>
      </c>
      <c r="BL6" s="21" t="s">
        <v>792</v>
      </c>
      <c r="BM6" s="21" t="s">
        <v>792</v>
      </c>
      <c r="BN6" s="21" t="s">
        <v>792</v>
      </c>
      <c r="BO6" s="21" t="s">
        <v>792</v>
      </c>
      <c r="BP6" s="21" t="s">
        <v>792</v>
      </c>
      <c r="BQ6" s="21" t="s">
        <v>792</v>
      </c>
      <c r="BR6" s="21" t="s">
        <v>792</v>
      </c>
      <c r="BS6" s="21" t="s">
        <v>792</v>
      </c>
      <c r="BT6" s="21" t="s">
        <v>792</v>
      </c>
      <c r="BU6" s="21" t="s">
        <v>792</v>
      </c>
      <c r="BV6" s="21" t="s">
        <v>792</v>
      </c>
      <c r="BW6" s="21" t="s">
        <v>792</v>
      </c>
      <c r="BX6" s="21" t="s">
        <v>792</v>
      </c>
      <c r="BY6" s="21" t="s">
        <v>792</v>
      </c>
      <c r="BZ6" s="21" t="s">
        <v>792</v>
      </c>
      <c r="CA6" s="21" t="s">
        <v>792</v>
      </c>
      <c r="CB6" s="21" t="s">
        <v>792</v>
      </c>
      <c r="CC6" s="21" t="s">
        <v>792</v>
      </c>
      <c r="CD6" s="21" t="s">
        <v>792</v>
      </c>
      <c r="CE6" s="21" t="s">
        <v>792</v>
      </c>
      <c r="CF6" s="21" t="s">
        <v>792</v>
      </c>
      <c r="CG6" s="21" t="s">
        <v>792</v>
      </c>
      <c r="CH6" s="21" t="s">
        <v>792</v>
      </c>
      <c r="CI6" s="21" t="s">
        <v>792</v>
      </c>
      <c r="CJ6" s="21" t="s">
        <v>792</v>
      </c>
      <c r="CK6" s="21" t="s">
        <v>792</v>
      </c>
      <c r="CL6" s="21" t="s">
        <v>792</v>
      </c>
      <c r="CM6" s="21" t="s">
        <v>792</v>
      </c>
      <c r="CN6" s="21" t="s">
        <v>792</v>
      </c>
      <c r="CO6" s="21" t="s">
        <v>792</v>
      </c>
      <c r="CP6" s="21" t="s">
        <v>792</v>
      </c>
      <c r="CQ6" s="21" t="s">
        <v>792</v>
      </c>
      <c r="CS6" t="s">
        <v>2036</v>
      </c>
      <c r="CX6" s="21" t="s">
        <v>792</v>
      </c>
      <c r="CY6" s="21" t="s">
        <v>792</v>
      </c>
      <c r="CZ6" s="21" t="s">
        <v>792</v>
      </c>
      <c r="DA6" s="21" t="s">
        <v>792</v>
      </c>
      <c r="DB6" s="21" t="s">
        <v>792</v>
      </c>
      <c r="DC6" s="21" t="s">
        <v>792</v>
      </c>
      <c r="DD6" s="21" t="s">
        <v>792</v>
      </c>
      <c r="DE6" s="21" t="s">
        <v>792</v>
      </c>
      <c r="DF6" s="21" t="s">
        <v>792</v>
      </c>
      <c r="DG6" s="21" t="s">
        <v>792</v>
      </c>
      <c r="DH6" s="21" t="s">
        <v>792</v>
      </c>
      <c r="DI6" s="21" t="s">
        <v>792</v>
      </c>
      <c r="DJ6" s="21" t="s">
        <v>792</v>
      </c>
      <c r="DK6" s="21" t="s">
        <v>792</v>
      </c>
      <c r="DL6" s="21" t="s">
        <v>792</v>
      </c>
      <c r="DM6" s="151" t="s">
        <v>792</v>
      </c>
      <c r="DN6" s="21" t="s">
        <v>792</v>
      </c>
      <c r="DO6" s="21" t="s">
        <v>792</v>
      </c>
      <c r="DP6" s="21" t="s">
        <v>792</v>
      </c>
      <c r="DQ6" s="21" t="s">
        <v>792</v>
      </c>
      <c r="DR6" s="21" t="s">
        <v>792</v>
      </c>
      <c r="DS6" s="25"/>
      <c r="DT6" s="25"/>
      <c r="DU6" t="s">
        <v>2037</v>
      </c>
    </row>
    <row r="7" spans="1:152" ht="15.75" x14ac:dyDescent="0.25">
      <c r="A7" s="6"/>
      <c r="B7" t="str">
        <f>B$5</f>
        <v>description</v>
      </c>
      <c r="C7" s="54" t="str">
        <f t="shared" ref="C7:Z7" si="8">C$5</f>
        <v>UniqueSheetID</v>
      </c>
      <c r="D7" t="str">
        <f t="shared" si="8"/>
        <v>TargetSheet</v>
      </c>
      <c r="E7" t="str">
        <f t="shared" si="8"/>
        <v>TargetGrid</v>
      </c>
      <c r="F7" s="54" t="str">
        <f t="shared" si="8"/>
        <v>NBVPerAccounts</v>
      </c>
      <c r="G7" s="54" t="str">
        <f t="shared" si="8"/>
        <v>changeBasis</v>
      </c>
      <c r="H7" s="54" t="str">
        <f t="shared" si="8"/>
        <v>adjustment</v>
      </c>
      <c r="I7" s="54" t="str">
        <f t="shared" si="8"/>
        <v>additions</v>
      </c>
      <c r="J7" s="224" t="str">
        <f t="shared" si="8"/>
        <v>transfersin</v>
      </c>
      <c r="K7" s="224" t="str">
        <f t="shared" si="8"/>
        <v>amortisation</v>
      </c>
      <c r="L7" s="224" t="str">
        <f t="shared" si="8"/>
        <v>impairment</v>
      </c>
      <c r="M7" s="224" t="str">
        <f t="shared" si="8"/>
        <v>revaluations</v>
      </c>
      <c r="N7" s="224" t="str">
        <f t="shared" si="8"/>
        <v>NBVDisposals</v>
      </c>
      <c r="O7" s="224" t="str">
        <f t="shared" si="8"/>
        <v>NBVAssetsTransferredOut</v>
      </c>
      <c r="P7" s="224" t="str">
        <f t="shared" si="8"/>
        <v>disposalsProceeds</v>
      </c>
      <c r="Q7" s="224" t="str">
        <f t="shared" si="8"/>
        <v>transfersOutProceeds</v>
      </c>
      <c r="R7" s="224" t="str">
        <f t="shared" si="8"/>
        <v>deemedProceeds</v>
      </c>
      <c r="S7" s="224" t="str">
        <f t="shared" si="8"/>
        <v>taxCostBf</v>
      </c>
      <c r="T7" s="224" t="str">
        <f>T$5</f>
        <v>assetCategory</v>
      </c>
      <c r="U7" s="25" t="str">
        <f>U$5</f>
        <v>disposalDate</v>
      </c>
      <c r="V7" s="224" t="str">
        <f t="shared" si="8"/>
        <v>TaxCostAdditions</v>
      </c>
      <c r="W7" s="224" t="str">
        <f t="shared" si="8"/>
        <v>TaxCostTransfersIn</v>
      </c>
      <c r="X7" s="224" t="str">
        <f t="shared" si="8"/>
        <v>ReinvestmentRelief</v>
      </c>
      <c r="Y7" s="224" t="str">
        <f t="shared" si="8"/>
        <v>TaxCostOther</v>
      </c>
      <c r="Z7" s="224" t="str">
        <f t="shared" si="8"/>
        <v>PartDisposalTransferOut</v>
      </c>
      <c r="AA7" s="25" t="str">
        <f>AA$5</f>
        <v>RowColContext</v>
      </c>
      <c r="AC7" s="6"/>
      <c r="AD7" s="152" t="str">
        <f t="shared" ref="AD7:AG7" si="9">AD5</f>
        <v>Description</v>
      </c>
      <c r="AE7" s="152" t="str">
        <f t="shared" si="9"/>
        <v>Business</v>
      </c>
      <c r="AF7" s="152" t="str">
        <f t="shared" si="9"/>
        <v>Category</v>
      </c>
      <c r="AG7" s="152" t="str">
        <f t="shared" si="9"/>
        <v>NBVPerAccounts_Amount</v>
      </c>
      <c r="AH7" s="152" t="str">
        <f>AH5</f>
        <v>taxCostBf_Amount</v>
      </c>
      <c r="AI7" s="152" t="str">
        <f t="shared" ref="AI7" si="10">AI5</f>
        <v>AssetCategory</v>
      </c>
      <c r="AJ7" s="226" t="str" cm="1">
        <f t="array" ref="AJ7:AJ103">INDEX(Report_806_Import_DCRange,,1)&amp;INDEX(Report_806_Import_DCRange,,2)&amp;_xlfn.ANCHORARRAY(AM7)</f>
        <v>DescriptionBusinessCategoryAssetCategory</v>
      </c>
      <c r="AK7" s="226" cm="1">
        <f t="array" ref="AK7:AK103">(LEN(INDEX(Report_806_Import_DCRange,,1))&gt;0)*((ISNUMBER(INDEX(Report_806_Import_DCRange,,4))*(INDEX(Report_806_Import_DCRange,,4)&lt;&gt;0))+(ISNUMBER(INDEX(Report_806_Import_DCRange,,5))*(INDEX(Report_806_Import_DCRange,,5)&lt;&gt;0)))</f>
        <v>0</v>
      </c>
      <c r="AL7" s="226" t="b">
        <f>AND(AK7,COUNTIFS(AJ7:$AJ$103,AJ7)=1)</f>
        <v>0</v>
      </c>
      <c r="AM7" s="226" t="str" cm="1">
        <f t="array" ref="AM7:AM103">INDEX(Report_806_Import_DCRange,,3)&amp;INDEX(Report_806_Import_DCRange,,6)</f>
        <v>CategoryAssetCategory</v>
      </c>
      <c r="AO7" s="226" t="str" cm="1">
        <f t="array" ref="AO7:AU8">IFERROR(_xlfn.VSTACK($AO$6:$AU$6,_xlfn._xlws.SORT(_xlfn._xlws.FILTER(_xlfn.HSTACK(Report_806_Import_DCRange,_xlfn.ANCHORARRAY(AM7)),AL7:AL103,$AO$6:$AT$6),2)),"")</f>
        <v/>
      </c>
      <c r="AP7" t="str">
        <v/>
      </c>
      <c r="AQ7" t="str">
        <v/>
      </c>
      <c r="AR7" t="str">
        <v/>
      </c>
      <c r="AS7" t="str">
        <v/>
      </c>
      <c r="AT7" t="str">
        <v/>
      </c>
      <c r="AU7" t="str">
        <v/>
      </c>
      <c r="BC7" s="225" t="str" cm="1">
        <f t="array" ref="BC7:CQ8">_xlfn.VSTACK(_xlfn._xlws.FILTER(IFA_allowances_manual_bfwd_DCRANGE,LEN(INDEX(IFA_allowances_manual_bfwd_DCRANGE,,1))&gt;0,$BC$6:$CQ$6),_xlfn._xlws.FILTER(IFA_allowances_manual_DCRange,LEN(INDEX(IFA_allowances_manual_DCRange,,1))&gt;0,$BC$6:$CQ$6))</f>
        <v/>
      </c>
      <c r="BD7" t="str">
        <v/>
      </c>
      <c r="BE7" t="str">
        <v/>
      </c>
      <c r="BF7" t="str">
        <v/>
      </c>
      <c r="BG7" t="str">
        <v/>
      </c>
      <c r="BH7" s="25" t="str">
        <v/>
      </c>
      <c r="BI7" t="str">
        <v/>
      </c>
      <c r="BJ7" t="str">
        <v/>
      </c>
      <c r="BK7" t="str">
        <v/>
      </c>
      <c r="BL7" t="str">
        <v/>
      </c>
      <c r="BM7" t="str">
        <v/>
      </c>
      <c r="BN7" t="str">
        <v/>
      </c>
      <c r="BO7" t="str">
        <v/>
      </c>
      <c r="BP7" t="str">
        <v/>
      </c>
      <c r="BQ7" t="str">
        <v/>
      </c>
      <c r="BR7" t="str">
        <v/>
      </c>
      <c r="BS7" t="str">
        <v/>
      </c>
      <c r="BT7" t="str">
        <v/>
      </c>
      <c r="BU7" t="str">
        <v/>
      </c>
      <c r="BV7" t="str">
        <v/>
      </c>
      <c r="BW7" t="str">
        <v/>
      </c>
      <c r="BX7" t="str">
        <v/>
      </c>
      <c r="BY7" t="str">
        <v/>
      </c>
      <c r="BZ7" t="str">
        <v/>
      </c>
      <c r="CA7" t="str">
        <v/>
      </c>
      <c r="CB7" t="str">
        <v/>
      </c>
      <c r="CC7" t="str">
        <v/>
      </c>
      <c r="CD7" t="str">
        <v/>
      </c>
      <c r="CE7" t="str">
        <v/>
      </c>
      <c r="CF7" t="str">
        <v/>
      </c>
      <c r="CG7" t="str">
        <v/>
      </c>
      <c r="CH7" t="str">
        <v/>
      </c>
      <c r="CI7" t="str">
        <v/>
      </c>
      <c r="CJ7" t="str">
        <v/>
      </c>
      <c r="CK7" t="str">
        <v/>
      </c>
      <c r="CL7" t="str">
        <v/>
      </c>
      <c r="CM7" t="str">
        <v/>
      </c>
      <c r="CN7" t="str">
        <v/>
      </c>
      <c r="CO7" t="str">
        <v/>
      </c>
      <c r="CP7" t="str">
        <v/>
      </c>
      <c r="CQ7" t="str">
        <v/>
      </c>
      <c r="CS7" t="s">
        <v>2038</v>
      </c>
      <c r="CT7" s="225" t="str" cm="1">
        <f t="array" ref="CT7:DS7">_xlfn._xlws.FILTER(_xlfn.HSTACK(_xlfn.CHOOSECOLS(_xlfn.ANCHORARRAY($BC$7),$CT$4:$DK$4),IF(_xlfn.CHOOSECOLS(_xlfn.ANCHORARRAY($BC$7),$DL$4)=0,"",_xlfn.CHOOSECOLS(_xlfn.ANCHORARRAY($BC$7),$DL$4)),IF((_xlfn.CHOOSECOLS(_xlfn.ANCHORARRAY($BC$7),$DM$4)&gt;0),_xlfn.CHOOSECOLS(_xlfn.ANCHORARRAY($BC$7),$DM$4),""),IF(INDEX(_xlfn.ANCHORARRAY($BC$7),,1)&lt;&gt;0,IFA_move_AP_blank,IFA_move_AP_blank),IF(LEN(INDEX(_xlfn.ANCHORARRAY($BC$7),,1))&gt;0,TEXT(AP1_End,Lists!$J$4),"")),LEN(INDEX(_xlfn.ANCHORARRAY($BC$7),,1))&gt;0,$B$6:$AA$6)</f>
        <v/>
      </c>
      <c r="CU7" t="str">
        <v/>
      </c>
      <c r="CV7" t="str">
        <v/>
      </c>
      <c r="CW7" t="str">
        <v/>
      </c>
      <c r="CX7" t="str">
        <v/>
      </c>
      <c r="CY7" t="str">
        <v/>
      </c>
      <c r="CZ7" t="str">
        <v/>
      </c>
      <c r="DA7" t="str">
        <v/>
      </c>
      <c r="DB7" t="str">
        <v/>
      </c>
      <c r="DC7" t="str">
        <v/>
      </c>
      <c r="DD7" t="str">
        <v/>
      </c>
      <c r="DE7" t="str">
        <v/>
      </c>
      <c r="DF7" t="str">
        <v/>
      </c>
      <c r="DG7" t="str">
        <v/>
      </c>
      <c r="DH7" t="str">
        <v/>
      </c>
      <c r="DI7" t="str">
        <v/>
      </c>
      <c r="DJ7" t="str">
        <v/>
      </c>
      <c r="DK7" t="str">
        <v/>
      </c>
      <c r="DL7" t="str">
        <v/>
      </c>
      <c r="DM7" s="25" t="str">
        <v/>
      </c>
      <c r="DN7" t="str">
        <v/>
      </c>
      <c r="DO7" t="str">
        <v/>
      </c>
      <c r="DP7" t="str">
        <v/>
      </c>
      <c r="DQ7" t="str">
        <v/>
      </c>
      <c r="DR7" t="str">
        <v/>
      </c>
      <c r="DS7" t="str">
        <v/>
      </c>
      <c r="DU7" t="s">
        <v>2038</v>
      </c>
      <c r="DV7" s="225" t="str" cm="1">
        <f t="array" ref="DV7:EU8">_xlfn.VSTACK(IF(single_AP,$B$6:$AA$6,_xlfn._xlws.FILTER(_xlfn.HSTACK(_xlfn.CHOOSECOLS(_xlfn.ANCHORARRAY($BC$7),$DV$4:$DY$4),IF(INDEX(_xlfn.ANCHORARRAY($BC$7),,1)&lt;&gt;0,IFA_move_POA_blank,IFA_move_POA_blank),IF(_xlfn.CHOOSECOLS(_xlfn.ANCHORARRAY($BC$7),$EN$4)=0,"",_xlfn.CHOOSECOLS(_xlfn.ANCHORARRAY($BC$7),$EN$4)),IF((_xlfn.CHOOSECOLS(_xlfn.ANCHORARRAY($BC$7),$EO$4)&gt;0),_xlfn.CHOOSECOLS(_xlfn.ANCHORARRAY($BC$7),$EO$4),""),_xlfn.CHOOSECOLS(_xlfn.ANCHORARRAY($BC$7),$EP$3:$ET$3),IF(LEN(INDEX(_xlfn.ANCHORARRAY($BC$7),,1))&gt;0,TEXT(AP2_End,Lists!$J$4),"")),(LEN(INDEX(_xlfn.ANCHORARRAY($BC$7),,1))&gt;0)*((INDEX(_xlfn.ANCHORARRAY($BC$7),,$EP$3)&lt;&gt;0)+(INDEX(_xlfn.ANCHORARRAY($BC$7),,$EQ$3)&lt;&gt;0)+(INDEX(_xlfn.ANCHORARRAY($BC$7),,$ER$3)&lt;&gt;0)+(INDEX(_xlfn.ANCHORARRAY($BC$7),,$ES$3)&lt;&gt;0)+(INDEX(_xlfn.ANCHORARRAY($BC$7),,$ET$3)&lt;&gt;0)),$B$6:$AA$6)),_xlfn._xlws.FILTER(_xlfn.HSTACK(_xlfn.CHOOSECOLS(_xlfn.ANCHORARRAY($BC$7),$DV$4:$DY$4),IF(INDEX(_xlfn.ANCHORARRAY($BC$7),,1)&lt;&gt;0,IFA_move_POA_blank,IFA_move_POA_blank),IF(_xlfn.CHOOSECOLS(_xlfn.ANCHORARRAY($BC$7),$EN$4)=0,"",_xlfn.CHOOSECOLS(_xlfn.ANCHORARRAY($BC$7),$EN$4)),IF((_xlfn.CHOOSECOLS(_xlfn.ANCHORARRAY($BC$7),$EO$4)&gt;0),_xlfn.CHOOSECOLS(_xlfn.ANCHORARRAY($BC$7),$EO$4),""),_xlfn.CHOOSECOLS(_xlfn.ANCHORARRAY($BC$7),$EP$4:$ET$4),IF(LEN(INDEX(_xlfn.ANCHORARRAY($BC$7),,1))&gt;0,TEXT(AP1_End,Lists!$J$4),"")),(LEN(INDEX(_xlfn.ANCHORARRAY($BC$7),,1))&gt;0)*((INDEX(_xlfn.ANCHORARRAY($BC$7),,$EP$4)&lt;&gt;0)+(INDEX(_xlfn.ANCHORARRAY($BC$7),,$EQ$4)&lt;&gt;0)+(INDEX(_xlfn.ANCHORARRAY($BC$7),,$ER$4)&lt;&gt;0)+(INDEX(_xlfn.ANCHORARRAY($BC$7),,$ES$4)&lt;&gt;0)+(INDEX(_xlfn.ANCHORARRAY($BC$7),,$ET$4)&lt;&gt;0)),$B$6:$AA$6))</f>
        <v/>
      </c>
      <c r="DW7" t="str">
        <v/>
      </c>
      <c r="DX7" t="str">
        <v/>
      </c>
      <c r="DY7" t="str">
        <v/>
      </c>
      <c r="DZ7" t="str">
        <v/>
      </c>
      <c r="EA7" t="str">
        <v/>
      </c>
      <c r="EB7" t="str">
        <v/>
      </c>
      <c r="EC7" t="str">
        <v/>
      </c>
      <c r="ED7" t="str">
        <v/>
      </c>
      <c r="EE7" t="str">
        <v/>
      </c>
      <c r="EF7" t="str">
        <v/>
      </c>
      <c r="EG7" t="str">
        <v/>
      </c>
      <c r="EH7" t="str">
        <v/>
      </c>
      <c r="EI7" t="str">
        <v/>
      </c>
      <c r="EJ7" t="str">
        <v/>
      </c>
      <c r="EK7" t="str">
        <v/>
      </c>
      <c r="EL7" t="str">
        <v/>
      </c>
      <c r="EM7" t="str">
        <v/>
      </c>
      <c r="EN7" t="str">
        <v/>
      </c>
      <c r="EO7" s="25" t="str">
        <v/>
      </c>
      <c r="EP7" t="str">
        <v/>
      </c>
      <c r="EQ7" t="str">
        <v/>
      </c>
      <c r="ER7" t="str">
        <v/>
      </c>
      <c r="ES7" t="str">
        <v/>
      </c>
      <c r="ET7" t="str">
        <v/>
      </c>
      <c r="EU7" t="str">
        <v/>
      </c>
    </row>
    <row r="8" spans="1:152" ht="15.75" x14ac:dyDescent="0.25">
      <c r="B8" s="225" t="str" cm="1">
        <f t="array" ref="B8:AA10">IF('PwC Export control'!$E$25,IF($E$3,_xlfn.VSTACK(_xlfn.ANCHORARRAY(CT7),_xlfn.ANCHORARRAY(DV7)),_xlfn.ANCHORARRAY(CT7)),"")</f>
        <v/>
      </c>
      <c r="C8" s="54" t="str">
        <v/>
      </c>
      <c r="D8" t="str">
        <v/>
      </c>
      <c r="E8" t="str">
        <v/>
      </c>
      <c r="F8" s="54" t="str">
        <v/>
      </c>
      <c r="G8" s="54" t="str">
        <v/>
      </c>
      <c r="H8" s="54" t="str">
        <v/>
      </c>
      <c r="I8" s="54" t="str">
        <v/>
      </c>
      <c r="J8" s="54" t="str">
        <v/>
      </c>
      <c r="K8" s="54" t="str">
        <v/>
      </c>
      <c r="L8" s="54" t="str">
        <v/>
      </c>
      <c r="M8" s="54" t="str">
        <v/>
      </c>
      <c r="N8" s="54" t="str">
        <v/>
      </c>
      <c r="O8" s="54" t="str">
        <v/>
      </c>
      <c r="P8" s="54" t="str">
        <v/>
      </c>
      <c r="Q8" s="54" t="str">
        <v/>
      </c>
      <c r="R8" s="54" t="str">
        <v/>
      </c>
      <c r="S8" s="54" t="str">
        <v/>
      </c>
      <c r="T8" s="54" t="str">
        <v/>
      </c>
      <c r="U8" s="25" t="str">
        <v/>
      </c>
      <c r="V8" s="54" t="str">
        <v/>
      </c>
      <c r="W8" s="54" t="str">
        <v/>
      </c>
      <c r="X8" s="54" t="str">
        <v/>
      </c>
      <c r="Y8" s="54" t="str">
        <v/>
      </c>
      <c r="Z8" s="54" t="str">
        <v/>
      </c>
      <c r="AA8" s="25" t="str">
        <v/>
      </c>
      <c r="AC8" s="6"/>
      <c r="AD8" s="234"/>
      <c r="AE8" s="234"/>
      <c r="AF8" s="19"/>
      <c r="AG8" s="19"/>
      <c r="AH8" s="19"/>
      <c r="AI8" s="235"/>
      <c r="AJ8" t="str">
        <v/>
      </c>
      <c r="AK8">
        <v>0</v>
      </c>
      <c r="AL8" s="152" t="b">
        <f>AND(AK8,COUNTIFS(AJ8:$AJ$103,AJ8)=1)</f>
        <v>0</v>
      </c>
      <c r="AM8" t="str">
        <v/>
      </c>
      <c r="AO8" t="str">
        <v/>
      </c>
      <c r="AP8" t="str">
        <v/>
      </c>
      <c r="AQ8" t="str">
        <v/>
      </c>
      <c r="AR8" t="str">
        <v/>
      </c>
      <c r="AS8" t="str">
        <v/>
      </c>
      <c r="AT8" t="str">
        <v/>
      </c>
      <c r="AU8" t="str">
        <v/>
      </c>
      <c r="BC8" t="str">
        <v/>
      </c>
      <c r="BD8" t="str">
        <v/>
      </c>
      <c r="BE8" t="str">
        <v/>
      </c>
      <c r="BF8" t="str">
        <v/>
      </c>
      <c r="BG8" t="str">
        <v/>
      </c>
      <c r="BH8" s="25" t="str">
        <v/>
      </c>
      <c r="BI8" t="str">
        <v/>
      </c>
      <c r="BJ8" t="str">
        <v/>
      </c>
      <c r="BK8" t="str">
        <v/>
      </c>
      <c r="BL8" t="str">
        <v/>
      </c>
      <c r="BM8" t="str">
        <v/>
      </c>
      <c r="BN8" t="str">
        <v/>
      </c>
      <c r="BO8" t="str">
        <v/>
      </c>
      <c r="BP8" t="str">
        <v/>
      </c>
      <c r="BQ8" t="str">
        <v/>
      </c>
      <c r="BR8" t="str">
        <v/>
      </c>
      <c r="BS8" t="str">
        <v/>
      </c>
      <c r="BT8" t="str">
        <v/>
      </c>
      <c r="BU8" t="str">
        <v/>
      </c>
      <c r="BV8" t="str">
        <v/>
      </c>
      <c r="BW8" t="str">
        <v/>
      </c>
      <c r="BX8" t="str">
        <v/>
      </c>
      <c r="BY8" t="str">
        <v/>
      </c>
      <c r="BZ8" t="str">
        <v/>
      </c>
      <c r="CA8" t="str">
        <v/>
      </c>
      <c r="CB8" t="str">
        <v/>
      </c>
      <c r="CC8" t="str">
        <v/>
      </c>
      <c r="CD8" t="str">
        <v/>
      </c>
      <c r="CE8" t="str">
        <v/>
      </c>
      <c r="CF8" t="str">
        <v/>
      </c>
      <c r="CG8" t="str">
        <v/>
      </c>
      <c r="CH8" t="str">
        <v/>
      </c>
      <c r="CI8" t="str">
        <v/>
      </c>
      <c r="CJ8" t="str">
        <v/>
      </c>
      <c r="CK8" t="str">
        <v/>
      </c>
      <c r="CL8" t="str">
        <v/>
      </c>
      <c r="CM8" t="str">
        <v/>
      </c>
      <c r="CN8" t="str">
        <v/>
      </c>
      <c r="CO8" t="str">
        <v/>
      </c>
      <c r="CP8" t="str">
        <v/>
      </c>
      <c r="CQ8" t="str">
        <v/>
      </c>
      <c r="DV8" t="str">
        <v/>
      </c>
      <c r="DW8" t="str">
        <v/>
      </c>
      <c r="DX8" t="str">
        <v/>
      </c>
      <c r="DY8" t="str">
        <v/>
      </c>
      <c r="DZ8" t="str">
        <v/>
      </c>
      <c r="EA8" t="str">
        <v/>
      </c>
      <c r="EB8" t="str">
        <v/>
      </c>
      <c r="EC8" t="str">
        <v/>
      </c>
      <c r="ED8" t="str">
        <v/>
      </c>
      <c r="EE8" t="str">
        <v/>
      </c>
      <c r="EF8" t="str">
        <v/>
      </c>
      <c r="EG8" t="str">
        <v/>
      </c>
      <c r="EH8" t="str">
        <v/>
      </c>
      <c r="EI8" t="str">
        <v/>
      </c>
      <c r="EJ8" t="str">
        <v/>
      </c>
      <c r="EK8" t="str">
        <v/>
      </c>
      <c r="EL8" t="str">
        <v/>
      </c>
      <c r="EM8" t="str">
        <v/>
      </c>
      <c r="EN8" t="str">
        <v/>
      </c>
      <c r="EO8" s="25" t="str">
        <v/>
      </c>
      <c r="EP8" t="str">
        <v/>
      </c>
      <c r="EQ8" t="str">
        <v/>
      </c>
      <c r="ER8" t="str">
        <v/>
      </c>
      <c r="ES8" t="str">
        <v/>
      </c>
      <c r="ET8" t="str">
        <v/>
      </c>
      <c r="EU8" t="str">
        <v/>
      </c>
    </row>
    <row r="9" spans="1:152" ht="15.75" x14ac:dyDescent="0.25">
      <c r="B9" t="str">
        <v/>
      </c>
      <c r="C9" s="54" t="str">
        <v/>
      </c>
      <c r="D9" t="str">
        <v/>
      </c>
      <c r="E9" t="str">
        <v/>
      </c>
      <c r="F9" s="54" t="str">
        <v/>
      </c>
      <c r="G9" s="54" t="str">
        <v/>
      </c>
      <c r="H9" s="54" t="str">
        <v/>
      </c>
      <c r="I9" s="54" t="str">
        <v/>
      </c>
      <c r="J9" s="54" t="str">
        <v/>
      </c>
      <c r="K9" s="54" t="str">
        <v/>
      </c>
      <c r="L9" s="54" t="str">
        <v/>
      </c>
      <c r="M9" s="54" t="str">
        <v/>
      </c>
      <c r="N9" s="54" t="str">
        <v/>
      </c>
      <c r="O9" s="54" t="str">
        <v/>
      </c>
      <c r="P9" s="54" t="str">
        <v/>
      </c>
      <c r="Q9" s="54" t="str">
        <v/>
      </c>
      <c r="R9" s="54" t="str">
        <v/>
      </c>
      <c r="S9" s="54" t="str">
        <v/>
      </c>
      <c r="T9" s="54" t="str">
        <v/>
      </c>
      <c r="U9" s="25" t="str">
        <v/>
      </c>
      <c r="V9" s="54" t="str">
        <v/>
      </c>
      <c r="W9" s="54" t="str">
        <v/>
      </c>
      <c r="X9" s="54" t="str">
        <v/>
      </c>
      <c r="Y9" s="54" t="str">
        <v/>
      </c>
      <c r="Z9" s="54" t="str">
        <v/>
      </c>
      <c r="AA9" s="25" t="str">
        <v/>
      </c>
      <c r="AC9" s="6"/>
      <c r="AD9" s="234"/>
      <c r="AE9" s="234"/>
      <c r="AF9" s="19"/>
      <c r="AG9" s="19"/>
      <c r="AH9" s="19"/>
      <c r="AI9" s="235"/>
      <c r="AJ9" t="str">
        <v/>
      </c>
      <c r="AK9">
        <v>0</v>
      </c>
      <c r="AL9" s="152" t="b">
        <f>AND(AK9,COUNTIFS(AJ9:$AJ$103,AJ9)=1)</f>
        <v>0</v>
      </c>
      <c r="AM9" t="str">
        <v/>
      </c>
    </row>
    <row r="10" spans="1:152" ht="15.75" x14ac:dyDescent="0.25">
      <c r="B10" t="str">
        <v/>
      </c>
      <c r="C10" s="54" t="str">
        <v/>
      </c>
      <c r="D10" t="str">
        <v/>
      </c>
      <c r="E10" t="str">
        <v/>
      </c>
      <c r="F10" s="54" t="str">
        <v/>
      </c>
      <c r="G10" s="54" t="str">
        <v/>
      </c>
      <c r="H10" s="54" t="str">
        <v/>
      </c>
      <c r="I10" s="54" t="str">
        <v/>
      </c>
      <c r="J10" s="54" t="str">
        <v/>
      </c>
      <c r="K10" s="54" t="str">
        <v/>
      </c>
      <c r="L10" s="54" t="str">
        <v/>
      </c>
      <c r="M10" s="54" t="str">
        <v/>
      </c>
      <c r="N10" s="54" t="str">
        <v/>
      </c>
      <c r="O10" s="54" t="str">
        <v/>
      </c>
      <c r="P10" s="54" t="str">
        <v/>
      </c>
      <c r="Q10" s="54" t="str">
        <v/>
      </c>
      <c r="R10" s="54" t="str">
        <v/>
      </c>
      <c r="S10" s="54" t="str">
        <v/>
      </c>
      <c r="T10" s="54" t="str">
        <v/>
      </c>
      <c r="U10" s="25" t="str">
        <v/>
      </c>
      <c r="V10" s="54" t="str">
        <v/>
      </c>
      <c r="W10" s="54" t="str">
        <v/>
      </c>
      <c r="X10" s="54" t="str">
        <v/>
      </c>
      <c r="Y10" s="54" t="str">
        <v/>
      </c>
      <c r="Z10" s="54" t="str">
        <v/>
      </c>
      <c r="AA10" s="25" t="str">
        <v/>
      </c>
      <c r="AC10" s="6"/>
      <c r="AD10" s="234"/>
      <c r="AE10" s="234"/>
      <c r="AF10" s="19"/>
      <c r="AG10" s="19"/>
      <c r="AH10" s="19"/>
      <c r="AI10" s="235"/>
      <c r="AJ10" t="str">
        <v/>
      </c>
      <c r="AK10">
        <v>0</v>
      </c>
      <c r="AL10" s="152" t="b">
        <f>AND(AK10,COUNTIFS(AJ10:$AJ$103,AJ10)=1)</f>
        <v>0</v>
      </c>
      <c r="AM10" t="str">
        <v/>
      </c>
    </row>
    <row r="11" spans="1:152" ht="15.75" x14ac:dyDescent="0.25">
      <c r="AC11" s="6"/>
      <c r="AD11" s="234"/>
      <c r="AE11" s="234"/>
      <c r="AF11" s="19"/>
      <c r="AG11" s="19"/>
      <c r="AH11" s="19"/>
      <c r="AI11" s="235"/>
      <c r="AJ11" t="str">
        <v/>
      </c>
      <c r="AK11">
        <v>0</v>
      </c>
      <c r="AL11" s="152" t="b">
        <f>AND(AK11,COUNTIFS(AJ11:$AJ$103,AJ11)=1)</f>
        <v>0</v>
      </c>
      <c r="AM11" t="str">
        <v/>
      </c>
    </row>
    <row r="12" spans="1:152" ht="15.75" x14ac:dyDescent="0.25">
      <c r="AC12" s="6"/>
      <c r="AD12" s="234"/>
      <c r="AE12" s="234"/>
      <c r="AF12" s="19"/>
      <c r="AG12" s="19"/>
      <c r="AH12" s="19"/>
      <c r="AI12" s="235"/>
      <c r="AJ12" t="str">
        <v/>
      </c>
      <c r="AK12">
        <v>0</v>
      </c>
      <c r="AL12" s="152" t="b">
        <f>AND(AK12,COUNTIFS(AJ12:$AJ$103,AJ12)=1)</f>
        <v>0</v>
      </c>
      <c r="AM12" t="str">
        <v/>
      </c>
    </row>
    <row r="13" spans="1:152" ht="15.75" x14ac:dyDescent="0.25">
      <c r="AC13" s="6"/>
      <c r="AD13" s="234"/>
      <c r="AE13" s="234"/>
      <c r="AF13" s="19"/>
      <c r="AG13" s="19"/>
      <c r="AH13" s="19"/>
      <c r="AI13" s="235"/>
      <c r="AJ13" t="str">
        <v/>
      </c>
      <c r="AK13">
        <v>0</v>
      </c>
      <c r="AL13" s="152" t="b">
        <f>AND(AK13,COUNTIFS(AJ13:$AJ$103,AJ13)=1)</f>
        <v>0</v>
      </c>
      <c r="AM13" t="str">
        <v/>
      </c>
    </row>
    <row r="14" spans="1:152" ht="15.75" x14ac:dyDescent="0.25">
      <c r="AC14" s="6"/>
      <c r="AD14" s="234"/>
      <c r="AE14" s="234"/>
      <c r="AF14" s="19"/>
      <c r="AG14" s="19"/>
      <c r="AH14" s="19"/>
      <c r="AI14" s="235"/>
      <c r="AJ14" t="str">
        <v/>
      </c>
      <c r="AK14">
        <v>0</v>
      </c>
      <c r="AL14" s="152" t="b">
        <f>AND(AK14,COUNTIFS(AJ14:$AJ$103,AJ14)=1)</f>
        <v>0</v>
      </c>
      <c r="AM14" t="str">
        <v/>
      </c>
    </row>
    <row r="15" spans="1:152" ht="15.75" x14ac:dyDescent="0.25">
      <c r="AC15" s="6"/>
      <c r="AD15" s="234"/>
      <c r="AE15" s="234"/>
      <c r="AF15" s="19"/>
      <c r="AG15" s="19"/>
      <c r="AH15" s="19"/>
      <c r="AI15" s="235"/>
      <c r="AJ15" t="str">
        <v/>
      </c>
      <c r="AK15">
        <v>0</v>
      </c>
      <c r="AL15" s="152" t="b">
        <f>AND(AK15,COUNTIFS(AJ15:$AJ$103,AJ15)=1)</f>
        <v>0</v>
      </c>
      <c r="AM15" t="str">
        <v/>
      </c>
    </row>
    <row r="16" spans="1:152" x14ac:dyDescent="0.2">
      <c r="AD16" s="234"/>
      <c r="AE16" s="234"/>
      <c r="AF16" s="19"/>
      <c r="AG16" s="19"/>
      <c r="AH16" s="19"/>
      <c r="AI16" s="235"/>
      <c r="AJ16" s="62" t="str">
        <v/>
      </c>
      <c r="AK16" s="62">
        <v>0</v>
      </c>
      <c r="AL16" s="152" t="b">
        <f>AND(AK16,COUNTIFS(AJ16:$AJ$103,AJ16)=1)</f>
        <v>0</v>
      </c>
      <c r="AM16" s="62" t="str">
        <v/>
      </c>
      <c r="AN16" s="62"/>
      <c r="AO16" s="62"/>
      <c r="AP16" s="62"/>
    </row>
    <row r="17" spans="29:42" x14ac:dyDescent="0.2">
      <c r="AC17" s="62"/>
      <c r="AD17" s="234"/>
      <c r="AE17" s="234"/>
      <c r="AF17" s="19"/>
      <c r="AG17" s="19"/>
      <c r="AH17" s="19"/>
      <c r="AI17" s="235"/>
      <c r="AJ17" t="str">
        <v/>
      </c>
      <c r="AK17">
        <v>0</v>
      </c>
      <c r="AL17" s="152" t="b">
        <f>AND(AK17,COUNTIFS(AJ17:$AJ$103,AJ17)=1)</f>
        <v>0</v>
      </c>
      <c r="AM17" t="str">
        <v/>
      </c>
    </row>
    <row r="18" spans="29:42" x14ac:dyDescent="0.2">
      <c r="AD18" s="234"/>
      <c r="AE18" s="234"/>
      <c r="AF18" s="19"/>
      <c r="AG18" s="19"/>
      <c r="AH18" s="19"/>
      <c r="AI18" s="235"/>
      <c r="AJ18" t="str">
        <v/>
      </c>
      <c r="AK18">
        <v>0</v>
      </c>
      <c r="AL18" s="152" t="b">
        <f>AND(AK18,COUNTIFS(AJ18:$AJ$103,AJ18)=1)</f>
        <v>0</v>
      </c>
      <c r="AM18" t="str">
        <v/>
      </c>
    </row>
    <row r="19" spans="29:42" x14ac:dyDescent="0.2">
      <c r="AD19" s="234"/>
      <c r="AE19" s="234"/>
      <c r="AF19" s="19"/>
      <c r="AG19" s="19"/>
      <c r="AH19" s="19"/>
      <c r="AI19" s="235"/>
      <c r="AJ19" s="62" t="str">
        <v/>
      </c>
      <c r="AK19" s="62">
        <v>0</v>
      </c>
      <c r="AL19" s="152" t="b">
        <f>AND(AK19,COUNTIFS(AJ19:$AJ$103,AJ19)=1)</f>
        <v>0</v>
      </c>
      <c r="AM19" s="62" t="str">
        <v/>
      </c>
      <c r="AN19" s="62"/>
      <c r="AO19" s="62"/>
      <c r="AP19" s="62"/>
    </row>
    <row r="20" spans="29:42" x14ac:dyDescent="0.2">
      <c r="AC20" s="62"/>
      <c r="AD20" s="234"/>
      <c r="AE20" s="234"/>
      <c r="AF20" s="19"/>
      <c r="AG20" s="19"/>
      <c r="AH20" s="19"/>
      <c r="AI20" s="235"/>
      <c r="AJ20" t="str">
        <v/>
      </c>
      <c r="AK20">
        <v>0</v>
      </c>
      <c r="AL20" s="152" t="b">
        <f>AND(AK20,COUNTIFS(AJ20:$AJ$103,AJ20)=1)</f>
        <v>0</v>
      </c>
      <c r="AM20" t="str">
        <v/>
      </c>
    </row>
    <row r="21" spans="29:42" x14ac:dyDescent="0.2">
      <c r="AD21" s="234"/>
      <c r="AE21" s="234"/>
      <c r="AF21" s="19"/>
      <c r="AG21" s="19"/>
      <c r="AH21" s="19"/>
      <c r="AI21" s="235"/>
      <c r="AJ21" t="str">
        <v/>
      </c>
      <c r="AK21">
        <v>0</v>
      </c>
      <c r="AL21" s="152" t="b">
        <f>AND(AK21,COUNTIFS(AJ21:$AJ$103,AJ21)=1)</f>
        <v>0</v>
      </c>
      <c r="AM21" t="str">
        <v/>
      </c>
    </row>
    <row r="22" spans="29:42" x14ac:dyDescent="0.2">
      <c r="AD22" s="234"/>
      <c r="AE22" s="234"/>
      <c r="AF22" s="19"/>
      <c r="AG22" s="19"/>
      <c r="AH22" s="19"/>
      <c r="AI22" s="235"/>
      <c r="AJ22" t="str">
        <v/>
      </c>
      <c r="AK22">
        <v>0</v>
      </c>
      <c r="AL22" s="152" t="b">
        <f>AND(AK22,COUNTIFS(AJ22:$AJ$103,AJ22)=1)</f>
        <v>0</v>
      </c>
      <c r="AM22" t="str">
        <v/>
      </c>
    </row>
    <row r="23" spans="29:42" x14ac:dyDescent="0.2">
      <c r="AD23" s="234"/>
      <c r="AE23" s="234"/>
      <c r="AF23" s="19"/>
      <c r="AG23" s="19"/>
      <c r="AH23" s="19"/>
      <c r="AI23" s="235"/>
      <c r="AJ23" t="str">
        <v/>
      </c>
      <c r="AK23">
        <v>0</v>
      </c>
      <c r="AL23" s="152" t="b">
        <f>AND(AK23,COUNTIFS(AJ23:$AJ$103,AJ23)=1)</f>
        <v>0</v>
      </c>
      <c r="AM23" t="str">
        <v/>
      </c>
    </row>
    <row r="24" spans="29:42" x14ac:dyDescent="0.2">
      <c r="AD24" s="234"/>
      <c r="AE24" s="234"/>
      <c r="AF24" s="19"/>
      <c r="AG24" s="19"/>
      <c r="AH24" s="19"/>
      <c r="AI24" s="235"/>
      <c r="AJ24" t="str">
        <v/>
      </c>
      <c r="AK24">
        <v>0</v>
      </c>
      <c r="AL24" s="152" t="b">
        <f>AND(AK24,COUNTIFS(AJ24:$AJ$103,AJ24)=1)</f>
        <v>0</v>
      </c>
      <c r="AM24" t="str">
        <v/>
      </c>
    </row>
    <row r="25" spans="29:42" x14ac:dyDescent="0.2">
      <c r="AD25" s="234"/>
      <c r="AE25" s="234"/>
      <c r="AF25" s="19"/>
      <c r="AG25" s="19"/>
      <c r="AH25" s="19"/>
      <c r="AI25" s="235"/>
      <c r="AJ25" t="str">
        <v/>
      </c>
      <c r="AK25">
        <v>0</v>
      </c>
      <c r="AL25" s="152" t="b">
        <f>AND(AK25,COUNTIFS(AJ25:$AJ$103,AJ25)=1)</f>
        <v>0</v>
      </c>
      <c r="AM25" t="str">
        <v/>
      </c>
    </row>
    <row r="26" spans="29:42" x14ac:dyDescent="0.2">
      <c r="AD26" s="234"/>
      <c r="AE26" s="234"/>
      <c r="AF26" s="19"/>
      <c r="AG26" s="19"/>
      <c r="AH26" s="19"/>
      <c r="AI26" s="235"/>
      <c r="AJ26" t="str">
        <v/>
      </c>
      <c r="AK26">
        <v>0</v>
      </c>
      <c r="AL26" s="152" t="b">
        <f>AND(AK26,COUNTIFS(AJ26:$AJ$103,AJ26)=1)</f>
        <v>0</v>
      </c>
      <c r="AM26" t="str">
        <v/>
      </c>
    </row>
    <row r="27" spans="29:42" x14ac:dyDescent="0.2">
      <c r="AD27" s="234"/>
      <c r="AE27" s="234"/>
      <c r="AF27" s="19"/>
      <c r="AG27" s="19"/>
      <c r="AH27" s="19"/>
      <c r="AI27" s="235"/>
      <c r="AJ27" t="str">
        <v/>
      </c>
      <c r="AK27">
        <v>0</v>
      </c>
      <c r="AL27" s="152" t="b">
        <f>AND(AK27,COUNTIFS(AJ27:$AJ$103,AJ27)=1)</f>
        <v>0</v>
      </c>
      <c r="AM27" t="str">
        <v/>
      </c>
    </row>
    <row r="28" spans="29:42" x14ac:dyDescent="0.2">
      <c r="AD28" s="234"/>
      <c r="AE28" s="234"/>
      <c r="AF28" s="19"/>
      <c r="AG28" s="19"/>
      <c r="AH28" s="19"/>
      <c r="AI28" s="235"/>
      <c r="AJ28" t="str">
        <v/>
      </c>
      <c r="AK28">
        <v>0</v>
      </c>
      <c r="AL28" s="152" t="b">
        <f>AND(AK28,COUNTIFS(AJ28:$AJ$103,AJ28)=1)</f>
        <v>0</v>
      </c>
      <c r="AM28" t="str">
        <v/>
      </c>
    </row>
    <row r="29" spans="29:42" x14ac:dyDescent="0.2">
      <c r="AD29" s="234"/>
      <c r="AE29" s="234"/>
      <c r="AF29" s="19"/>
      <c r="AG29" s="19"/>
      <c r="AH29" s="19"/>
      <c r="AI29" s="235"/>
      <c r="AJ29" t="str">
        <v/>
      </c>
      <c r="AK29">
        <v>0</v>
      </c>
      <c r="AL29" s="152" t="b">
        <f>AND(AK29,COUNTIFS(AJ29:$AJ$103,AJ29)=1)</f>
        <v>0</v>
      </c>
      <c r="AM29" t="str">
        <v/>
      </c>
    </row>
    <row r="30" spans="29:42" x14ac:dyDescent="0.2">
      <c r="AD30" s="234"/>
      <c r="AE30" s="234"/>
      <c r="AF30" s="19"/>
      <c r="AG30" s="19"/>
      <c r="AH30" s="19"/>
      <c r="AI30" s="235"/>
      <c r="AJ30" t="str">
        <v/>
      </c>
      <c r="AK30">
        <v>0</v>
      </c>
      <c r="AL30" s="152" t="b">
        <f>AND(AK30,COUNTIFS(AJ30:$AJ$103,AJ30)=1)</f>
        <v>0</v>
      </c>
      <c r="AM30" t="str">
        <v/>
      </c>
    </row>
    <row r="31" spans="29:42" x14ac:dyDescent="0.2">
      <c r="AD31" s="234"/>
      <c r="AE31" s="234"/>
      <c r="AF31" s="19"/>
      <c r="AG31" s="19"/>
      <c r="AH31" s="19"/>
      <c r="AI31" s="235"/>
      <c r="AJ31" t="str">
        <v/>
      </c>
      <c r="AK31">
        <v>0</v>
      </c>
      <c r="AL31" s="152" t="b">
        <f>AND(AK31,COUNTIFS(AJ31:$AJ$103,AJ31)=1)</f>
        <v>0</v>
      </c>
      <c r="AM31" t="str">
        <v/>
      </c>
    </row>
    <row r="32" spans="29:42" x14ac:dyDescent="0.2">
      <c r="AD32" s="234"/>
      <c r="AE32" s="234"/>
      <c r="AF32" s="19"/>
      <c r="AG32" s="19"/>
      <c r="AH32" s="19"/>
      <c r="AI32" s="235"/>
      <c r="AJ32" t="str">
        <v/>
      </c>
      <c r="AK32">
        <v>0</v>
      </c>
      <c r="AL32" s="152" t="b">
        <f>AND(AK32,COUNTIFS(AJ32:$AJ$103,AJ32)=1)</f>
        <v>0</v>
      </c>
      <c r="AM32" t="str">
        <v/>
      </c>
    </row>
    <row r="33" spans="30:39" x14ac:dyDescent="0.2">
      <c r="AD33" s="234"/>
      <c r="AE33" s="234"/>
      <c r="AF33" s="19"/>
      <c r="AG33" s="19"/>
      <c r="AH33" s="19"/>
      <c r="AI33" s="235"/>
      <c r="AJ33" t="str">
        <v/>
      </c>
      <c r="AK33">
        <v>0</v>
      </c>
      <c r="AL33" s="152" t="b">
        <f>AND(AK33,COUNTIFS(AJ33:$AJ$103,AJ33)=1)</f>
        <v>0</v>
      </c>
      <c r="AM33" t="str">
        <v/>
      </c>
    </row>
    <row r="34" spans="30:39" x14ac:dyDescent="0.2">
      <c r="AD34" s="234"/>
      <c r="AE34" s="234"/>
      <c r="AF34" s="19"/>
      <c r="AG34" s="19"/>
      <c r="AH34" s="19"/>
      <c r="AI34" s="235"/>
      <c r="AJ34" t="str">
        <v/>
      </c>
      <c r="AK34">
        <v>0</v>
      </c>
      <c r="AL34" s="152" t="b">
        <f>AND(AK34,COUNTIFS(AJ34:$AJ$103,AJ34)=1)</f>
        <v>0</v>
      </c>
      <c r="AM34" t="str">
        <v/>
      </c>
    </row>
    <row r="35" spans="30:39" x14ac:dyDescent="0.2">
      <c r="AD35" s="234"/>
      <c r="AE35" s="234"/>
      <c r="AF35" s="19"/>
      <c r="AG35" s="19"/>
      <c r="AH35" s="19"/>
      <c r="AI35" s="235"/>
      <c r="AJ35" t="str">
        <v/>
      </c>
      <c r="AK35">
        <v>0</v>
      </c>
      <c r="AL35" s="152" t="b">
        <f>AND(AK35,COUNTIFS(AJ35:$AJ$103,AJ35)=1)</f>
        <v>0</v>
      </c>
      <c r="AM35" t="str">
        <v/>
      </c>
    </row>
    <row r="36" spans="30:39" x14ac:dyDescent="0.2">
      <c r="AD36" s="234"/>
      <c r="AE36" s="234"/>
      <c r="AF36" s="19"/>
      <c r="AG36" s="19"/>
      <c r="AH36" s="19"/>
      <c r="AI36" s="235"/>
      <c r="AJ36" t="str">
        <v/>
      </c>
      <c r="AK36">
        <v>0</v>
      </c>
      <c r="AL36" s="152" t="b">
        <f>AND(AK36,COUNTIFS(AJ36:$AJ$103,AJ36)=1)</f>
        <v>0</v>
      </c>
      <c r="AM36" t="str">
        <v/>
      </c>
    </row>
    <row r="37" spans="30:39" x14ac:dyDescent="0.2">
      <c r="AD37" s="234"/>
      <c r="AE37" s="234"/>
      <c r="AF37" s="19"/>
      <c r="AG37" s="19"/>
      <c r="AH37" s="19"/>
      <c r="AI37" s="235"/>
      <c r="AJ37" t="str">
        <v/>
      </c>
      <c r="AK37">
        <v>0</v>
      </c>
      <c r="AL37" s="152" t="b">
        <f>AND(AK37,COUNTIFS(AJ37:$AJ$103,AJ37)=1)</f>
        <v>0</v>
      </c>
      <c r="AM37" t="str">
        <v/>
      </c>
    </row>
    <row r="38" spans="30:39" x14ac:dyDescent="0.2">
      <c r="AD38" s="234"/>
      <c r="AE38" s="234"/>
      <c r="AF38" s="19"/>
      <c r="AG38" s="19"/>
      <c r="AH38" s="19"/>
      <c r="AI38" s="235"/>
      <c r="AJ38" t="str">
        <v/>
      </c>
      <c r="AK38">
        <v>0</v>
      </c>
      <c r="AL38" s="152" t="b">
        <f>AND(AK38,COUNTIFS(AJ38:$AJ$103,AJ38)=1)</f>
        <v>0</v>
      </c>
      <c r="AM38" t="str">
        <v/>
      </c>
    </row>
    <row r="39" spans="30:39" x14ac:dyDescent="0.2">
      <c r="AD39" s="234"/>
      <c r="AE39" s="234"/>
      <c r="AF39" s="19"/>
      <c r="AG39" s="19"/>
      <c r="AH39" s="19"/>
      <c r="AI39" s="235"/>
      <c r="AJ39" t="str">
        <v/>
      </c>
      <c r="AK39">
        <v>0</v>
      </c>
      <c r="AL39" s="152" t="b">
        <f>AND(AK39,COUNTIFS(AJ39:$AJ$103,AJ39)=1)</f>
        <v>0</v>
      </c>
      <c r="AM39" t="str">
        <v/>
      </c>
    </row>
    <row r="40" spans="30:39" x14ac:dyDescent="0.2">
      <c r="AD40" s="234"/>
      <c r="AE40" s="234"/>
      <c r="AF40" s="19"/>
      <c r="AG40" s="19"/>
      <c r="AH40" s="19"/>
      <c r="AI40" s="235"/>
      <c r="AJ40" t="str">
        <v/>
      </c>
      <c r="AK40">
        <v>0</v>
      </c>
      <c r="AL40" s="152" t="b">
        <f>AND(AK40,COUNTIFS(AJ40:$AJ$103,AJ40)=1)</f>
        <v>0</v>
      </c>
      <c r="AM40" t="str">
        <v/>
      </c>
    </row>
    <row r="41" spans="30:39" x14ac:dyDescent="0.2">
      <c r="AD41" s="234"/>
      <c r="AE41" s="234"/>
      <c r="AF41" s="19"/>
      <c r="AG41" s="19"/>
      <c r="AH41" s="19"/>
      <c r="AI41" s="235"/>
      <c r="AJ41" t="str">
        <v/>
      </c>
      <c r="AK41">
        <v>0</v>
      </c>
      <c r="AL41" s="152" t="b">
        <f>AND(AK41,COUNTIFS(AJ41:$AJ$103,AJ41)=1)</f>
        <v>0</v>
      </c>
      <c r="AM41" t="str">
        <v/>
      </c>
    </row>
    <row r="42" spans="30:39" x14ac:dyDescent="0.2">
      <c r="AD42" s="234"/>
      <c r="AE42" s="234"/>
      <c r="AF42" s="19"/>
      <c r="AG42" s="19"/>
      <c r="AH42" s="19"/>
      <c r="AI42" s="235"/>
      <c r="AJ42" t="str">
        <v/>
      </c>
      <c r="AK42">
        <v>0</v>
      </c>
      <c r="AL42" s="152" t="b">
        <f>AND(AK42,COUNTIFS(AJ42:$AJ$103,AJ42)=1)</f>
        <v>0</v>
      </c>
      <c r="AM42" t="str">
        <v/>
      </c>
    </row>
    <row r="43" spans="30:39" x14ac:dyDescent="0.2">
      <c r="AD43" s="234"/>
      <c r="AE43" s="234"/>
      <c r="AF43" s="19"/>
      <c r="AG43" s="19"/>
      <c r="AH43" s="19"/>
      <c r="AI43" s="235"/>
      <c r="AJ43" t="str">
        <v/>
      </c>
      <c r="AK43">
        <v>0</v>
      </c>
      <c r="AL43" s="152" t="b">
        <f>AND(AK43,COUNTIFS(AJ43:$AJ$103,AJ43)=1)</f>
        <v>0</v>
      </c>
      <c r="AM43" t="str">
        <v/>
      </c>
    </row>
    <row r="44" spans="30:39" x14ac:dyDescent="0.2">
      <c r="AD44" s="234"/>
      <c r="AE44" s="234"/>
      <c r="AF44" s="19"/>
      <c r="AG44" s="19"/>
      <c r="AH44" s="19"/>
      <c r="AI44" s="235"/>
      <c r="AJ44" t="str">
        <v/>
      </c>
      <c r="AK44">
        <v>0</v>
      </c>
      <c r="AL44" s="152" t="b">
        <f>AND(AK44,COUNTIFS(AJ44:$AJ$103,AJ44)=1)</f>
        <v>0</v>
      </c>
      <c r="AM44" t="str">
        <v/>
      </c>
    </row>
    <row r="45" spans="30:39" x14ac:dyDescent="0.2">
      <c r="AD45" s="234"/>
      <c r="AE45" s="234"/>
      <c r="AF45" s="19"/>
      <c r="AG45" s="19"/>
      <c r="AH45" s="19"/>
      <c r="AI45" s="235"/>
      <c r="AJ45" t="str">
        <v/>
      </c>
      <c r="AK45">
        <v>0</v>
      </c>
      <c r="AL45" s="152" t="b">
        <f>AND(AK45,COUNTIFS(AJ45:$AJ$103,AJ45)=1)</f>
        <v>0</v>
      </c>
      <c r="AM45" t="str">
        <v/>
      </c>
    </row>
    <row r="46" spans="30:39" x14ac:dyDescent="0.2">
      <c r="AD46" s="234"/>
      <c r="AE46" s="234"/>
      <c r="AF46" s="19"/>
      <c r="AG46" s="19"/>
      <c r="AH46" s="19"/>
      <c r="AI46" s="235"/>
      <c r="AJ46" t="str">
        <v/>
      </c>
      <c r="AK46">
        <v>0</v>
      </c>
      <c r="AL46" s="152" t="b">
        <f>AND(AK46,COUNTIFS(AJ46:$AJ$103,AJ46)=1)</f>
        <v>0</v>
      </c>
      <c r="AM46" t="str">
        <v/>
      </c>
    </row>
    <row r="47" spans="30:39" x14ac:dyDescent="0.2">
      <c r="AD47" s="234"/>
      <c r="AE47" s="234"/>
      <c r="AF47" s="19"/>
      <c r="AG47" s="19"/>
      <c r="AH47" s="19"/>
      <c r="AI47" s="235"/>
      <c r="AJ47" t="str">
        <v/>
      </c>
      <c r="AK47">
        <v>0</v>
      </c>
      <c r="AL47" s="152" t="b">
        <f>AND(AK47,COUNTIFS(AJ47:$AJ$103,AJ47)=1)</f>
        <v>0</v>
      </c>
      <c r="AM47" t="str">
        <v/>
      </c>
    </row>
    <row r="48" spans="30:39" x14ac:dyDescent="0.2">
      <c r="AD48" s="234"/>
      <c r="AE48" s="234"/>
      <c r="AF48" s="19"/>
      <c r="AG48" s="19"/>
      <c r="AH48" s="19"/>
      <c r="AI48" s="235"/>
      <c r="AJ48" t="str">
        <v/>
      </c>
      <c r="AK48">
        <v>0</v>
      </c>
      <c r="AL48" s="152" t="b">
        <f>AND(AK48,COUNTIFS(AJ48:$AJ$103,AJ48)=1)</f>
        <v>0</v>
      </c>
      <c r="AM48" t="str">
        <v/>
      </c>
    </row>
    <row r="49" spans="30:39" x14ac:dyDescent="0.2">
      <c r="AD49" s="234"/>
      <c r="AE49" s="234"/>
      <c r="AF49" s="19"/>
      <c r="AG49" s="19"/>
      <c r="AH49" s="19"/>
      <c r="AI49" s="235"/>
      <c r="AJ49" t="str">
        <v/>
      </c>
      <c r="AK49">
        <v>0</v>
      </c>
      <c r="AL49" s="152" t="b">
        <f>AND(AK49,COUNTIFS(AJ49:$AJ$103,AJ49)=1)</f>
        <v>0</v>
      </c>
      <c r="AM49" t="str">
        <v/>
      </c>
    </row>
    <row r="50" spans="30:39" x14ac:dyDescent="0.2">
      <c r="AD50" s="234"/>
      <c r="AE50" s="234"/>
      <c r="AF50" s="19"/>
      <c r="AG50" s="19"/>
      <c r="AH50" s="19"/>
      <c r="AI50" s="235"/>
      <c r="AJ50" t="str">
        <v/>
      </c>
      <c r="AK50">
        <v>0</v>
      </c>
      <c r="AL50" s="152" t="b">
        <f>AND(AK50,COUNTIFS(AJ50:$AJ$103,AJ50)=1)</f>
        <v>0</v>
      </c>
      <c r="AM50" t="str">
        <v/>
      </c>
    </row>
    <row r="51" spans="30:39" x14ac:dyDescent="0.2">
      <c r="AD51" s="234"/>
      <c r="AE51" s="234"/>
      <c r="AF51" s="19"/>
      <c r="AG51" s="19"/>
      <c r="AH51" s="19"/>
      <c r="AI51" s="235"/>
      <c r="AJ51" t="str">
        <v/>
      </c>
      <c r="AK51">
        <v>0</v>
      </c>
      <c r="AL51" s="152" t="b">
        <f>AND(AK51,COUNTIFS(AJ51:$AJ$103,AJ51)=1)</f>
        <v>0</v>
      </c>
      <c r="AM51" t="str">
        <v/>
      </c>
    </row>
    <row r="52" spans="30:39" x14ac:dyDescent="0.2">
      <c r="AD52" s="234"/>
      <c r="AE52" s="234"/>
      <c r="AF52" s="19"/>
      <c r="AG52" s="19"/>
      <c r="AH52" s="19"/>
      <c r="AI52" s="235"/>
      <c r="AJ52" t="str">
        <v/>
      </c>
      <c r="AK52">
        <v>0</v>
      </c>
      <c r="AL52" s="152" t="b">
        <f>AND(AK52,COUNTIFS(AJ52:$AJ$103,AJ52)=1)</f>
        <v>0</v>
      </c>
      <c r="AM52" t="str">
        <v/>
      </c>
    </row>
    <row r="53" spans="30:39" x14ac:dyDescent="0.2">
      <c r="AD53" s="234"/>
      <c r="AE53" s="234"/>
      <c r="AF53" s="19"/>
      <c r="AG53" s="19"/>
      <c r="AH53" s="19"/>
      <c r="AI53" s="235"/>
      <c r="AJ53" t="str">
        <v/>
      </c>
      <c r="AK53">
        <v>0</v>
      </c>
      <c r="AL53" s="152" t="b">
        <f>AND(AK53,COUNTIFS(AJ53:$AJ$103,AJ53)=1)</f>
        <v>0</v>
      </c>
      <c r="AM53" t="str">
        <v/>
      </c>
    </row>
    <row r="54" spans="30:39" x14ac:dyDescent="0.2">
      <c r="AD54" s="234"/>
      <c r="AE54" s="234"/>
      <c r="AF54" s="19"/>
      <c r="AG54" s="19"/>
      <c r="AH54" s="19"/>
      <c r="AI54" s="235"/>
      <c r="AJ54" t="str">
        <v/>
      </c>
      <c r="AK54">
        <v>0</v>
      </c>
      <c r="AL54" s="152" t="b">
        <f>AND(AK54,COUNTIFS(AJ54:$AJ$103,AJ54)=1)</f>
        <v>0</v>
      </c>
      <c r="AM54" t="str">
        <v/>
      </c>
    </row>
    <row r="55" spans="30:39" x14ac:dyDescent="0.2">
      <c r="AD55" s="234"/>
      <c r="AE55" s="234"/>
      <c r="AF55" s="19"/>
      <c r="AG55" s="19"/>
      <c r="AH55" s="19"/>
      <c r="AI55" s="235"/>
      <c r="AJ55" t="str">
        <v/>
      </c>
      <c r="AK55">
        <v>0</v>
      </c>
      <c r="AL55" s="152" t="b">
        <f>AND(AK55,COUNTIFS(AJ55:$AJ$103,AJ55)=1)</f>
        <v>0</v>
      </c>
      <c r="AM55" t="str">
        <v/>
      </c>
    </row>
    <row r="56" spans="30:39" x14ac:dyDescent="0.2">
      <c r="AD56" s="234"/>
      <c r="AE56" s="234"/>
      <c r="AF56" s="19"/>
      <c r="AG56" s="19"/>
      <c r="AH56" s="19"/>
      <c r="AI56" s="235"/>
      <c r="AJ56" t="str">
        <v/>
      </c>
      <c r="AK56">
        <v>0</v>
      </c>
      <c r="AL56" s="152" t="b">
        <f>AND(AK56,COUNTIFS(AJ56:$AJ$103,AJ56)=1)</f>
        <v>0</v>
      </c>
      <c r="AM56" t="str">
        <v/>
      </c>
    </row>
    <row r="57" spans="30:39" x14ac:dyDescent="0.2">
      <c r="AD57" s="234"/>
      <c r="AE57" s="234"/>
      <c r="AF57" s="19"/>
      <c r="AG57" s="19"/>
      <c r="AH57" s="19"/>
      <c r="AI57" s="235"/>
      <c r="AJ57" t="str">
        <v/>
      </c>
      <c r="AK57">
        <v>0</v>
      </c>
      <c r="AL57" s="152" t="b">
        <f>AND(AK57,COUNTIFS(AJ57:$AJ$103,AJ57)=1)</f>
        <v>0</v>
      </c>
      <c r="AM57" t="str">
        <v/>
      </c>
    </row>
    <row r="58" spans="30:39" x14ac:dyDescent="0.2">
      <c r="AD58" s="234"/>
      <c r="AE58" s="234"/>
      <c r="AF58" s="19"/>
      <c r="AG58" s="19"/>
      <c r="AH58" s="19"/>
      <c r="AI58" s="235"/>
      <c r="AJ58" t="str">
        <v/>
      </c>
      <c r="AK58">
        <v>0</v>
      </c>
      <c r="AL58" s="152" t="b">
        <f>AND(AK58,COUNTIFS(AJ58:$AJ$103,AJ58)=1)</f>
        <v>0</v>
      </c>
      <c r="AM58" t="str">
        <v/>
      </c>
    </row>
    <row r="59" spans="30:39" x14ac:dyDescent="0.2">
      <c r="AD59" s="234"/>
      <c r="AE59" s="234"/>
      <c r="AF59" s="19"/>
      <c r="AG59" s="19"/>
      <c r="AH59" s="19"/>
      <c r="AI59" s="235"/>
      <c r="AJ59" t="str">
        <v/>
      </c>
      <c r="AK59">
        <v>0</v>
      </c>
      <c r="AL59" s="152" t="b">
        <f>AND(AK59,COUNTIFS(AJ59:$AJ$103,AJ59)=1)</f>
        <v>0</v>
      </c>
      <c r="AM59" t="str">
        <v/>
      </c>
    </row>
    <row r="60" spans="30:39" x14ac:dyDescent="0.2">
      <c r="AD60" s="234"/>
      <c r="AE60" s="234"/>
      <c r="AF60" s="19"/>
      <c r="AG60" s="19"/>
      <c r="AH60" s="19"/>
      <c r="AI60" s="235"/>
      <c r="AJ60" t="str">
        <v/>
      </c>
      <c r="AK60">
        <v>0</v>
      </c>
      <c r="AL60" s="152" t="b">
        <f>AND(AK60,COUNTIFS(AJ60:$AJ$103,AJ60)=1)</f>
        <v>0</v>
      </c>
      <c r="AM60" t="str">
        <v/>
      </c>
    </row>
    <row r="61" spans="30:39" x14ac:dyDescent="0.2">
      <c r="AD61" s="234"/>
      <c r="AE61" s="234"/>
      <c r="AF61" s="19"/>
      <c r="AG61" s="19"/>
      <c r="AH61" s="19"/>
      <c r="AI61" s="235"/>
      <c r="AJ61" t="str">
        <v/>
      </c>
      <c r="AK61">
        <v>0</v>
      </c>
      <c r="AL61" s="152" t="b">
        <f>AND(AK61,COUNTIFS(AJ61:$AJ$103,AJ61)=1)</f>
        <v>0</v>
      </c>
      <c r="AM61" t="str">
        <v/>
      </c>
    </row>
    <row r="62" spans="30:39" x14ac:dyDescent="0.2">
      <c r="AD62" s="234"/>
      <c r="AE62" s="234"/>
      <c r="AF62" s="19"/>
      <c r="AG62" s="19"/>
      <c r="AH62" s="19"/>
      <c r="AI62" s="235"/>
      <c r="AJ62" t="str">
        <v/>
      </c>
      <c r="AK62">
        <v>0</v>
      </c>
      <c r="AL62" s="152" t="b">
        <f>AND(AK62,COUNTIFS(AJ62:$AJ$103,AJ62)=1)</f>
        <v>0</v>
      </c>
      <c r="AM62" t="str">
        <v/>
      </c>
    </row>
    <row r="63" spans="30:39" x14ac:dyDescent="0.2">
      <c r="AD63" s="234"/>
      <c r="AE63" s="234"/>
      <c r="AF63" s="19"/>
      <c r="AG63" s="19"/>
      <c r="AH63" s="19"/>
      <c r="AI63" s="235"/>
      <c r="AJ63" t="str">
        <v/>
      </c>
      <c r="AK63">
        <v>0</v>
      </c>
      <c r="AL63" s="152" t="b">
        <f>AND(AK63,COUNTIFS(AJ63:$AJ$103,AJ63)=1)</f>
        <v>0</v>
      </c>
      <c r="AM63" t="str">
        <v/>
      </c>
    </row>
    <row r="64" spans="30:39" x14ac:dyDescent="0.2">
      <c r="AD64" s="234"/>
      <c r="AE64" s="234"/>
      <c r="AF64" s="19"/>
      <c r="AG64" s="19"/>
      <c r="AH64" s="19"/>
      <c r="AI64" s="235"/>
      <c r="AJ64" t="str">
        <v/>
      </c>
      <c r="AK64">
        <v>0</v>
      </c>
      <c r="AL64" s="152" t="b">
        <f>AND(AK64,COUNTIFS(AJ64:$AJ$103,AJ64)=1)</f>
        <v>0</v>
      </c>
      <c r="AM64" t="str">
        <v/>
      </c>
    </row>
    <row r="65" spans="30:39" x14ac:dyDescent="0.2">
      <c r="AD65" s="234"/>
      <c r="AE65" s="234"/>
      <c r="AF65" s="19"/>
      <c r="AG65" s="19"/>
      <c r="AH65" s="19"/>
      <c r="AI65" s="235"/>
      <c r="AJ65" t="str">
        <v/>
      </c>
      <c r="AK65">
        <v>0</v>
      </c>
      <c r="AL65" s="152" t="b">
        <f>AND(AK65,COUNTIFS(AJ65:$AJ$103,AJ65)=1)</f>
        <v>0</v>
      </c>
      <c r="AM65" t="str">
        <v/>
      </c>
    </row>
    <row r="66" spans="30:39" x14ac:dyDescent="0.2">
      <c r="AD66" s="234"/>
      <c r="AE66" s="234"/>
      <c r="AF66" s="19"/>
      <c r="AG66" s="19"/>
      <c r="AH66" s="19"/>
      <c r="AI66" s="235"/>
      <c r="AJ66" t="str">
        <v/>
      </c>
      <c r="AK66">
        <v>0</v>
      </c>
      <c r="AL66" s="152" t="b">
        <f>AND(AK66,COUNTIFS(AJ66:$AJ$103,AJ66)=1)</f>
        <v>0</v>
      </c>
      <c r="AM66" t="str">
        <v/>
      </c>
    </row>
    <row r="67" spans="30:39" x14ac:dyDescent="0.2">
      <c r="AD67" s="234"/>
      <c r="AE67" s="234"/>
      <c r="AF67" s="19"/>
      <c r="AG67" s="19"/>
      <c r="AH67" s="19"/>
      <c r="AI67" s="235"/>
      <c r="AJ67" t="str">
        <v/>
      </c>
      <c r="AK67">
        <v>0</v>
      </c>
      <c r="AL67" s="152" t="b">
        <f>AND(AK67,COUNTIFS(AJ67:$AJ$103,AJ67)=1)</f>
        <v>0</v>
      </c>
      <c r="AM67" t="str">
        <v/>
      </c>
    </row>
    <row r="68" spans="30:39" x14ac:dyDescent="0.2">
      <c r="AD68" s="234"/>
      <c r="AE68" s="234"/>
      <c r="AF68" s="19"/>
      <c r="AG68" s="19"/>
      <c r="AH68" s="19"/>
      <c r="AI68" s="235"/>
      <c r="AJ68" t="str">
        <v/>
      </c>
      <c r="AK68">
        <v>0</v>
      </c>
      <c r="AL68" s="152" t="b">
        <f>AND(AK68,COUNTIFS(AJ68:$AJ$103,AJ68)=1)</f>
        <v>0</v>
      </c>
      <c r="AM68" t="str">
        <v/>
      </c>
    </row>
    <row r="69" spans="30:39" x14ac:dyDescent="0.2">
      <c r="AD69" s="234"/>
      <c r="AE69" s="234"/>
      <c r="AF69" s="19"/>
      <c r="AG69" s="19"/>
      <c r="AH69" s="19"/>
      <c r="AI69" s="235"/>
      <c r="AJ69" t="str">
        <v/>
      </c>
      <c r="AK69">
        <v>0</v>
      </c>
      <c r="AL69" s="152" t="b">
        <f>AND(AK69,COUNTIFS(AJ69:$AJ$103,AJ69)=1)</f>
        <v>0</v>
      </c>
      <c r="AM69" t="str">
        <v/>
      </c>
    </row>
    <row r="70" spans="30:39" x14ac:dyDescent="0.2">
      <c r="AD70" s="234"/>
      <c r="AE70" s="234"/>
      <c r="AF70" s="19"/>
      <c r="AG70" s="19"/>
      <c r="AH70" s="19"/>
      <c r="AI70" s="235"/>
      <c r="AJ70" t="str">
        <v/>
      </c>
      <c r="AK70">
        <v>0</v>
      </c>
      <c r="AL70" s="152" t="b">
        <f>AND(AK70,COUNTIFS(AJ70:$AJ$103,AJ70)=1)</f>
        <v>0</v>
      </c>
      <c r="AM70" t="str">
        <v/>
      </c>
    </row>
    <row r="71" spans="30:39" x14ac:dyDescent="0.2">
      <c r="AD71" s="234"/>
      <c r="AE71" s="234"/>
      <c r="AF71" s="19"/>
      <c r="AG71" s="19"/>
      <c r="AH71" s="19"/>
      <c r="AI71" s="235"/>
      <c r="AJ71" t="str">
        <v/>
      </c>
      <c r="AK71">
        <v>0</v>
      </c>
      <c r="AL71" s="152" t="b">
        <f>AND(AK71,COUNTIFS(AJ71:$AJ$103,AJ71)=1)</f>
        <v>0</v>
      </c>
      <c r="AM71" t="str">
        <v/>
      </c>
    </row>
    <row r="72" spans="30:39" x14ac:dyDescent="0.2">
      <c r="AD72" s="234"/>
      <c r="AE72" s="234"/>
      <c r="AF72" s="19"/>
      <c r="AG72" s="19"/>
      <c r="AH72" s="19"/>
      <c r="AI72" s="235"/>
      <c r="AJ72" t="str">
        <v/>
      </c>
      <c r="AK72">
        <v>0</v>
      </c>
      <c r="AL72" s="152" t="b">
        <f>AND(AK72,COUNTIFS(AJ72:$AJ$103,AJ72)=1)</f>
        <v>0</v>
      </c>
      <c r="AM72" t="str">
        <v/>
      </c>
    </row>
    <row r="73" spans="30:39" x14ac:dyDescent="0.2">
      <c r="AD73" s="234"/>
      <c r="AE73" s="234"/>
      <c r="AF73" s="19"/>
      <c r="AG73" s="19"/>
      <c r="AH73" s="19"/>
      <c r="AI73" s="235"/>
      <c r="AJ73" t="str">
        <v/>
      </c>
      <c r="AK73">
        <v>0</v>
      </c>
      <c r="AL73" s="152" t="b">
        <f>AND(AK73,COUNTIFS(AJ73:$AJ$103,AJ73)=1)</f>
        <v>0</v>
      </c>
      <c r="AM73" t="str">
        <v/>
      </c>
    </row>
    <row r="74" spans="30:39" x14ac:dyDescent="0.2">
      <c r="AD74" s="234"/>
      <c r="AE74" s="234"/>
      <c r="AF74" s="19"/>
      <c r="AG74" s="19"/>
      <c r="AH74" s="19"/>
      <c r="AI74" s="235"/>
      <c r="AJ74" t="str">
        <v/>
      </c>
      <c r="AK74">
        <v>0</v>
      </c>
      <c r="AL74" s="152" t="b">
        <f>AND(AK74,COUNTIFS(AJ74:$AJ$103,AJ74)=1)</f>
        <v>0</v>
      </c>
      <c r="AM74" t="str">
        <v/>
      </c>
    </row>
    <row r="75" spans="30:39" x14ac:dyDescent="0.2">
      <c r="AD75" s="234"/>
      <c r="AE75" s="234"/>
      <c r="AF75" s="19"/>
      <c r="AG75" s="19"/>
      <c r="AH75" s="19"/>
      <c r="AI75" s="235"/>
      <c r="AJ75" t="str">
        <v/>
      </c>
      <c r="AK75">
        <v>0</v>
      </c>
      <c r="AL75" s="152" t="b">
        <f>AND(AK75,COUNTIFS(AJ75:$AJ$103,AJ75)=1)</f>
        <v>0</v>
      </c>
      <c r="AM75" t="str">
        <v/>
      </c>
    </row>
    <row r="76" spans="30:39" x14ac:dyDescent="0.2">
      <c r="AD76" s="234"/>
      <c r="AE76" s="234"/>
      <c r="AF76" s="19"/>
      <c r="AG76" s="19"/>
      <c r="AH76" s="19"/>
      <c r="AI76" s="235"/>
      <c r="AJ76" t="str">
        <v/>
      </c>
      <c r="AK76">
        <v>0</v>
      </c>
      <c r="AL76" s="152" t="b">
        <f>AND(AK76,COUNTIFS(AJ76:$AJ$103,AJ76)=1)</f>
        <v>0</v>
      </c>
      <c r="AM76" t="str">
        <v/>
      </c>
    </row>
    <row r="77" spans="30:39" x14ac:dyDescent="0.2">
      <c r="AD77" s="234"/>
      <c r="AE77" s="234"/>
      <c r="AF77" s="19"/>
      <c r="AG77" s="19"/>
      <c r="AH77" s="19"/>
      <c r="AI77" s="235"/>
      <c r="AJ77" t="str">
        <v/>
      </c>
      <c r="AK77">
        <v>0</v>
      </c>
      <c r="AL77" s="152" t="b">
        <f>AND(AK77,COUNTIFS(AJ77:$AJ$103,AJ77)=1)</f>
        <v>0</v>
      </c>
      <c r="AM77" t="str">
        <v/>
      </c>
    </row>
    <row r="78" spans="30:39" x14ac:dyDescent="0.2">
      <c r="AD78" s="234"/>
      <c r="AE78" s="234"/>
      <c r="AF78" s="19"/>
      <c r="AG78" s="19"/>
      <c r="AH78" s="19"/>
      <c r="AI78" s="235"/>
      <c r="AJ78" t="str">
        <v/>
      </c>
      <c r="AK78">
        <v>0</v>
      </c>
      <c r="AL78" s="152" t="b">
        <f>AND(AK78,COUNTIFS(AJ78:$AJ$103,AJ78)=1)</f>
        <v>0</v>
      </c>
      <c r="AM78" t="str">
        <v/>
      </c>
    </row>
    <row r="79" spans="30:39" x14ac:dyDescent="0.2">
      <c r="AD79" s="234"/>
      <c r="AE79" s="234"/>
      <c r="AF79" s="19"/>
      <c r="AG79" s="19"/>
      <c r="AH79" s="19"/>
      <c r="AI79" s="235"/>
      <c r="AJ79" t="str">
        <v/>
      </c>
      <c r="AK79">
        <v>0</v>
      </c>
      <c r="AL79" s="152" t="b">
        <f>AND(AK79,COUNTIFS(AJ79:$AJ$103,AJ79)=1)</f>
        <v>0</v>
      </c>
      <c r="AM79" t="str">
        <v/>
      </c>
    </row>
    <row r="80" spans="30:39" x14ac:dyDescent="0.2">
      <c r="AD80" s="234"/>
      <c r="AE80" s="234"/>
      <c r="AF80" s="19"/>
      <c r="AG80" s="19"/>
      <c r="AH80" s="19"/>
      <c r="AI80" s="235"/>
      <c r="AJ80" t="str">
        <v/>
      </c>
      <c r="AK80">
        <v>0</v>
      </c>
      <c r="AL80" s="152" t="b">
        <f>AND(AK80,COUNTIFS(AJ80:$AJ$103,AJ80)=1)</f>
        <v>0</v>
      </c>
      <c r="AM80" t="str">
        <v/>
      </c>
    </row>
    <row r="81" spans="30:39" x14ac:dyDescent="0.2">
      <c r="AD81" s="234"/>
      <c r="AE81" s="234"/>
      <c r="AF81" s="19"/>
      <c r="AG81" s="19"/>
      <c r="AH81" s="19"/>
      <c r="AI81" s="235"/>
      <c r="AJ81" t="str">
        <v/>
      </c>
      <c r="AK81">
        <v>0</v>
      </c>
      <c r="AL81" s="152" t="b">
        <f>AND(AK81,COUNTIFS(AJ81:$AJ$103,AJ81)=1)</f>
        <v>0</v>
      </c>
      <c r="AM81" t="str">
        <v/>
      </c>
    </row>
    <row r="82" spans="30:39" x14ac:dyDescent="0.2">
      <c r="AD82" s="234"/>
      <c r="AE82" s="234"/>
      <c r="AF82" s="19"/>
      <c r="AG82" s="19"/>
      <c r="AH82" s="19"/>
      <c r="AI82" s="235"/>
      <c r="AJ82" t="str">
        <v/>
      </c>
      <c r="AK82">
        <v>0</v>
      </c>
      <c r="AL82" s="152" t="b">
        <f>AND(AK82,COUNTIFS(AJ82:$AJ$103,AJ82)=1)</f>
        <v>0</v>
      </c>
      <c r="AM82" t="str">
        <v/>
      </c>
    </row>
    <row r="83" spans="30:39" x14ac:dyDescent="0.2">
      <c r="AD83" s="234"/>
      <c r="AE83" s="234"/>
      <c r="AF83" s="19"/>
      <c r="AG83" s="19"/>
      <c r="AH83" s="19"/>
      <c r="AI83" s="235"/>
      <c r="AJ83" t="str">
        <v/>
      </c>
      <c r="AK83">
        <v>0</v>
      </c>
      <c r="AL83" s="152" t="b">
        <f>AND(AK83,COUNTIFS(AJ83:$AJ$103,AJ83)=1)</f>
        <v>0</v>
      </c>
      <c r="AM83" t="str">
        <v/>
      </c>
    </row>
    <row r="84" spans="30:39" x14ac:dyDescent="0.2">
      <c r="AD84" s="234"/>
      <c r="AE84" s="234"/>
      <c r="AF84" s="19"/>
      <c r="AG84" s="19"/>
      <c r="AH84" s="19"/>
      <c r="AI84" s="235"/>
      <c r="AJ84" t="str">
        <v/>
      </c>
      <c r="AK84">
        <v>0</v>
      </c>
      <c r="AL84" s="152" t="b">
        <f>AND(AK84,COUNTIFS(AJ84:$AJ$103,AJ84)=1)</f>
        <v>0</v>
      </c>
      <c r="AM84" t="str">
        <v/>
      </c>
    </row>
    <row r="85" spans="30:39" x14ac:dyDescent="0.2">
      <c r="AD85" s="234"/>
      <c r="AE85" s="234"/>
      <c r="AF85" s="19"/>
      <c r="AG85" s="19"/>
      <c r="AH85" s="19"/>
      <c r="AI85" s="235"/>
      <c r="AJ85" t="str">
        <v/>
      </c>
      <c r="AK85">
        <v>0</v>
      </c>
      <c r="AL85" s="152" t="b">
        <f>AND(AK85,COUNTIFS(AJ85:$AJ$103,AJ85)=1)</f>
        <v>0</v>
      </c>
      <c r="AM85" t="str">
        <v/>
      </c>
    </row>
    <row r="86" spans="30:39" x14ac:dyDescent="0.2">
      <c r="AD86" s="234"/>
      <c r="AE86" s="234"/>
      <c r="AF86" s="19"/>
      <c r="AG86" s="19"/>
      <c r="AH86" s="19"/>
      <c r="AI86" s="235"/>
      <c r="AJ86" t="str">
        <v/>
      </c>
      <c r="AK86">
        <v>0</v>
      </c>
      <c r="AL86" s="152" t="b">
        <f>AND(AK86,COUNTIFS(AJ86:$AJ$103,AJ86)=1)</f>
        <v>0</v>
      </c>
      <c r="AM86" t="str">
        <v/>
      </c>
    </row>
    <row r="87" spans="30:39" x14ac:dyDescent="0.2">
      <c r="AD87" s="234"/>
      <c r="AE87" s="234"/>
      <c r="AF87" s="19"/>
      <c r="AG87" s="19"/>
      <c r="AH87" s="19"/>
      <c r="AI87" s="235"/>
      <c r="AJ87" t="str">
        <v/>
      </c>
      <c r="AK87">
        <v>0</v>
      </c>
      <c r="AL87" s="152" t="b">
        <f>AND(AK87,COUNTIFS(AJ87:$AJ$103,AJ87)=1)</f>
        <v>0</v>
      </c>
      <c r="AM87" t="str">
        <v/>
      </c>
    </row>
    <row r="88" spans="30:39" x14ac:dyDescent="0.2">
      <c r="AD88" s="234"/>
      <c r="AE88" s="234"/>
      <c r="AF88" s="19"/>
      <c r="AG88" s="19"/>
      <c r="AH88" s="19"/>
      <c r="AI88" s="235"/>
      <c r="AJ88" t="str">
        <v/>
      </c>
      <c r="AK88">
        <v>0</v>
      </c>
      <c r="AL88" s="152" t="b">
        <f>AND(AK88,COUNTIFS(AJ88:$AJ$103,AJ88)=1)</f>
        <v>0</v>
      </c>
      <c r="AM88" t="str">
        <v/>
      </c>
    </row>
    <row r="89" spans="30:39" x14ac:dyDescent="0.2">
      <c r="AD89" s="234"/>
      <c r="AE89" s="234"/>
      <c r="AF89" s="19"/>
      <c r="AG89" s="19"/>
      <c r="AH89" s="19"/>
      <c r="AI89" s="235"/>
      <c r="AJ89" t="str">
        <v/>
      </c>
      <c r="AK89">
        <v>0</v>
      </c>
      <c r="AL89" s="152" t="b">
        <f>AND(AK89,COUNTIFS(AJ89:$AJ$103,AJ89)=1)</f>
        <v>0</v>
      </c>
      <c r="AM89" t="str">
        <v/>
      </c>
    </row>
    <row r="90" spans="30:39" x14ac:dyDescent="0.2">
      <c r="AD90" s="234"/>
      <c r="AE90" s="234"/>
      <c r="AF90" s="19"/>
      <c r="AG90" s="19"/>
      <c r="AH90" s="19"/>
      <c r="AI90" s="235"/>
      <c r="AJ90" t="str">
        <v/>
      </c>
      <c r="AK90">
        <v>0</v>
      </c>
      <c r="AL90" s="152" t="b">
        <f>AND(AK90,COUNTIFS(AJ90:$AJ$103,AJ90)=1)</f>
        <v>0</v>
      </c>
      <c r="AM90" t="str">
        <v/>
      </c>
    </row>
    <row r="91" spans="30:39" x14ac:dyDescent="0.2">
      <c r="AD91" s="234"/>
      <c r="AE91" s="234"/>
      <c r="AF91" s="19"/>
      <c r="AG91" s="19"/>
      <c r="AH91" s="19"/>
      <c r="AI91" s="235"/>
      <c r="AJ91" t="str">
        <v/>
      </c>
      <c r="AK91">
        <v>0</v>
      </c>
      <c r="AL91" s="152" t="b">
        <f>AND(AK91,COUNTIFS(AJ91:$AJ$103,AJ91)=1)</f>
        <v>0</v>
      </c>
      <c r="AM91" t="str">
        <v/>
      </c>
    </row>
    <row r="92" spans="30:39" x14ac:dyDescent="0.2">
      <c r="AD92" s="234"/>
      <c r="AE92" s="234"/>
      <c r="AF92" s="19"/>
      <c r="AG92" s="19"/>
      <c r="AH92" s="19"/>
      <c r="AI92" s="235"/>
      <c r="AJ92" t="str">
        <v/>
      </c>
      <c r="AK92">
        <v>0</v>
      </c>
      <c r="AL92" s="152" t="b">
        <f>AND(AK92,COUNTIFS(AJ92:$AJ$103,AJ92)=1)</f>
        <v>0</v>
      </c>
      <c r="AM92" t="str">
        <v/>
      </c>
    </row>
    <row r="93" spans="30:39" x14ac:dyDescent="0.2">
      <c r="AD93" s="234"/>
      <c r="AE93" s="234"/>
      <c r="AF93" s="19"/>
      <c r="AG93" s="19"/>
      <c r="AH93" s="19"/>
      <c r="AI93" s="235"/>
      <c r="AJ93" t="str">
        <v/>
      </c>
      <c r="AK93">
        <v>0</v>
      </c>
      <c r="AL93" s="152" t="b">
        <f>AND(AK93,COUNTIFS(AJ93:$AJ$103,AJ93)=1)</f>
        <v>0</v>
      </c>
      <c r="AM93" t="str">
        <v/>
      </c>
    </row>
    <row r="94" spans="30:39" x14ac:dyDescent="0.2">
      <c r="AD94" s="234"/>
      <c r="AE94" s="234"/>
      <c r="AF94" s="19"/>
      <c r="AG94" s="19"/>
      <c r="AH94" s="19"/>
      <c r="AI94" s="235"/>
      <c r="AJ94" t="str">
        <v/>
      </c>
      <c r="AK94">
        <v>0</v>
      </c>
      <c r="AL94" s="152" t="b">
        <f>AND(AK94,COUNTIFS(AJ94:$AJ$103,AJ94)=1)</f>
        <v>0</v>
      </c>
      <c r="AM94" t="str">
        <v/>
      </c>
    </row>
    <row r="95" spans="30:39" x14ac:dyDescent="0.2">
      <c r="AD95" s="234"/>
      <c r="AE95" s="234"/>
      <c r="AF95" s="19"/>
      <c r="AG95" s="19"/>
      <c r="AH95" s="19"/>
      <c r="AI95" s="235"/>
      <c r="AJ95" t="str">
        <v/>
      </c>
      <c r="AK95">
        <v>0</v>
      </c>
      <c r="AL95" s="152" t="b">
        <f>AND(AK95,COUNTIFS(AJ95:$AJ$103,AJ95)=1)</f>
        <v>0</v>
      </c>
      <c r="AM95" t="str">
        <v/>
      </c>
    </row>
    <row r="96" spans="30:39" x14ac:dyDescent="0.2">
      <c r="AD96" s="234"/>
      <c r="AE96" s="234"/>
      <c r="AF96" s="19"/>
      <c r="AG96" s="19"/>
      <c r="AH96" s="19"/>
      <c r="AI96" s="235"/>
      <c r="AJ96" t="str">
        <v/>
      </c>
      <c r="AK96">
        <v>0</v>
      </c>
      <c r="AL96" s="152" t="b">
        <f>AND(AK96,COUNTIFS(AJ96:$AJ$103,AJ96)=1)</f>
        <v>0</v>
      </c>
      <c r="AM96" t="str">
        <v/>
      </c>
    </row>
    <row r="97" spans="1:152" x14ac:dyDescent="0.2">
      <c r="AD97" s="234"/>
      <c r="AE97" s="234"/>
      <c r="AF97" s="19"/>
      <c r="AG97" s="19"/>
      <c r="AH97" s="19"/>
      <c r="AI97" s="235"/>
      <c r="AJ97" t="str">
        <v/>
      </c>
      <c r="AK97">
        <v>0</v>
      </c>
      <c r="AL97" s="152" t="b">
        <f>AND(AK97,COUNTIFS(AJ97:$AJ$103,AJ97)=1)</f>
        <v>0</v>
      </c>
      <c r="AM97" t="str">
        <v/>
      </c>
    </row>
    <row r="98" spans="1:152" x14ac:dyDescent="0.2">
      <c r="AD98" s="234"/>
      <c r="AE98" s="234"/>
      <c r="AF98" s="19"/>
      <c r="AG98" s="19"/>
      <c r="AH98" s="19"/>
      <c r="AI98" s="235"/>
      <c r="AJ98" t="str">
        <v/>
      </c>
      <c r="AK98">
        <v>0</v>
      </c>
      <c r="AL98" s="152" t="b">
        <f>AND(AK98,COUNTIFS(AJ98:$AJ$103,AJ98)=1)</f>
        <v>0</v>
      </c>
      <c r="AM98" t="str">
        <v/>
      </c>
    </row>
    <row r="99" spans="1:152" x14ac:dyDescent="0.2">
      <c r="AD99" s="234"/>
      <c r="AE99" s="234"/>
      <c r="AF99" s="19"/>
      <c r="AG99" s="19"/>
      <c r="AH99" s="19"/>
      <c r="AI99" s="235"/>
      <c r="AJ99" t="str">
        <v/>
      </c>
      <c r="AK99">
        <v>0</v>
      </c>
      <c r="AL99" s="152" t="b">
        <f>AND(AK99,COUNTIFS(AJ99:$AJ$103,AJ99)=1)</f>
        <v>0</v>
      </c>
      <c r="AM99" t="str">
        <v/>
      </c>
    </row>
    <row r="100" spans="1:152" x14ac:dyDescent="0.2">
      <c r="AD100" s="234"/>
      <c r="AE100" s="234"/>
      <c r="AF100" s="19"/>
      <c r="AG100" s="19"/>
      <c r="AH100" s="19"/>
      <c r="AI100" s="235"/>
      <c r="AJ100" t="str">
        <v/>
      </c>
      <c r="AK100">
        <v>0</v>
      </c>
      <c r="AL100" s="152" t="b">
        <f>AND(AK100,COUNTIFS(AJ100:$AJ$103,AJ100)=1)</f>
        <v>0</v>
      </c>
      <c r="AM100" t="str">
        <v/>
      </c>
    </row>
    <row r="101" spans="1:152" x14ac:dyDescent="0.2">
      <c r="AD101" s="234"/>
      <c r="AE101" s="234"/>
      <c r="AF101" s="19"/>
      <c r="AG101" s="19"/>
      <c r="AH101" s="19"/>
      <c r="AI101" s="235"/>
      <c r="AJ101" t="str">
        <v/>
      </c>
      <c r="AK101">
        <v>0</v>
      </c>
      <c r="AL101" s="152" t="b">
        <f>AND(AK101,COUNTIFS(AJ101:$AJ$103,AJ101)=1)</f>
        <v>0</v>
      </c>
      <c r="AM101" t="str">
        <v/>
      </c>
    </row>
    <row r="102" spans="1:152" x14ac:dyDescent="0.2">
      <c r="AD102" s="234"/>
      <c r="AE102" s="234"/>
      <c r="AF102" s="19"/>
      <c r="AG102" s="19"/>
      <c r="AH102" s="19"/>
      <c r="AI102" s="235"/>
      <c r="AJ102" t="str">
        <v/>
      </c>
      <c r="AK102">
        <v>0</v>
      </c>
      <c r="AL102" s="152" t="b">
        <f>AND(AK102,COUNTIFS(AJ102:$AJ$103,AJ102)=1)</f>
        <v>0</v>
      </c>
      <c r="AM102" t="str">
        <v/>
      </c>
    </row>
    <row r="103" spans="1:152" x14ac:dyDescent="0.2">
      <c r="AD103" s="234"/>
      <c r="AE103" s="234"/>
      <c r="AF103" s="19"/>
      <c r="AG103" s="19"/>
      <c r="AH103" s="19"/>
      <c r="AI103" s="235"/>
      <c r="AJ103" t="str">
        <v/>
      </c>
      <c r="AK103">
        <v>0</v>
      </c>
      <c r="AL103" s="152" t="b">
        <f>AND(AK103,COUNTIFS(AJ103:$AJ$103,AJ103)=1)</f>
        <v>0</v>
      </c>
      <c r="AM103" t="str">
        <v/>
      </c>
    </row>
    <row r="104" spans="1:152" x14ac:dyDescent="0.2">
      <c r="A104" t="s">
        <v>114</v>
      </c>
      <c r="EV104" t="s">
        <v>114</v>
      </c>
    </row>
    <row r="107" spans="1:152" x14ac:dyDescent="0.2">
      <c r="AE107" s="20"/>
      <c r="AF107" s="20"/>
      <c r="AG107" s="20"/>
      <c r="AH107" s="20"/>
    </row>
  </sheetData>
  <sheetProtection sort="0" autoFilter="0" pivotTables="0"/>
  <mergeCells count="1">
    <mergeCell ref="B3:D3"/>
  </mergeCells>
  <hyperlinks>
    <hyperlink ref="A5" location="Index!A1" display="Index" xr:uid="{00000000-0004-0000-5100-000000000000}"/>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B50F-228A-4D49-A99E-C608CF58E71B}">
  <sheetPr>
    <pageSetUpPr autoPageBreaks="0"/>
  </sheetPr>
  <dimension ref="A1:K105"/>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5" width="15.125" customWidth="1"/>
    <col min="6" max="6" width="15.125" style="25" customWidth="1"/>
    <col min="7" max="9" width="11.125" customWidth="1"/>
    <col min="11" max="11" width="10.625" customWidth="1"/>
  </cols>
  <sheetData>
    <row r="1" spans="1:11" ht="23.25" x14ac:dyDescent="0.35">
      <c r="A1" s="7" t="str">
        <f>+Lists!$L$4</f>
        <v>Entity_0001 - Period end: 30/11/2024</v>
      </c>
    </row>
    <row r="2" spans="1:11" x14ac:dyDescent="0.2">
      <c r="A2" s="2" t="s">
        <v>459</v>
      </c>
    </row>
    <row r="3" spans="1:11" ht="15.75" x14ac:dyDescent="0.25">
      <c r="B3" s="6" t="s">
        <v>1883</v>
      </c>
    </row>
    <row r="4" spans="1:11" ht="41.1" customHeight="1" thickBot="1" x14ac:dyDescent="0.3">
      <c r="A4" s="11" t="s">
        <v>117</v>
      </c>
      <c r="B4" s="8" t="s">
        <v>785</v>
      </c>
      <c r="C4" s="8" t="s">
        <v>2039</v>
      </c>
      <c r="D4" s="8" t="s">
        <v>1989</v>
      </c>
      <c r="E4" s="8" t="s">
        <v>1249</v>
      </c>
      <c r="F4" s="8" t="s">
        <v>2040</v>
      </c>
      <c r="G4" s="8" t="s">
        <v>1211</v>
      </c>
      <c r="H4" s="8" t="s">
        <v>2041</v>
      </c>
      <c r="I4" s="8" t="s">
        <v>2042</v>
      </c>
      <c r="K4" s="8" t="s">
        <v>7</v>
      </c>
    </row>
    <row r="5" spans="1:11" x14ac:dyDescent="0.2">
      <c r="B5" t="str" cm="1">
        <f t="array" ref="B5">IF('PwC Export control'!$E$26,_xlfn._xlws.FILTER(_xlfn.HSTACK('Intangible asset disposals'!$B$5:$H$14,'Intangible asset disposals'!$J$5:$J$14),LEN('Intangible asset disposals'!$B$5:$B$14),""),"")</f>
        <v/>
      </c>
      <c r="K5" t="s">
        <v>1893</v>
      </c>
    </row>
    <row r="105" spans="2:2" x14ac:dyDescent="0.2">
      <c r="B105" t="s">
        <v>114</v>
      </c>
    </row>
  </sheetData>
  <sheetProtection sort="0" autoFilter="0" pivotTables="0"/>
  <hyperlinks>
    <hyperlink ref="A4" location="Index!A1" display="Index" xr:uid="{00000000-0004-0000-5200-000000000000}"/>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8EF75-BB67-462C-8623-464AC8EE3F72}">
  <sheetPr>
    <pageSetUpPr autoPageBreaks="0"/>
  </sheetPr>
  <dimension ref="A1:O105"/>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12" width="15.125" customWidth="1"/>
    <col min="13" max="13" width="11.125" customWidth="1"/>
    <col min="15" max="15" width="10.625" customWidth="1"/>
  </cols>
  <sheetData>
    <row r="1" spans="1:15" ht="23.25" x14ac:dyDescent="0.35">
      <c r="A1" s="7" t="str">
        <f>+Lists!$L$4</f>
        <v>Entity_0001 - Period end: 30/11/2024</v>
      </c>
    </row>
    <row r="2" spans="1:15" x14ac:dyDescent="0.2">
      <c r="A2" s="2" t="s">
        <v>459</v>
      </c>
    </row>
    <row r="3" spans="1:15" ht="15.75" x14ac:dyDescent="0.25">
      <c r="B3" s="6" t="s">
        <v>1883</v>
      </c>
    </row>
    <row r="4" spans="1:15" ht="30.75" thickBot="1" x14ac:dyDescent="0.3">
      <c r="A4" s="11" t="s">
        <v>117</v>
      </c>
      <c r="B4" s="8" t="s">
        <v>785</v>
      </c>
      <c r="C4" s="8" t="s">
        <v>2043</v>
      </c>
      <c r="D4" s="8" t="s">
        <v>2044</v>
      </c>
      <c r="E4" s="8" t="s">
        <v>2045</v>
      </c>
      <c r="F4" s="8" t="s">
        <v>2046</v>
      </c>
      <c r="G4" s="8" t="s">
        <v>2047</v>
      </c>
      <c r="H4" s="8" t="s">
        <v>2048</v>
      </c>
      <c r="I4" s="8" t="s">
        <v>2049</v>
      </c>
      <c r="J4" s="8" t="s">
        <v>2050</v>
      </c>
      <c r="K4" s="8" t="s">
        <v>2051</v>
      </c>
      <c r="L4" s="8" t="s">
        <v>1915</v>
      </c>
      <c r="M4" s="8" t="s">
        <v>1197</v>
      </c>
      <c r="O4" s="8" t="s">
        <v>7</v>
      </c>
    </row>
    <row r="5" spans="1:15" x14ac:dyDescent="0.2">
      <c r="A5" t="s">
        <v>2052</v>
      </c>
      <c r="B5" s="21" t="s">
        <v>792</v>
      </c>
      <c r="C5" s="21" t="s">
        <v>792</v>
      </c>
      <c r="D5" s="21" t="s">
        <v>792</v>
      </c>
      <c r="E5" s="21" t="s">
        <v>792</v>
      </c>
      <c r="F5" s="21" t="s">
        <v>792</v>
      </c>
      <c r="G5" s="21" t="s">
        <v>792</v>
      </c>
      <c r="H5" s="21" t="s">
        <v>792</v>
      </c>
      <c r="I5" s="21" t="s">
        <v>792</v>
      </c>
      <c r="J5" s="21" t="s">
        <v>792</v>
      </c>
      <c r="K5" s="21" t="s">
        <v>792</v>
      </c>
      <c r="L5" s="21" t="s">
        <v>792</v>
      </c>
      <c r="M5" s="21" t="s">
        <v>792</v>
      </c>
      <c r="O5" t="s">
        <v>1893</v>
      </c>
    </row>
    <row r="6" spans="1:15" x14ac:dyDescent="0.2">
      <c r="B6" t="str">
        <f>B4</f>
        <v>Description</v>
      </c>
      <c r="C6" t="str">
        <f t="shared" ref="C6:M6" si="0">C4</f>
        <v>Costbf</v>
      </c>
      <c r="D6" t="str">
        <f t="shared" si="0"/>
        <v>AdditionsToCost</v>
      </c>
      <c r="E6" t="str">
        <f t="shared" si="0"/>
        <v>DisposalsFromCOst</v>
      </c>
      <c r="F6" t="str">
        <f t="shared" si="0"/>
        <v>CostOther</v>
      </c>
      <c r="G6" t="str">
        <f t="shared" si="0"/>
        <v>ProvisionBF</v>
      </c>
      <c r="H6" t="str">
        <f t="shared" si="0"/>
        <v>additionToProvision</v>
      </c>
      <c r="I6" t="str">
        <f t="shared" si="0"/>
        <v>debcredincomestatement</v>
      </c>
      <c r="J6" t="str">
        <f t="shared" si="0"/>
        <v>disposalOfProvision</v>
      </c>
      <c r="K6" t="str">
        <f t="shared" si="0"/>
        <v>othernondeductmovements</v>
      </c>
      <c r="L6" t="str">
        <f t="shared" si="0"/>
        <v>Proceeds</v>
      </c>
      <c r="M6" t="str">
        <f t="shared" si="0"/>
        <v>Business</v>
      </c>
    </row>
    <row r="7" spans="1:15" x14ac:dyDescent="0.2">
      <c r="B7" t="str" cm="1">
        <f t="array" ref="B7:M7">IF('PwC Export control'!$E$27,_xlfn._xlws.FILTER(_xlfn.CHOOSECOLS('Investments in subsidiaries'!$B$6:$V$15,1,2,3,4,5,7,8,9,10,11,14,16),LEN('Investments in subsidiaries'!$B$6:$B$15),$B$5:$M$5),"")</f>
        <v/>
      </c>
      <c r="C7" t="str">
        <v/>
      </c>
      <c r="D7" t="str">
        <v/>
      </c>
      <c r="E7" t="str">
        <v/>
      </c>
      <c r="F7" t="str">
        <v/>
      </c>
      <c r="G7" t="str">
        <v/>
      </c>
      <c r="H7" t="str">
        <v/>
      </c>
      <c r="I7" t="str">
        <v/>
      </c>
      <c r="J7" t="str">
        <v/>
      </c>
      <c r="K7" t="str">
        <v/>
      </c>
      <c r="L7" t="str">
        <v/>
      </c>
      <c r="M7" t="str">
        <v/>
      </c>
    </row>
    <row r="105" spans="2:2" x14ac:dyDescent="0.2">
      <c r="B105" t="s">
        <v>114</v>
      </c>
    </row>
  </sheetData>
  <sheetProtection sort="0" autoFilter="0" pivotTables="0"/>
  <hyperlinks>
    <hyperlink ref="A4" location="Index!A1" display="Index" xr:uid="{00000000-0004-0000-5300-000000000000}"/>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A206A-2F84-47AF-B206-E2BF9E339E0C}">
  <sheetPr>
    <pageSetUpPr autoPageBreaks="0"/>
  </sheetPr>
  <dimension ref="A1:AY507"/>
  <sheetViews>
    <sheetView workbookViewId="0">
      <pane xSplit="3" ySplit="4" topLeftCell="D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19.875" customWidth="1"/>
    <col min="3" max="4" width="24.125" customWidth="1"/>
    <col min="5" max="5" width="28.625" customWidth="1"/>
    <col min="6" max="7" width="13.5" customWidth="1"/>
    <col min="9" max="9" width="12" customWidth="1"/>
    <col min="11" max="16" width="13.125" customWidth="1"/>
    <col min="18" max="18" width="13.625" customWidth="1"/>
    <col min="19" max="20" width="13.375" customWidth="1"/>
    <col min="21" max="22" width="13.625" customWidth="1"/>
    <col min="25" max="25" width="12.125" customWidth="1"/>
    <col min="26" max="27" width="17.625" customWidth="1"/>
    <col min="28" max="28" width="9.625" customWidth="1"/>
    <col min="29" max="30" width="13.375" customWidth="1"/>
    <col min="32" max="32" width="12.125" customWidth="1"/>
    <col min="33" max="34" width="17.625" customWidth="1"/>
    <col min="35" max="35" width="9.625" customWidth="1"/>
    <col min="36" max="37" width="13.375" customWidth="1"/>
    <col min="39" max="39" width="12.125" customWidth="1"/>
    <col min="40" max="41" width="17.625" customWidth="1"/>
    <col min="42" max="42" width="9.625" customWidth="1"/>
    <col min="43" max="44" width="13.375" customWidth="1"/>
    <col min="46" max="46" width="12.125" customWidth="1"/>
    <col min="47" max="48" width="17.625" customWidth="1"/>
    <col min="49" max="49" width="9.625" customWidth="1"/>
    <col min="50" max="51" width="13.375" customWidth="1"/>
  </cols>
  <sheetData>
    <row r="1" spans="1:51" ht="23.25" x14ac:dyDescent="0.35">
      <c r="A1" s="7" t="str">
        <f>+Lists!$L$4</f>
        <v>Entity_0001 - Period end: 30/11/2024</v>
      </c>
    </row>
    <row r="2" spans="1:51" x14ac:dyDescent="0.2">
      <c r="A2" s="2" t="s">
        <v>459</v>
      </c>
    </row>
    <row r="3" spans="1:51" ht="15.75" x14ac:dyDescent="0.25">
      <c r="B3" s="6" t="s">
        <v>1883</v>
      </c>
      <c r="C3" s="6"/>
      <c r="D3" s="6"/>
      <c r="K3" t="s">
        <v>1466</v>
      </c>
      <c r="Q3" t="s">
        <v>2052</v>
      </c>
      <c r="R3" t="s">
        <v>2053</v>
      </c>
      <c r="X3" t="s">
        <v>2054</v>
      </c>
      <c r="Y3" t="s">
        <v>2055</v>
      </c>
      <c r="AE3" t="s">
        <v>2054</v>
      </c>
      <c r="AF3" t="s">
        <v>2056</v>
      </c>
      <c r="AL3" t="s">
        <v>2054</v>
      </c>
      <c r="AM3" t="s">
        <v>2057</v>
      </c>
      <c r="AS3" t="s">
        <v>2054</v>
      </c>
      <c r="AT3" t="s">
        <v>2058</v>
      </c>
    </row>
    <row r="4" spans="1:51" ht="30.75" thickBot="1" x14ac:dyDescent="0.3">
      <c r="A4" s="11" t="s">
        <v>117</v>
      </c>
      <c r="B4" s="8" t="s">
        <v>1939</v>
      </c>
      <c r="C4" s="8" t="s">
        <v>1937</v>
      </c>
      <c r="D4" s="8" t="s">
        <v>2059</v>
      </c>
      <c r="E4" s="8" t="s">
        <v>785</v>
      </c>
      <c r="F4" s="8" t="s">
        <v>2060</v>
      </c>
      <c r="G4" s="8" t="s">
        <v>1249</v>
      </c>
      <c r="I4" s="8" t="s">
        <v>7</v>
      </c>
      <c r="K4" s="8" t="str">
        <f>$B4</f>
        <v>TargetSheet</v>
      </c>
      <c r="L4" s="8" t="str">
        <f>$C4</f>
        <v>TargetGrid</v>
      </c>
      <c r="M4" s="8" t="str">
        <f>$D4</f>
        <v>Lrtype</v>
      </c>
      <c r="N4" s="8" t="str">
        <f>$E4</f>
        <v>Description</v>
      </c>
      <c r="O4" s="8" t="str">
        <f>$F4</f>
        <v>CreditsDebits</v>
      </c>
      <c r="P4" s="8" t="str">
        <f>$G$4</f>
        <v>business</v>
      </c>
      <c r="Q4" s="21" t="s">
        <v>792</v>
      </c>
      <c r="R4" s="8" t="str">
        <f>$B4</f>
        <v>TargetSheet</v>
      </c>
      <c r="S4" s="8" t="str">
        <f>$C4</f>
        <v>TargetGrid</v>
      </c>
      <c r="T4" s="8" t="str">
        <f>$D4</f>
        <v>Lrtype</v>
      </c>
      <c r="U4" s="8" t="str">
        <f>$E4</f>
        <v>Description</v>
      </c>
      <c r="V4" s="8" t="str">
        <f>$F4</f>
        <v>CreditsDebits</v>
      </c>
      <c r="W4" s="8" t="str">
        <f>$G$4</f>
        <v>business</v>
      </c>
      <c r="X4" t="str">
        <f>IF(LEN('Loan relationships summary'!G$3),'Loan relationships summary'!G$3,"")</f>
        <v/>
      </c>
      <c r="Y4" s="8" t="str">
        <f>$B4</f>
        <v>TargetSheet</v>
      </c>
      <c r="Z4" s="8" t="str">
        <f>$C4</f>
        <v>TargetGrid</v>
      </c>
      <c r="AA4" s="8" t="str">
        <f>$D4</f>
        <v>Lrtype</v>
      </c>
      <c r="AB4" s="8" t="str">
        <f>$E4</f>
        <v>Description</v>
      </c>
      <c r="AC4" s="8" t="str">
        <f>$F4</f>
        <v>CreditsDebits</v>
      </c>
      <c r="AD4" s="8" t="str">
        <f>$G$4</f>
        <v>business</v>
      </c>
      <c r="AE4" t="str">
        <f>IF(LEN('Loan relationships summary'!H$3),'Loan relationships summary'!H$3,"")</f>
        <v/>
      </c>
      <c r="AF4" s="8" t="str">
        <f>$B4</f>
        <v>TargetSheet</v>
      </c>
      <c r="AG4" s="8" t="str">
        <f>$C4</f>
        <v>TargetGrid</v>
      </c>
      <c r="AH4" s="8" t="str">
        <f>$D4</f>
        <v>Lrtype</v>
      </c>
      <c r="AI4" s="8" t="str">
        <f>$E4</f>
        <v>Description</v>
      </c>
      <c r="AJ4" s="8" t="str">
        <f>$F4</f>
        <v>CreditsDebits</v>
      </c>
      <c r="AK4" s="8" t="str">
        <f>$G$4</f>
        <v>business</v>
      </c>
      <c r="AL4" t="str">
        <f>IF(LEN('Loan relationships summary'!I$3),'Loan relationships summary'!I$3,"")</f>
        <v/>
      </c>
      <c r="AM4" s="8" t="str">
        <f>$B4</f>
        <v>TargetSheet</v>
      </c>
      <c r="AN4" s="8" t="str">
        <f>$C4</f>
        <v>TargetGrid</v>
      </c>
      <c r="AO4" s="8" t="str">
        <f>$D4</f>
        <v>Lrtype</v>
      </c>
      <c r="AP4" s="8" t="str">
        <f>$E4</f>
        <v>Description</v>
      </c>
      <c r="AQ4" s="8" t="str">
        <f>$F4</f>
        <v>CreditsDebits</v>
      </c>
      <c r="AR4" s="8" t="str">
        <f>$G$4</f>
        <v>business</v>
      </c>
      <c r="AS4" t="str">
        <f>IF(LEN('Loan relationships summary'!J$3),'Loan relationships summary'!J$3,"")</f>
        <v/>
      </c>
      <c r="AT4" s="8" t="str">
        <f>$B4</f>
        <v>TargetSheet</v>
      </c>
      <c r="AU4" s="8" t="str">
        <f>$C4</f>
        <v>TargetGrid</v>
      </c>
      <c r="AV4" s="8" t="str">
        <f>$D4</f>
        <v>Lrtype</v>
      </c>
      <c r="AW4" s="8" t="str">
        <f>$E4</f>
        <v>Description</v>
      </c>
      <c r="AX4" s="8" t="str">
        <f>$F4</f>
        <v>CreditsDebits</v>
      </c>
      <c r="AY4" s="8" t="str">
        <f>$G$4</f>
        <v>business</v>
      </c>
    </row>
    <row r="5" spans="1:51" x14ac:dyDescent="0.2">
      <c r="A5" s="11"/>
      <c r="B5" s="167" t="str" cm="1">
        <f t="array" ref="B5:G5">IF('PwC Export control'!$E$28,IF(Multiple_Business,_xlfn.VSTACK(_xlfn.ANCHORARRAY(Y5),_xlfn.ANCHORARRAY(AF5),_xlfn.ANCHORARRAY(AM5),_xlfn.ANCHORARRAY(AT5)),_xlfn.ANCHORARRAY(R5)),"")</f>
        <v>Loan relationships and derivatives</v>
      </c>
      <c r="C5" t="str">
        <v>Loan relationships and derivatives Non-trading</v>
      </c>
      <c r="D5" t="str">
        <v>Non-trading credit (+) / debit (-)</v>
      </c>
      <c r="E5" t="str">
        <v>Loan relationships to be allocated</v>
      </c>
      <c r="F5">
        <v>-28000</v>
      </c>
      <c r="G5" t="str">
        <v/>
      </c>
      <c r="H5" s="39"/>
      <c r="I5" s="39" t="s">
        <v>2061</v>
      </c>
      <c r="K5" s="41" t="s">
        <v>792</v>
      </c>
      <c r="L5" s="41" t="s">
        <v>792</v>
      </c>
      <c r="M5" s="41" t="s">
        <v>792</v>
      </c>
      <c r="N5" s="41" t="s">
        <v>792</v>
      </c>
      <c r="O5" s="41" t="s">
        <v>792</v>
      </c>
      <c r="P5" s="41" t="s">
        <v>792</v>
      </c>
      <c r="R5" s="167" t="str" cm="1">
        <f t="array" ref="R5:W5">_xlfn._xlws.FILTER(_xlfn.HSTACK('Loan relationships summary'!$R$6:$T$79,'Loan relationships summary'!$B$6:$B$79,-'Loan relationships summary'!$F$6:$F$79,IF('Loan relationships summary'!$S$6:$S$79='Loan relationships summary'!$B$94,"",+$Q$4)),'Loan relationships summary'!$Q$6:$Q$79=TRUE,$K$5:$P$5)</f>
        <v>Loan relationships and derivatives</v>
      </c>
      <c r="S5" t="str">
        <v>Loan relationships and derivatives Non-trading</v>
      </c>
      <c r="T5" t="str">
        <v>Non-trading credit (+) / debit (-)</v>
      </c>
      <c r="U5" t="str">
        <v>Loan relationships to be allocated</v>
      </c>
      <c r="V5">
        <v>-28000</v>
      </c>
      <c r="W5" t="str">
        <v/>
      </c>
      <c r="X5" s="167" t="str" cm="1">
        <f t="array" ref="X5:X78">_xlfn.MAKEARRAY(ROWS('Loan relationships summary'!$B$6:$B$79),1,_xlfn.LAMBDA(_xlpm.x,_xlpm.y,X4))</f>
        <v/>
      </c>
      <c r="Y5" s="167" t="str" cm="1">
        <f t="array" ref="Y5:AD5">IF(LEN(X$4),_xlfn._xlws.FILTER(_xlfn.HSTACK('Loan relationships summary'!$R$6:$T$79,'Loan relationships summary'!$B$6:$B$79,-'Loan relationships summary'!$G$6:$G$79,_xlfn.ANCHORARRAY(X$5)),IFERROR((VALUE('Loan relationships summary'!$G$6:$G$79)&lt;&gt;0),0),$K$5:$P$5),$K$5:$P$5)</f>
        <v/>
      </c>
      <c r="Z5" t="str">
        <v/>
      </c>
      <c r="AA5" t="str">
        <v/>
      </c>
      <c r="AB5" t="str">
        <v/>
      </c>
      <c r="AC5" t="str">
        <v/>
      </c>
      <c r="AD5" t="str">
        <v/>
      </c>
      <c r="AE5" s="167" t="str" cm="1">
        <f t="array" ref="AE5:AE78">_xlfn.MAKEARRAY(ROWS('Loan relationships summary'!$B$6:$B$79),1,_xlfn.LAMBDA(_xlpm.x,_xlpm.y,AE4))</f>
        <v/>
      </c>
      <c r="AF5" s="167" t="str" cm="1">
        <f t="array" ref="AF5:AK5">IF(LEN(AE$4),_xlfn._xlws.FILTER(_xlfn.HSTACK('Loan relationships summary'!$R$6:$T$79,'Loan relationships summary'!$B$6:$B$79,-'Loan relationships summary'!$H$6:$H$79,_xlfn.ANCHORARRAY(AE$5)),IFERROR((VALUE('Loan relationships summary'!$H$6:$H$79)&lt;&gt;0),0),$K$5:$P$5),$K$5:$P$5)</f>
        <v/>
      </c>
      <c r="AG5" t="str">
        <v/>
      </c>
      <c r="AH5" t="str">
        <v/>
      </c>
      <c r="AI5" t="str">
        <v/>
      </c>
      <c r="AJ5" t="str">
        <v/>
      </c>
      <c r="AK5" t="str">
        <v/>
      </c>
      <c r="AL5" s="167" t="str" cm="1">
        <f t="array" ref="AL5:AL78">_xlfn.MAKEARRAY(ROWS('Loan relationships summary'!$B$6:$B$79),1,_xlfn.LAMBDA(_xlpm.x,_xlpm.y,AL4))</f>
        <v/>
      </c>
      <c r="AM5" s="167" t="str" cm="1">
        <f t="array" ref="AM5:AR5">IF(LEN(AL$4),_xlfn._xlws.FILTER(_xlfn.HSTACK('Loan relationships summary'!$R$6:$T$79,'Loan relationships summary'!$B$6:$B$79,-'Loan relationships summary'!$I$6:$I$79,_xlfn.ANCHORARRAY(AL$5)),IFERROR((VALUE('Loan relationships summary'!$I$6:$I$79)&lt;&gt;0),0),$K$5:$P$5),$K$5:$P$5)</f>
        <v/>
      </c>
      <c r="AN5" t="str">
        <v/>
      </c>
      <c r="AO5" t="str">
        <v/>
      </c>
      <c r="AP5" t="str">
        <v/>
      </c>
      <c r="AQ5" t="str">
        <v/>
      </c>
      <c r="AR5" t="str">
        <v/>
      </c>
      <c r="AS5" s="167" t="str" cm="1">
        <f t="array" ref="AS5:AS78">_xlfn.MAKEARRAY(ROWS('Loan relationships summary'!$B$6:$B$79),1,_xlfn.LAMBDA(_xlpm.x,_xlpm.y,AS4))</f>
        <v/>
      </c>
      <c r="AT5" s="167" t="str" cm="1">
        <f t="array" ref="AT5:AY5">IF(LEN(AS$4),_xlfn._xlws.FILTER(_xlfn.HSTACK('Loan relationships summary'!$R$6:$T$79,'Loan relationships summary'!$B$6:$B$79,-'Loan relationships summary'!$J$6:$J$79,_xlfn.ANCHORARRAY(AS$5)),IFERROR((VALUE('Loan relationships summary'!$J$6:$J$79)&lt;&gt;0),0),$K$5:$P$5),$K$5:$P$5)</f>
        <v/>
      </c>
      <c r="AU5" t="str">
        <v/>
      </c>
      <c r="AV5" t="str">
        <v/>
      </c>
      <c r="AW5" t="str">
        <v/>
      </c>
      <c r="AX5" t="str">
        <v/>
      </c>
      <c r="AY5" t="str">
        <v/>
      </c>
    </row>
    <row r="6" spans="1:51" x14ac:dyDescent="0.2">
      <c r="I6" t="s">
        <v>2062</v>
      </c>
      <c r="X6" t="str">
        <v/>
      </c>
      <c r="AE6" t="str">
        <v/>
      </c>
      <c r="AL6" t="str">
        <v/>
      </c>
      <c r="AS6" t="str">
        <v/>
      </c>
    </row>
    <row r="7" spans="1:51" x14ac:dyDescent="0.2">
      <c r="X7" t="str">
        <v/>
      </c>
      <c r="AE7" t="str">
        <v/>
      </c>
      <c r="AL7" t="str">
        <v/>
      </c>
      <c r="AS7" t="str">
        <v/>
      </c>
    </row>
    <row r="8" spans="1:51" ht="15.75" x14ac:dyDescent="0.25">
      <c r="I8" s="6"/>
      <c r="X8" t="str">
        <v/>
      </c>
      <c r="AE8" t="str">
        <v/>
      </c>
      <c r="AL8" t="str">
        <v/>
      </c>
      <c r="AS8" t="str">
        <v/>
      </c>
    </row>
    <row r="9" spans="1:51" x14ac:dyDescent="0.2">
      <c r="X9" t="str">
        <v/>
      </c>
      <c r="AE9" t="str">
        <v/>
      </c>
      <c r="AL9" t="str">
        <v/>
      </c>
      <c r="AS9" t="str">
        <v/>
      </c>
    </row>
    <row r="10" spans="1:51" x14ac:dyDescent="0.2">
      <c r="X10" t="str">
        <v/>
      </c>
      <c r="AE10" t="str">
        <v/>
      </c>
      <c r="AL10" t="str">
        <v/>
      </c>
      <c r="AS10" t="str">
        <v/>
      </c>
    </row>
    <row r="11" spans="1:51" ht="15.75" x14ac:dyDescent="0.25">
      <c r="I11" s="6"/>
      <c r="X11" t="str">
        <v/>
      </c>
      <c r="AE11" t="str">
        <v/>
      </c>
      <c r="AL11" t="str">
        <v/>
      </c>
      <c r="AS11" t="str">
        <v/>
      </c>
    </row>
    <row r="12" spans="1:51" x14ac:dyDescent="0.2">
      <c r="X12" t="str">
        <v/>
      </c>
      <c r="AE12" t="str">
        <v/>
      </c>
      <c r="AL12" t="str">
        <v/>
      </c>
      <c r="AS12" t="str">
        <v/>
      </c>
    </row>
    <row r="13" spans="1:51" x14ac:dyDescent="0.2">
      <c r="X13" t="str">
        <v/>
      </c>
      <c r="AE13" t="str">
        <v/>
      </c>
      <c r="AL13" t="str">
        <v/>
      </c>
      <c r="AS13" t="str">
        <v/>
      </c>
    </row>
    <row r="14" spans="1:51" x14ac:dyDescent="0.2">
      <c r="X14" t="str">
        <v/>
      </c>
      <c r="AE14" t="str">
        <v/>
      </c>
      <c r="AL14" t="str">
        <v/>
      </c>
      <c r="AS14" t="str">
        <v/>
      </c>
    </row>
    <row r="15" spans="1:51" x14ac:dyDescent="0.2">
      <c r="X15" t="str">
        <v/>
      </c>
      <c r="AE15" t="str">
        <v/>
      </c>
      <c r="AL15" t="str">
        <v/>
      </c>
      <c r="AS15" t="str">
        <v/>
      </c>
    </row>
    <row r="16" spans="1:51" x14ac:dyDescent="0.2">
      <c r="X16" t="str">
        <v/>
      </c>
      <c r="AE16" t="str">
        <v/>
      </c>
      <c r="AL16" t="str">
        <v/>
      </c>
      <c r="AS16" t="str">
        <v/>
      </c>
    </row>
    <row r="17" spans="24:45" x14ac:dyDescent="0.2">
      <c r="X17" t="str">
        <v/>
      </c>
      <c r="AE17" t="str">
        <v/>
      </c>
      <c r="AL17" t="str">
        <v/>
      </c>
      <c r="AS17" t="str">
        <v/>
      </c>
    </row>
    <row r="18" spans="24:45" x14ac:dyDescent="0.2">
      <c r="X18" t="str">
        <v/>
      </c>
      <c r="AE18" t="str">
        <v/>
      </c>
      <c r="AL18" t="str">
        <v/>
      </c>
      <c r="AS18" t="str">
        <v/>
      </c>
    </row>
    <row r="19" spans="24:45" x14ac:dyDescent="0.2">
      <c r="X19" t="str">
        <v/>
      </c>
      <c r="AE19" t="str">
        <v/>
      </c>
      <c r="AL19" t="str">
        <v/>
      </c>
      <c r="AS19" t="str">
        <v/>
      </c>
    </row>
    <row r="20" spans="24:45" x14ac:dyDescent="0.2">
      <c r="X20" t="str">
        <v/>
      </c>
      <c r="AE20" t="str">
        <v/>
      </c>
      <c r="AL20" t="str">
        <v/>
      </c>
      <c r="AS20" t="str">
        <v/>
      </c>
    </row>
    <row r="21" spans="24:45" x14ac:dyDescent="0.2">
      <c r="X21" t="str">
        <v/>
      </c>
      <c r="AE21" t="str">
        <v/>
      </c>
      <c r="AL21" t="str">
        <v/>
      </c>
      <c r="AS21" t="str">
        <v/>
      </c>
    </row>
    <row r="22" spans="24:45" x14ac:dyDescent="0.2">
      <c r="X22" t="str">
        <v/>
      </c>
      <c r="AE22" t="str">
        <v/>
      </c>
      <c r="AL22" t="str">
        <v/>
      </c>
      <c r="AS22" t="str">
        <v/>
      </c>
    </row>
    <row r="23" spans="24:45" x14ac:dyDescent="0.2">
      <c r="X23" t="str">
        <v/>
      </c>
      <c r="AE23" t="str">
        <v/>
      </c>
      <c r="AL23" t="str">
        <v/>
      </c>
      <c r="AS23" t="str">
        <v/>
      </c>
    </row>
    <row r="24" spans="24:45" x14ac:dyDescent="0.2">
      <c r="X24" t="str">
        <v/>
      </c>
      <c r="AE24" t="str">
        <v/>
      </c>
      <c r="AL24" t="str">
        <v/>
      </c>
      <c r="AS24" t="str">
        <v/>
      </c>
    </row>
    <row r="25" spans="24:45" x14ac:dyDescent="0.2">
      <c r="X25" t="str">
        <v/>
      </c>
      <c r="AE25" t="str">
        <v/>
      </c>
      <c r="AL25" t="str">
        <v/>
      </c>
      <c r="AS25" t="str">
        <v/>
      </c>
    </row>
    <row r="26" spans="24:45" x14ac:dyDescent="0.2">
      <c r="X26" t="str">
        <v/>
      </c>
      <c r="AE26" t="str">
        <v/>
      </c>
      <c r="AL26" t="str">
        <v/>
      </c>
      <c r="AS26" t="str">
        <v/>
      </c>
    </row>
    <row r="27" spans="24:45" x14ac:dyDescent="0.2">
      <c r="X27" t="str">
        <v/>
      </c>
      <c r="AE27" t="str">
        <v/>
      </c>
      <c r="AL27" t="str">
        <v/>
      </c>
      <c r="AS27" t="str">
        <v/>
      </c>
    </row>
    <row r="28" spans="24:45" x14ac:dyDescent="0.2">
      <c r="X28" t="str">
        <v/>
      </c>
      <c r="AE28" t="str">
        <v/>
      </c>
      <c r="AL28" t="str">
        <v/>
      </c>
      <c r="AS28" t="str">
        <v/>
      </c>
    </row>
    <row r="29" spans="24:45" x14ac:dyDescent="0.2">
      <c r="X29" t="str">
        <v/>
      </c>
      <c r="AE29" t="str">
        <v/>
      </c>
      <c r="AL29" t="str">
        <v/>
      </c>
      <c r="AS29" t="str">
        <v/>
      </c>
    </row>
    <row r="30" spans="24:45" x14ac:dyDescent="0.2">
      <c r="X30" t="str">
        <v/>
      </c>
      <c r="AE30" t="str">
        <v/>
      </c>
      <c r="AL30" t="str">
        <v/>
      </c>
      <c r="AS30" t="str">
        <v/>
      </c>
    </row>
    <row r="31" spans="24:45" x14ac:dyDescent="0.2">
      <c r="X31" t="str">
        <v/>
      </c>
      <c r="AE31" t="str">
        <v/>
      </c>
      <c r="AL31" t="str">
        <v/>
      </c>
      <c r="AS31" t="str">
        <v/>
      </c>
    </row>
    <row r="32" spans="24:45" x14ac:dyDescent="0.2">
      <c r="X32" t="str">
        <v/>
      </c>
      <c r="AE32" t="str">
        <v/>
      </c>
      <c r="AL32" t="str">
        <v/>
      </c>
      <c r="AS32" t="str">
        <v/>
      </c>
    </row>
    <row r="33" spans="24:45" x14ac:dyDescent="0.2">
      <c r="X33" t="str">
        <v/>
      </c>
      <c r="AE33" t="str">
        <v/>
      </c>
      <c r="AL33" t="str">
        <v/>
      </c>
      <c r="AS33" t="str">
        <v/>
      </c>
    </row>
    <row r="34" spans="24:45" x14ac:dyDescent="0.2">
      <c r="X34" t="str">
        <v/>
      </c>
      <c r="AE34" t="str">
        <v/>
      </c>
      <c r="AL34" t="str">
        <v/>
      </c>
      <c r="AS34" t="str">
        <v/>
      </c>
    </row>
    <row r="35" spans="24:45" x14ac:dyDescent="0.2">
      <c r="X35" t="str">
        <v/>
      </c>
      <c r="AE35" t="str">
        <v/>
      </c>
      <c r="AL35" t="str">
        <v/>
      </c>
      <c r="AS35" t="str">
        <v/>
      </c>
    </row>
    <row r="36" spans="24:45" x14ac:dyDescent="0.2">
      <c r="X36" t="str">
        <v/>
      </c>
      <c r="AE36" t="str">
        <v/>
      </c>
      <c r="AL36" t="str">
        <v/>
      </c>
      <c r="AS36" t="str">
        <v/>
      </c>
    </row>
    <row r="37" spans="24:45" x14ac:dyDescent="0.2">
      <c r="X37" t="str">
        <v/>
      </c>
      <c r="AE37" t="str">
        <v/>
      </c>
      <c r="AL37" t="str">
        <v/>
      </c>
      <c r="AS37" t="str">
        <v/>
      </c>
    </row>
    <row r="38" spans="24:45" x14ac:dyDescent="0.2">
      <c r="X38" t="str">
        <v/>
      </c>
      <c r="AE38" t="str">
        <v/>
      </c>
      <c r="AL38" t="str">
        <v/>
      </c>
      <c r="AS38" t="str">
        <v/>
      </c>
    </row>
    <row r="39" spans="24:45" x14ac:dyDescent="0.2">
      <c r="X39" t="str">
        <v/>
      </c>
      <c r="AE39" t="str">
        <v/>
      </c>
      <c r="AL39" t="str">
        <v/>
      </c>
      <c r="AS39" t="str">
        <v/>
      </c>
    </row>
    <row r="40" spans="24:45" x14ac:dyDescent="0.2">
      <c r="X40" t="str">
        <v/>
      </c>
      <c r="AE40" t="str">
        <v/>
      </c>
      <c r="AL40" t="str">
        <v/>
      </c>
      <c r="AS40" t="str">
        <v/>
      </c>
    </row>
    <row r="41" spans="24:45" x14ac:dyDescent="0.2">
      <c r="X41" t="str">
        <v/>
      </c>
      <c r="AE41" t="str">
        <v/>
      </c>
      <c r="AL41" t="str">
        <v/>
      </c>
      <c r="AS41" t="str">
        <v/>
      </c>
    </row>
    <row r="42" spans="24:45" x14ac:dyDescent="0.2">
      <c r="X42" t="str">
        <v/>
      </c>
      <c r="AE42" t="str">
        <v/>
      </c>
      <c r="AL42" t="str">
        <v/>
      </c>
      <c r="AS42" t="str">
        <v/>
      </c>
    </row>
    <row r="43" spans="24:45" x14ac:dyDescent="0.2">
      <c r="X43" t="str">
        <v/>
      </c>
      <c r="AE43" t="str">
        <v/>
      </c>
      <c r="AL43" t="str">
        <v/>
      </c>
      <c r="AS43" t="str">
        <v/>
      </c>
    </row>
    <row r="44" spans="24:45" x14ac:dyDescent="0.2">
      <c r="X44" t="str">
        <v/>
      </c>
      <c r="AE44" t="str">
        <v/>
      </c>
      <c r="AL44" t="str">
        <v/>
      </c>
      <c r="AS44" t="str">
        <v/>
      </c>
    </row>
    <row r="45" spans="24:45" x14ac:dyDescent="0.2">
      <c r="X45" t="str">
        <v/>
      </c>
      <c r="AE45" t="str">
        <v/>
      </c>
      <c r="AL45" t="str">
        <v/>
      </c>
      <c r="AS45" t="str">
        <v/>
      </c>
    </row>
    <row r="46" spans="24:45" x14ac:dyDescent="0.2">
      <c r="X46" t="str">
        <v/>
      </c>
      <c r="AE46" t="str">
        <v/>
      </c>
      <c r="AL46" t="str">
        <v/>
      </c>
      <c r="AS46" t="str">
        <v/>
      </c>
    </row>
    <row r="47" spans="24:45" x14ac:dyDescent="0.2">
      <c r="X47" t="str">
        <v/>
      </c>
      <c r="AE47" t="str">
        <v/>
      </c>
      <c r="AL47" t="str">
        <v/>
      </c>
      <c r="AS47" t="str">
        <v/>
      </c>
    </row>
    <row r="48" spans="24:45" x14ac:dyDescent="0.2">
      <c r="X48" t="str">
        <v/>
      </c>
      <c r="AE48" t="str">
        <v/>
      </c>
      <c r="AL48" t="str">
        <v/>
      </c>
      <c r="AS48" t="str">
        <v/>
      </c>
    </row>
    <row r="49" spans="24:45" x14ac:dyDescent="0.2">
      <c r="X49" t="str">
        <v/>
      </c>
      <c r="AE49" t="str">
        <v/>
      </c>
      <c r="AL49" t="str">
        <v/>
      </c>
      <c r="AS49" t="str">
        <v/>
      </c>
    </row>
    <row r="50" spans="24:45" x14ac:dyDescent="0.2">
      <c r="X50" t="str">
        <v/>
      </c>
      <c r="AE50" t="str">
        <v/>
      </c>
      <c r="AL50" t="str">
        <v/>
      </c>
      <c r="AS50" t="str">
        <v/>
      </c>
    </row>
    <row r="51" spans="24:45" x14ac:dyDescent="0.2">
      <c r="X51" t="str">
        <v/>
      </c>
      <c r="AE51" t="str">
        <v/>
      </c>
      <c r="AL51" t="str">
        <v/>
      </c>
      <c r="AS51" t="str">
        <v/>
      </c>
    </row>
    <row r="52" spans="24:45" x14ac:dyDescent="0.2">
      <c r="X52" t="str">
        <v/>
      </c>
      <c r="AE52" t="str">
        <v/>
      </c>
      <c r="AL52" t="str">
        <v/>
      </c>
      <c r="AS52" t="str">
        <v/>
      </c>
    </row>
    <row r="53" spans="24:45" x14ac:dyDescent="0.2">
      <c r="X53" t="str">
        <v/>
      </c>
      <c r="AE53" t="str">
        <v/>
      </c>
      <c r="AL53" t="str">
        <v/>
      </c>
      <c r="AS53" t="str">
        <v/>
      </c>
    </row>
    <row r="54" spans="24:45" x14ac:dyDescent="0.2">
      <c r="X54" t="str">
        <v/>
      </c>
      <c r="AE54" t="str">
        <v/>
      </c>
      <c r="AL54" t="str">
        <v/>
      </c>
      <c r="AS54" t="str">
        <v/>
      </c>
    </row>
    <row r="55" spans="24:45" x14ac:dyDescent="0.2">
      <c r="X55" t="str">
        <v/>
      </c>
      <c r="AE55" t="str">
        <v/>
      </c>
      <c r="AL55" t="str">
        <v/>
      </c>
      <c r="AS55" t="str">
        <v/>
      </c>
    </row>
    <row r="56" spans="24:45" x14ac:dyDescent="0.2">
      <c r="X56" t="str">
        <v/>
      </c>
      <c r="AE56" t="str">
        <v/>
      </c>
      <c r="AL56" t="str">
        <v/>
      </c>
      <c r="AS56" t="str">
        <v/>
      </c>
    </row>
    <row r="57" spans="24:45" x14ac:dyDescent="0.2">
      <c r="X57" t="str">
        <v/>
      </c>
      <c r="AE57" t="str">
        <v/>
      </c>
      <c r="AL57" t="str">
        <v/>
      </c>
      <c r="AS57" t="str">
        <v/>
      </c>
    </row>
    <row r="58" spans="24:45" x14ac:dyDescent="0.2">
      <c r="X58" t="str">
        <v/>
      </c>
      <c r="AE58" t="str">
        <v/>
      </c>
      <c r="AL58" t="str">
        <v/>
      </c>
      <c r="AS58" t="str">
        <v/>
      </c>
    </row>
    <row r="59" spans="24:45" x14ac:dyDescent="0.2">
      <c r="X59" t="str">
        <v/>
      </c>
      <c r="AE59" t="str">
        <v/>
      </c>
      <c r="AL59" t="str">
        <v/>
      </c>
      <c r="AS59" t="str">
        <v/>
      </c>
    </row>
    <row r="60" spans="24:45" x14ac:dyDescent="0.2">
      <c r="X60" t="str">
        <v/>
      </c>
      <c r="AE60" t="str">
        <v/>
      </c>
      <c r="AL60" t="str">
        <v/>
      </c>
      <c r="AS60" t="str">
        <v/>
      </c>
    </row>
    <row r="61" spans="24:45" x14ac:dyDescent="0.2">
      <c r="X61" t="str">
        <v/>
      </c>
      <c r="AE61" t="str">
        <v/>
      </c>
      <c r="AL61" t="str">
        <v/>
      </c>
      <c r="AS61" t="str">
        <v/>
      </c>
    </row>
    <row r="62" spans="24:45" x14ac:dyDescent="0.2">
      <c r="X62" t="str">
        <v/>
      </c>
      <c r="AE62" t="str">
        <v/>
      </c>
      <c r="AL62" t="str">
        <v/>
      </c>
      <c r="AS62" t="str">
        <v/>
      </c>
    </row>
    <row r="63" spans="24:45" x14ac:dyDescent="0.2">
      <c r="X63" t="str">
        <v/>
      </c>
      <c r="AE63" t="str">
        <v/>
      </c>
      <c r="AL63" t="str">
        <v/>
      </c>
      <c r="AS63" t="str">
        <v/>
      </c>
    </row>
    <row r="64" spans="24:45" x14ac:dyDescent="0.2">
      <c r="X64" t="str">
        <v/>
      </c>
      <c r="AE64" t="str">
        <v/>
      </c>
      <c r="AL64" t="str">
        <v/>
      </c>
      <c r="AS64" t="str">
        <v/>
      </c>
    </row>
    <row r="65" spans="24:45" x14ac:dyDescent="0.2">
      <c r="X65" t="str">
        <v/>
      </c>
      <c r="AE65" t="str">
        <v/>
      </c>
      <c r="AL65" t="str">
        <v/>
      </c>
      <c r="AS65" t="str">
        <v/>
      </c>
    </row>
    <row r="66" spans="24:45" x14ac:dyDescent="0.2">
      <c r="X66" t="str">
        <v/>
      </c>
      <c r="AE66" t="str">
        <v/>
      </c>
      <c r="AL66" t="str">
        <v/>
      </c>
      <c r="AS66" t="str">
        <v/>
      </c>
    </row>
    <row r="67" spans="24:45" x14ac:dyDescent="0.2">
      <c r="X67" t="str">
        <v/>
      </c>
      <c r="AE67" t="str">
        <v/>
      </c>
      <c r="AL67" t="str">
        <v/>
      </c>
      <c r="AS67" t="str">
        <v/>
      </c>
    </row>
    <row r="68" spans="24:45" x14ac:dyDescent="0.2">
      <c r="X68" t="str">
        <v/>
      </c>
      <c r="AE68" t="str">
        <v/>
      </c>
      <c r="AL68" t="str">
        <v/>
      </c>
      <c r="AS68" t="str">
        <v/>
      </c>
    </row>
    <row r="69" spans="24:45" x14ac:dyDescent="0.2">
      <c r="X69" t="str">
        <v/>
      </c>
      <c r="AE69" t="str">
        <v/>
      </c>
      <c r="AL69" t="str">
        <v/>
      </c>
      <c r="AS69" t="str">
        <v/>
      </c>
    </row>
    <row r="70" spans="24:45" x14ac:dyDescent="0.2">
      <c r="X70" t="str">
        <v/>
      </c>
      <c r="AE70" t="str">
        <v/>
      </c>
      <c r="AL70" t="str">
        <v/>
      </c>
      <c r="AS70" t="str">
        <v/>
      </c>
    </row>
    <row r="71" spans="24:45" x14ac:dyDescent="0.2">
      <c r="X71" t="str">
        <v/>
      </c>
      <c r="AE71" t="str">
        <v/>
      </c>
      <c r="AL71" t="str">
        <v/>
      </c>
      <c r="AS71" t="str">
        <v/>
      </c>
    </row>
    <row r="72" spans="24:45" x14ac:dyDescent="0.2">
      <c r="X72" t="str">
        <v/>
      </c>
      <c r="AE72" t="str">
        <v/>
      </c>
      <c r="AL72" t="str">
        <v/>
      </c>
      <c r="AS72" t="str">
        <v/>
      </c>
    </row>
    <row r="73" spans="24:45" x14ac:dyDescent="0.2">
      <c r="X73" t="str">
        <v/>
      </c>
      <c r="AE73" t="str">
        <v/>
      </c>
      <c r="AL73" t="str">
        <v/>
      </c>
      <c r="AS73" t="str">
        <v/>
      </c>
    </row>
    <row r="74" spans="24:45" x14ac:dyDescent="0.2">
      <c r="X74" t="str">
        <v/>
      </c>
      <c r="AE74" t="str">
        <v/>
      </c>
      <c r="AL74" t="str">
        <v/>
      </c>
      <c r="AS74" t="str">
        <v/>
      </c>
    </row>
    <row r="75" spans="24:45" x14ac:dyDescent="0.2">
      <c r="X75" t="str">
        <v/>
      </c>
      <c r="AE75" t="str">
        <v/>
      </c>
      <c r="AL75" t="str">
        <v/>
      </c>
      <c r="AS75" t="str">
        <v/>
      </c>
    </row>
    <row r="76" spans="24:45" x14ac:dyDescent="0.2">
      <c r="X76" t="str">
        <v/>
      </c>
      <c r="AE76" t="str">
        <v/>
      </c>
      <c r="AL76" t="str">
        <v/>
      </c>
      <c r="AS76" t="str">
        <v/>
      </c>
    </row>
    <row r="77" spans="24:45" x14ac:dyDescent="0.2">
      <c r="X77" t="str">
        <v/>
      </c>
      <c r="AE77" t="str">
        <v/>
      </c>
      <c r="AL77" t="str">
        <v/>
      </c>
      <c r="AS77" t="str">
        <v/>
      </c>
    </row>
    <row r="78" spans="24:45" x14ac:dyDescent="0.2">
      <c r="X78" t="str">
        <v/>
      </c>
      <c r="AE78" t="str">
        <v/>
      </c>
      <c r="AL78" t="str">
        <v/>
      </c>
      <c r="AS78" t="str">
        <v/>
      </c>
    </row>
    <row r="503" spans="1:2" x14ac:dyDescent="0.2">
      <c r="B503" t="str">
        <f>A507</f>
        <v>END</v>
      </c>
    </row>
    <row r="507" spans="1:2" x14ac:dyDescent="0.2">
      <c r="A507" t="s">
        <v>114</v>
      </c>
    </row>
  </sheetData>
  <sheetProtection sort="0" autoFilter="0" pivotTables="0"/>
  <hyperlinks>
    <hyperlink ref="A4" location="Index!A1" display="Index" xr:uid="{00000000-0004-0000-5400-000000000000}"/>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9F388-BCB8-4E9F-A458-EECC8772B6DC}">
  <sheetPr>
    <pageSetUpPr autoPageBreaks="0"/>
  </sheetPr>
  <dimension ref="A1:Z56"/>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11" width="15.125" customWidth="1"/>
    <col min="12" max="12" width="14.125" style="25" customWidth="1"/>
  </cols>
  <sheetData>
    <row r="1" spans="1:26" ht="23.25" x14ac:dyDescent="0.35">
      <c r="A1" s="7" t="str">
        <f>+Lists!$L$4</f>
        <v>Entity_0001 - Period end: 30/11/2024</v>
      </c>
    </row>
    <row r="2" spans="1:26" x14ac:dyDescent="0.2">
      <c r="A2" s="2" t="s">
        <v>459</v>
      </c>
    </row>
    <row r="3" spans="1:26" ht="15.75" x14ac:dyDescent="0.25">
      <c r="B3" s="6" t="s">
        <v>1883</v>
      </c>
      <c r="P3" t="s">
        <v>1884</v>
      </c>
    </row>
    <row r="4" spans="1:26" ht="30.75" thickBot="1" x14ac:dyDescent="0.3">
      <c r="A4" s="11" t="s">
        <v>117</v>
      </c>
      <c r="B4" s="8" t="s">
        <v>785</v>
      </c>
      <c r="C4" s="8" t="s">
        <v>1467</v>
      </c>
      <c r="D4" s="8" t="s">
        <v>1940</v>
      </c>
      <c r="E4" s="8" t="s">
        <v>1260</v>
      </c>
      <c r="F4" s="8" t="s">
        <v>1941</v>
      </c>
      <c r="G4" s="8" t="s">
        <v>2063</v>
      </c>
      <c r="H4" s="8" t="s">
        <v>2064</v>
      </c>
      <c r="I4" s="8" t="s">
        <v>2065</v>
      </c>
      <c r="J4" s="8" t="s">
        <v>2066</v>
      </c>
      <c r="K4" s="8" t="s">
        <v>1249</v>
      </c>
      <c r="L4" s="8" t="s">
        <v>1892</v>
      </c>
      <c r="N4" s="22" t="s">
        <v>575</v>
      </c>
      <c r="P4" s="8" t="s">
        <v>785</v>
      </c>
      <c r="Q4" s="8" t="s">
        <v>1467</v>
      </c>
      <c r="R4" s="8" t="s">
        <v>1940</v>
      </c>
      <c r="S4" s="8" t="s">
        <v>1260</v>
      </c>
      <c r="T4" s="8" t="s">
        <v>1941</v>
      </c>
      <c r="U4" s="8" t="s">
        <v>2063</v>
      </c>
      <c r="V4" s="8" t="s">
        <v>2064</v>
      </c>
      <c r="W4" s="8" t="s">
        <v>2065</v>
      </c>
      <c r="X4" s="8" t="s">
        <v>2066</v>
      </c>
      <c r="Y4" s="8" t="s">
        <v>1249</v>
      </c>
      <c r="Z4" s="8" t="s">
        <v>1943</v>
      </c>
    </row>
    <row r="5" spans="1:26" x14ac:dyDescent="0.2">
      <c r="B5" t="str" cm="1">
        <f t="array" ref="B5:L6">IF('PwC Export control'!$E$30,_xlfn.VSTACK(_xlfn._xlws.FILTER(_xlfn.HSTACK(Provisions!$B$6:$E$15,Provisions!$G$6:$G$15,Provisions!$H$6:$H$15,Provisions!$J$6:$L$15,Provisions!$N$6:$N$15,TEXT(Provisions!$U$6:$U$15,Lists!$J$4)),LEN(Provisions!$B$6:$B$15),$P$5:$Z$5),_xlfn._xlws.FILTER(_xlfn.HSTACK(Provisions!$B$6:$B$15,IF(LEN(Provisions!$B$6:$B$15),{"","","",""},{"","","",""}),Provisions!$I$6:$I$15,IF(LEN(Provisions!$B$6:$B$15),{"","","",""},{"","","",""}),TEXT(Provisions!$V$6:$V$15,Lists!$J$4)),LEN(Provisions!$B$6:$B$15)*Provisions!$I$6:$I$15,$P$5:$Z$5)),"")</f>
        <v/>
      </c>
      <c r="C5" t="str">
        <v/>
      </c>
      <c r="D5" t="str">
        <v/>
      </c>
      <c r="E5" t="str">
        <v/>
      </c>
      <c r="F5" t="str">
        <v/>
      </c>
      <c r="G5" t="str">
        <v/>
      </c>
      <c r="H5" t="str">
        <v/>
      </c>
      <c r="I5" t="str">
        <v/>
      </c>
      <c r="J5" t="str">
        <v/>
      </c>
      <c r="K5" t="str">
        <v/>
      </c>
      <c r="L5" s="25" t="str">
        <v/>
      </c>
      <c r="N5" t="s">
        <v>1893</v>
      </c>
      <c r="P5" s="21" t="s">
        <v>792</v>
      </c>
      <c r="Q5" s="21" t="s">
        <v>792</v>
      </c>
      <c r="R5" s="21" t="s">
        <v>792</v>
      </c>
      <c r="S5" s="21" t="s">
        <v>792</v>
      </c>
      <c r="T5" s="21" t="s">
        <v>792</v>
      </c>
      <c r="U5" s="21" t="s">
        <v>792</v>
      </c>
      <c r="V5" s="21" t="s">
        <v>792</v>
      </c>
      <c r="W5" s="21" t="s">
        <v>792</v>
      </c>
      <c r="X5" s="21" t="s">
        <v>792</v>
      </c>
      <c r="Y5" s="21" t="s">
        <v>792</v>
      </c>
      <c r="Z5" s="21" t="s">
        <v>792</v>
      </c>
    </row>
    <row r="6" spans="1:26" x14ac:dyDescent="0.2">
      <c r="B6" t="str">
        <v/>
      </c>
      <c r="C6" t="str">
        <v/>
      </c>
      <c r="D6" t="str">
        <v/>
      </c>
      <c r="E6" t="str">
        <v/>
      </c>
      <c r="F6" t="str">
        <v/>
      </c>
      <c r="G6" t="str">
        <v/>
      </c>
      <c r="H6" t="str">
        <v/>
      </c>
      <c r="I6" t="str">
        <v/>
      </c>
      <c r="J6" t="str">
        <v/>
      </c>
      <c r="K6" t="str">
        <v/>
      </c>
      <c r="L6" s="25" t="str">
        <v/>
      </c>
      <c r="N6" t="s">
        <v>1894</v>
      </c>
    </row>
    <row r="56" spans="2:2" x14ac:dyDescent="0.2">
      <c r="B56" t="s">
        <v>114</v>
      </c>
    </row>
  </sheetData>
  <sheetProtection sort="0" autoFilter="0" pivotTables="0"/>
  <hyperlinks>
    <hyperlink ref="A4" location="Index!A1" display="Index" xr:uid="{00000000-0004-0000-5500-000000000000}"/>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5965A-2EA9-47F2-A400-4ACB9843180C}">
  <sheetPr>
    <pageSetUpPr autoPageBreaks="0"/>
  </sheetPr>
  <dimension ref="A1:L205"/>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3" width="15.125" customWidth="1"/>
    <col min="4" max="4" width="15.125" style="25" customWidth="1"/>
    <col min="5" max="5" width="11.125" customWidth="1"/>
    <col min="7" max="7" width="10.625" customWidth="1"/>
    <col min="9" max="12" width="16.625" customWidth="1"/>
  </cols>
  <sheetData>
    <row r="1" spans="1:12" ht="23.25" x14ac:dyDescent="0.35">
      <c r="A1" s="7" t="str">
        <f>+Lists!$L$4</f>
        <v>Entity_0001 - Period end: 30/11/2024</v>
      </c>
    </row>
    <row r="2" spans="1:12" x14ac:dyDescent="0.2">
      <c r="A2" s="2" t="s">
        <v>459</v>
      </c>
    </row>
    <row r="3" spans="1:12" ht="15.75" x14ac:dyDescent="0.25">
      <c r="B3" s="6" t="s">
        <v>1883</v>
      </c>
      <c r="I3" t="s">
        <v>1466</v>
      </c>
    </row>
    <row r="4" spans="1:12" ht="15.75" thickBot="1" x14ac:dyDescent="0.3">
      <c r="A4" s="11" t="s">
        <v>117</v>
      </c>
      <c r="B4" s="8" t="s">
        <v>785</v>
      </c>
      <c r="C4" s="8" t="s">
        <v>1197</v>
      </c>
      <c r="D4" s="8" t="s">
        <v>1990</v>
      </c>
      <c r="E4" s="8" t="s">
        <v>787</v>
      </c>
      <c r="G4" s="8" t="s">
        <v>7</v>
      </c>
      <c r="I4" s="8" t="s">
        <v>785</v>
      </c>
      <c r="J4" s="8" t="s">
        <v>1197</v>
      </c>
      <c r="K4" s="8" t="s">
        <v>1990</v>
      </c>
      <c r="L4" s="8" t="s">
        <v>787</v>
      </c>
    </row>
    <row r="5" spans="1:12" x14ac:dyDescent="0.2">
      <c r="B5" t="str" cm="1">
        <f t="array" ref="B5:E5">IF('PwC Export control'!$E$31,_xlfn._xlws.FILTER(_xlfn.HSTACK('Tangible asset additions'!$C$5:$C$19,'Tangible asset additions'!$D$5:$F$19),'Tangible asset additions'!$F$5:$F$19&lt;&gt;0,$I$5:$L$5),"")</f>
        <v/>
      </c>
      <c r="C5" t="str">
        <v/>
      </c>
      <c r="D5" s="25" t="str">
        <v/>
      </c>
      <c r="E5" t="str">
        <v/>
      </c>
      <c r="G5" t="s">
        <v>1893</v>
      </c>
      <c r="I5" s="21" t="s">
        <v>792</v>
      </c>
      <c r="J5" s="21" t="s">
        <v>792</v>
      </c>
      <c r="K5" s="21" t="s">
        <v>792</v>
      </c>
      <c r="L5" s="21" t="s">
        <v>792</v>
      </c>
    </row>
    <row r="6" spans="1:12" x14ac:dyDescent="0.2">
      <c r="G6" t="s">
        <v>2067</v>
      </c>
    </row>
    <row r="8" spans="1:12" x14ac:dyDescent="0.2">
      <c r="G8" t="s">
        <v>2068</v>
      </c>
    </row>
    <row r="205" spans="2:2" x14ac:dyDescent="0.2">
      <c r="B205" t="s">
        <v>114</v>
      </c>
    </row>
  </sheetData>
  <sheetProtection sort="0" autoFilter="0" pivotTables="0"/>
  <hyperlinks>
    <hyperlink ref="A4" location="Index!A1" display="Index" xr:uid="{00000000-0004-0000-5600-000000000000}"/>
  </hyperlink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3534C-6899-4CA0-83E5-19F5551C7946}">
  <sheetPr>
    <pageSetUpPr autoPageBreaks="0"/>
  </sheetPr>
  <dimension ref="A1:BF41"/>
  <sheetViews>
    <sheetView workbookViewId="0">
      <pane xSplit="4" ySplit="1" topLeftCell="E2" activePane="bottomRight" state="frozen"/>
      <selection pane="topRight" activeCell="B6" sqref="B6"/>
      <selection pane="bottomLeft" activeCell="B6" sqref="B6"/>
      <selection pane="bottomRight"/>
    </sheetView>
  </sheetViews>
  <sheetFormatPr defaultRowHeight="14.25" x14ac:dyDescent="0.2"/>
  <cols>
    <col min="1" max="1" width="7.125" customWidth="1"/>
    <col min="2" max="3" width="19.875" customWidth="1"/>
    <col min="4" max="4" width="20.625" customWidth="1"/>
    <col min="5" max="23" width="13.5" customWidth="1"/>
    <col min="25" max="25" width="12" customWidth="1"/>
    <col min="27" max="30" width="13.125" customWidth="1"/>
    <col min="42" max="46" width="8.875" customWidth="1"/>
  </cols>
  <sheetData>
    <row r="1" spans="1:58" ht="23.25" x14ac:dyDescent="0.35">
      <c r="A1" s="7" t="str">
        <f>+Lists!$L$4</f>
        <v>Entity_0001 - Period end: 30/11/2024</v>
      </c>
    </row>
    <row r="2" spans="1:58" x14ac:dyDescent="0.2">
      <c r="A2" s="2" t="s">
        <v>459</v>
      </c>
    </row>
    <row r="3" spans="1:58" ht="15.75" x14ac:dyDescent="0.25">
      <c r="B3" s="6" t="s">
        <v>1883</v>
      </c>
      <c r="C3" s="6"/>
      <c r="E3" s="360" t="s">
        <v>2069</v>
      </c>
      <c r="F3" s="360"/>
      <c r="G3" s="360"/>
      <c r="H3" s="360"/>
      <c r="I3" s="360"/>
    </row>
    <row r="4" spans="1:58" ht="42.95" customHeight="1" thickBot="1" x14ac:dyDescent="0.3">
      <c r="A4" s="11" t="s">
        <v>117</v>
      </c>
      <c r="B4" s="8" t="s">
        <v>1939</v>
      </c>
      <c r="C4" s="8" t="s">
        <v>1937</v>
      </c>
      <c r="D4" s="8" t="s">
        <v>785</v>
      </c>
      <c r="E4" s="8" t="str">
        <f>'Trial balance interface'!E4</f>
        <v>Amount</v>
      </c>
      <c r="F4" s="8" t="str">
        <f>'Trial balance interface'!F4</f>
        <v>disallowableNonTaxable</v>
      </c>
      <c r="G4" s="8" t="str">
        <f>'Trial balance interface'!G4</f>
        <v>RowColContext</v>
      </c>
      <c r="H4" s="8" t="str">
        <f>'Trial balance interface'!H4</f>
        <v>nonAllowableManagementExpenses</v>
      </c>
      <c r="I4" s="8" t="str">
        <f>'Trial balance interface'!I4</f>
        <v>allowableManagementExpenses</v>
      </c>
      <c r="J4" s="8" t="str" cm="1">
        <f t="array" ref="J4:AD4">TRANSPOSE(_xlfn.ANCHORARRAY(AO13))</f>
        <v>costBf</v>
      </c>
      <c r="K4" s="8" t="str">
        <v>costAdjustment</v>
      </c>
      <c r="L4" s="8" t="str">
        <v>costAdditions</v>
      </c>
      <c r="M4" s="8" t="str">
        <v>costRevaluations</v>
      </c>
      <c r="N4" s="8" t="str">
        <v>costDisposals</v>
      </c>
      <c r="O4" s="8" t="str">
        <v>costTransfersIn</v>
      </c>
      <c r="P4" s="8" t="str">
        <v>costTransfersOut</v>
      </c>
      <c r="Q4" s="8" t="str">
        <v>costOther</v>
      </c>
      <c r="R4" s="8" t="str">
        <v>costOther2</v>
      </c>
      <c r="S4" s="8" t="str">
        <v>costOther3</v>
      </c>
      <c r="T4" s="8" t="str">
        <v>depBf</v>
      </c>
      <c r="U4" s="8" t="str">
        <v>depAdjustment</v>
      </c>
      <c r="V4" s="8" t="str">
        <v>depCharge</v>
      </c>
      <c r="W4" s="8" t="str">
        <v>depLosses</v>
      </c>
      <c r="X4" s="8" t="str">
        <v>depRevaluations</v>
      </c>
      <c r="Y4" s="8" t="str">
        <v>depDisposals</v>
      </c>
      <c r="Z4" s="8" t="str">
        <v>depTransfersIn</v>
      </c>
      <c r="AA4" s="8" t="str">
        <v>depTransfersOut</v>
      </c>
      <c r="AB4" s="8" t="str">
        <v>depOther</v>
      </c>
      <c r="AC4" s="8" t="str">
        <v>depOther2</v>
      </c>
      <c r="AD4" s="8" t="str">
        <v>depOther3</v>
      </c>
      <c r="AF4" s="8" t="s">
        <v>7</v>
      </c>
      <c r="AP4" s="8" t="s">
        <v>2070</v>
      </c>
      <c r="AV4" s="5"/>
      <c r="AW4" s="8" t="s">
        <v>2071</v>
      </c>
    </row>
    <row r="5" spans="1:58" x14ac:dyDescent="0.2">
      <c r="A5" s="11"/>
      <c r="AE5" s="39"/>
      <c r="AF5" s="39" t="s">
        <v>2072</v>
      </c>
      <c r="AH5" s="163"/>
      <c r="AI5" s="163" t="s">
        <v>792</v>
      </c>
      <c r="AJ5" s="163" t="s">
        <v>792</v>
      </c>
      <c r="AK5" s="163" t="s">
        <v>792</v>
      </c>
      <c r="AL5" s="163" t="s">
        <v>792</v>
      </c>
      <c r="AM5" s="41" t="s">
        <v>792</v>
      </c>
      <c r="AN5" s="41" t="s">
        <v>792</v>
      </c>
      <c r="AP5" t="str" cm="1">
        <f t="array" ref="AP5:AT33">_xlfn.VSTACK(_xlfn.HSTACK("TargetSheet",'Tangible asset note'!$D$80:$G$80),_xlfn.HSTACK("TargetGrid",'Tangible asset note'!$D$81:$G$81),_xlfn.HSTACK("Description",'Tangible asset note'!$D$82:$G$82),$AH$5:$AL$9,_xlfn.HSTACK('Tangible asset note'!$P$7:$P$16,'Tangible asset note'!$D$7:$G$16),_xlfn.HSTACK('Tangible asset note'!$P$22:$P$32,'Tangible asset note'!$D$22:$G$32))</f>
        <v>TargetSheet</v>
      </c>
      <c r="AQ5" t="str">
        <v>Tangible fixed assets note</v>
      </c>
      <c r="AR5" t="str">
        <v>Tangible fixed assets note</v>
      </c>
      <c r="AS5" t="str">
        <v>Tangible fixed assets note</v>
      </c>
      <c r="AT5" t="str">
        <v>Tangible fixed assets note</v>
      </c>
      <c r="AU5" s="41" t="s">
        <v>792</v>
      </c>
      <c r="AW5" t="str" cm="1">
        <f t="array" ref="AW5:AY33">_xlfn.VSTACK(_xlfn.HSTACK("TargetSheet",'Intangible asset note'!$D$61:$E$61),_xlfn.HSTACK("TargetGrid",'Intangible asset note'!$D$62:$E$62),_xlfn.HSTACK("Description",'Intangible asset note'!$D$63:$E$63),$AH$5:$AJ$9,_xlfn.HSTACK('Intangible asset note'!$N$7:$N$16,'Intangible asset note'!$D$7:$E$16),_xlfn.HSTACK('Intangible asset note'!$N$22:$N$32,'Intangible asset note'!$D$22:$E$32))</f>
        <v>TargetSheet</v>
      </c>
      <c r="AX5" t="str">
        <v>Intangible fixed assets note</v>
      </c>
      <c r="AY5" t="str">
        <v>Intangible fixed assets note</v>
      </c>
      <c r="BE5" s="41" t="s">
        <v>792</v>
      </c>
      <c r="BF5" s="41" t="s">
        <v>792</v>
      </c>
    </row>
    <row r="6" spans="1:58" x14ac:dyDescent="0.2">
      <c r="A6" t="s">
        <v>2073</v>
      </c>
      <c r="B6" t="str" cm="1">
        <f t="array" ref="B6">_xlfn._xlws.FILTER(TRANSPOSE(_xlfn.ANCHORARRAY($AP$5)),TRANSPOSE('Tangible asset note'!$C$79:$G$79),"")</f>
        <v/>
      </c>
      <c r="AH6" s="163"/>
      <c r="AI6" s="163" t="s">
        <v>792</v>
      </c>
      <c r="AJ6" s="163" t="s">
        <v>792</v>
      </c>
      <c r="AK6" s="163" t="s">
        <v>792</v>
      </c>
      <c r="AL6" s="163" t="s">
        <v>792</v>
      </c>
      <c r="AP6" t="str">
        <v>TargetGrid</v>
      </c>
      <c r="AQ6" t="str">
        <v>Tangible assets</v>
      </c>
      <c r="AR6" t="str">
        <v>Tangible assets</v>
      </c>
      <c r="AS6" t="str">
        <v>Tangible assets</v>
      </c>
      <c r="AT6" t="str">
        <v>Tangible assets</v>
      </c>
      <c r="AW6" t="str">
        <v>TargetGrid</v>
      </c>
      <c r="AX6" t="str">
        <v>Intangible assets</v>
      </c>
      <c r="AY6" t="str">
        <v>Intangible assets</v>
      </c>
    </row>
    <row r="7" spans="1:58" x14ac:dyDescent="0.2">
      <c r="AH7" s="163"/>
      <c r="AI7" s="163" t="s">
        <v>792</v>
      </c>
      <c r="AJ7" s="163" t="s">
        <v>792</v>
      </c>
      <c r="AK7" s="163" t="s">
        <v>792</v>
      </c>
      <c r="AL7" s="163" t="s">
        <v>792</v>
      </c>
      <c r="AP7" t="str">
        <v>Description</v>
      </c>
      <c r="AQ7" t="str">
        <v>Fixed assets</v>
      </c>
      <c r="AR7" t="str">
        <v>Right of use~assets</v>
      </c>
      <c r="AS7" t="str">
        <v>Investment Properties</v>
      </c>
      <c r="AT7" t="str">
        <v>Held for sale assets</v>
      </c>
      <c r="AW7" t="str">
        <v>Description</v>
      </c>
      <c r="AX7" t="str">
        <v>Intangible fixed assets</v>
      </c>
      <c r="AY7" t="str">
        <v>Assets not yet~available for use,~intangibles</v>
      </c>
    </row>
    <row r="8" spans="1:58" ht="15.75" x14ac:dyDescent="0.25">
      <c r="AF8" s="6"/>
      <c r="AH8" s="163"/>
      <c r="AI8" s="163" t="s">
        <v>792</v>
      </c>
      <c r="AJ8" s="163" t="s">
        <v>792</v>
      </c>
      <c r="AK8" s="163" t="s">
        <v>792</v>
      </c>
      <c r="AL8" s="163" t="s">
        <v>792</v>
      </c>
      <c r="AP8">
        <v>0</v>
      </c>
      <c r="AQ8" t="str">
        <v/>
      </c>
      <c r="AR8" t="str">
        <v/>
      </c>
      <c r="AS8" t="str">
        <v/>
      </c>
      <c r="AT8" t="str">
        <v/>
      </c>
      <c r="AW8">
        <v>0</v>
      </c>
      <c r="AX8" t="str">
        <v/>
      </c>
      <c r="AY8" t="str">
        <v/>
      </c>
    </row>
    <row r="9" spans="1:58" x14ac:dyDescent="0.2">
      <c r="AH9" s="163"/>
      <c r="AI9" s="163" t="s">
        <v>792</v>
      </c>
      <c r="AJ9" s="163" t="s">
        <v>792</v>
      </c>
      <c r="AK9" s="163" t="s">
        <v>792</v>
      </c>
      <c r="AL9" s="163" t="s">
        <v>792</v>
      </c>
      <c r="AP9">
        <v>0</v>
      </c>
      <c r="AQ9" t="str">
        <v/>
      </c>
      <c r="AR9" t="str">
        <v/>
      </c>
      <c r="AS9" t="str">
        <v/>
      </c>
      <c r="AT9" t="str">
        <v/>
      </c>
      <c r="AW9">
        <v>0</v>
      </c>
      <c r="AX9" t="str">
        <v/>
      </c>
      <c r="AY9" t="str">
        <v/>
      </c>
    </row>
    <row r="10" spans="1:58" x14ac:dyDescent="0.2">
      <c r="AP10">
        <v>0</v>
      </c>
      <c r="AQ10" t="str">
        <v/>
      </c>
      <c r="AR10" t="str">
        <v/>
      </c>
      <c r="AS10" t="str">
        <v/>
      </c>
      <c r="AT10" t="str">
        <v/>
      </c>
      <c r="AW10">
        <v>0</v>
      </c>
      <c r="AX10" t="str">
        <v/>
      </c>
      <c r="AY10" t="str">
        <v/>
      </c>
    </row>
    <row r="11" spans="1:58" x14ac:dyDescent="0.2">
      <c r="AP11">
        <v>0</v>
      </c>
      <c r="AQ11" t="str">
        <v/>
      </c>
      <c r="AR11" t="str">
        <v/>
      </c>
      <c r="AS11" t="str">
        <v/>
      </c>
      <c r="AT11" t="str">
        <v/>
      </c>
      <c r="AW11">
        <v>0</v>
      </c>
      <c r="AX11" t="str">
        <v/>
      </c>
      <c r="AY11" t="str">
        <v/>
      </c>
    </row>
    <row r="12" spans="1:58" x14ac:dyDescent="0.2">
      <c r="A12" t="s">
        <v>2074</v>
      </c>
      <c r="B12" t="str" cm="1">
        <f t="array" ref="B12">IF('Intangible asset note'!$D$60,_xlfn.XLOOKUP($B$4:$AD$4,_xlfn.CHOOSECOLS(_xlfn.ANCHORARRAY($AW$5),1),_xlfn.CHOOSECOLS(_xlfn.ANCHORARRAY($AW$5),2),""),"")</f>
        <v/>
      </c>
      <c r="AF12" t="s">
        <v>2075</v>
      </c>
      <c r="AP12">
        <v>0</v>
      </c>
      <c r="AQ12" t="str">
        <v/>
      </c>
      <c r="AR12" t="str">
        <v/>
      </c>
      <c r="AS12" t="str">
        <v/>
      </c>
      <c r="AT12" t="str">
        <v/>
      </c>
      <c r="AW12">
        <v>0</v>
      </c>
      <c r="AX12" t="str">
        <v/>
      </c>
      <c r="AY12" t="str">
        <v/>
      </c>
    </row>
    <row r="13" spans="1:58" x14ac:dyDescent="0.2">
      <c r="B13" t="str" cm="1">
        <f t="array" ref="B13">IF('Intangible asset note'!$E$60,_xlfn.XLOOKUP($B$4:$AD$4,_xlfn.CHOOSECOLS(_xlfn.ANCHORARRAY($AW$5),1),_xlfn.CHOOSECOLS(_xlfn.ANCHORARRAY($AW$5),3),""),"")</f>
        <v/>
      </c>
      <c r="AF13" t="s">
        <v>2076</v>
      </c>
      <c r="AO13" t="str" cm="1">
        <f t="array" ref="AO13:AO33">AP13:AP$33</f>
        <v>costBf</v>
      </c>
      <c r="AP13" t="str">
        <v>costBf</v>
      </c>
      <c r="AQ13">
        <v>0</v>
      </c>
      <c r="AR13">
        <v>0</v>
      </c>
      <c r="AS13">
        <v>0</v>
      </c>
      <c r="AT13">
        <v>0</v>
      </c>
      <c r="AW13" t="str">
        <v>costBf</v>
      </c>
      <c r="AX13">
        <v>0</v>
      </c>
      <c r="AY13">
        <v>0</v>
      </c>
    </row>
    <row r="14" spans="1:58" x14ac:dyDescent="0.2">
      <c r="AO14" t="str">
        <v>costAdjustment</v>
      </c>
      <c r="AP14" t="str">
        <v>costAdjustment</v>
      </c>
      <c r="AQ14">
        <v>0</v>
      </c>
      <c r="AR14">
        <v>0</v>
      </c>
      <c r="AS14">
        <v>0</v>
      </c>
      <c r="AT14">
        <v>0</v>
      </c>
      <c r="AW14" t="str">
        <v>costAdjustment</v>
      </c>
      <c r="AX14">
        <v>0</v>
      </c>
      <c r="AY14">
        <v>0</v>
      </c>
    </row>
    <row r="15" spans="1:58" x14ac:dyDescent="0.2">
      <c r="AO15" t="str">
        <v>costAdditions</v>
      </c>
      <c r="AP15" t="str">
        <v>costAdditions</v>
      </c>
      <c r="AQ15">
        <v>0</v>
      </c>
      <c r="AR15">
        <v>0</v>
      </c>
      <c r="AS15">
        <v>0</v>
      </c>
      <c r="AT15">
        <v>0</v>
      </c>
      <c r="AW15" t="str">
        <v>costAdditions</v>
      </c>
      <c r="AX15">
        <v>0</v>
      </c>
      <c r="AY15">
        <v>0</v>
      </c>
    </row>
    <row r="16" spans="1:58" x14ac:dyDescent="0.2">
      <c r="AO16" t="str">
        <v>costRevaluations</v>
      </c>
      <c r="AP16" t="str">
        <v>costRevaluations</v>
      </c>
      <c r="AQ16">
        <v>0</v>
      </c>
      <c r="AR16">
        <v>0</v>
      </c>
      <c r="AS16">
        <v>0</v>
      </c>
      <c r="AT16">
        <v>0</v>
      </c>
      <c r="AW16" t="str">
        <v>costRevaluations</v>
      </c>
      <c r="AX16">
        <v>0</v>
      </c>
      <c r="AY16">
        <v>0</v>
      </c>
    </row>
    <row r="17" spans="32:51" x14ac:dyDescent="0.2">
      <c r="AO17" t="str">
        <v>costDisposals</v>
      </c>
      <c r="AP17" t="str">
        <v>costDisposals</v>
      </c>
      <c r="AQ17">
        <v>0</v>
      </c>
      <c r="AR17">
        <v>0</v>
      </c>
      <c r="AS17">
        <v>0</v>
      </c>
      <c r="AT17">
        <v>0</v>
      </c>
      <c r="AW17" t="str">
        <v>costDisposals</v>
      </c>
      <c r="AX17">
        <v>0</v>
      </c>
      <c r="AY17">
        <v>0</v>
      </c>
    </row>
    <row r="18" spans="32:51" x14ac:dyDescent="0.2">
      <c r="AO18" t="str">
        <v>costTransfersIn</v>
      </c>
      <c r="AP18" t="str">
        <v>costTransfersIn</v>
      </c>
      <c r="AQ18">
        <v>0</v>
      </c>
      <c r="AR18">
        <v>0</v>
      </c>
      <c r="AS18">
        <v>0</v>
      </c>
      <c r="AT18">
        <v>0</v>
      </c>
      <c r="AW18" t="str">
        <v>costTransfersIn</v>
      </c>
      <c r="AX18">
        <v>0</v>
      </c>
      <c r="AY18">
        <v>0</v>
      </c>
    </row>
    <row r="19" spans="32:51" x14ac:dyDescent="0.2">
      <c r="AO19" t="str">
        <v>costTransfersOut</v>
      </c>
      <c r="AP19" t="str">
        <v>costTransfersOut</v>
      </c>
      <c r="AQ19">
        <v>0</v>
      </c>
      <c r="AR19">
        <v>0</v>
      </c>
      <c r="AS19">
        <v>0</v>
      </c>
      <c r="AT19">
        <v>0</v>
      </c>
      <c r="AW19" t="str">
        <v>costTransfersOut</v>
      </c>
      <c r="AX19">
        <v>0</v>
      </c>
      <c r="AY19">
        <v>0</v>
      </c>
    </row>
    <row r="20" spans="32:51" x14ac:dyDescent="0.2">
      <c r="AO20" t="str">
        <v>costOther</v>
      </c>
      <c r="AP20" t="str">
        <v>costOther</v>
      </c>
      <c r="AQ20">
        <v>0</v>
      </c>
      <c r="AR20">
        <v>0</v>
      </c>
      <c r="AS20">
        <v>0</v>
      </c>
      <c r="AT20">
        <v>0</v>
      </c>
      <c r="AW20" t="str">
        <v>costOther</v>
      </c>
      <c r="AX20">
        <v>0</v>
      </c>
      <c r="AY20">
        <v>0</v>
      </c>
    </row>
    <row r="21" spans="32:51" x14ac:dyDescent="0.2">
      <c r="AO21" t="str">
        <v>costOther2</v>
      </c>
      <c r="AP21" t="str">
        <v>costOther2</v>
      </c>
      <c r="AQ21">
        <v>0</v>
      </c>
      <c r="AR21">
        <v>0</v>
      </c>
      <c r="AS21">
        <v>0</v>
      </c>
      <c r="AT21">
        <v>0</v>
      </c>
      <c r="AW21" t="str">
        <v>costOther2</v>
      </c>
      <c r="AX21">
        <v>0</v>
      </c>
      <c r="AY21">
        <v>0</v>
      </c>
    </row>
    <row r="22" spans="32:51" x14ac:dyDescent="0.2">
      <c r="AO22" t="str">
        <v>costOther3</v>
      </c>
      <c r="AP22" t="str">
        <v>costOther3</v>
      </c>
      <c r="AQ22">
        <v>0</v>
      </c>
      <c r="AR22">
        <v>0</v>
      </c>
      <c r="AS22">
        <v>0</v>
      </c>
      <c r="AT22">
        <v>0</v>
      </c>
      <c r="AW22" t="str">
        <v>costOther3</v>
      </c>
      <c r="AX22">
        <v>0</v>
      </c>
      <c r="AY22">
        <v>0</v>
      </c>
    </row>
    <row r="23" spans="32:51" x14ac:dyDescent="0.2">
      <c r="AO23" t="str">
        <v>depBf</v>
      </c>
      <c r="AP23" t="str">
        <v>depBf</v>
      </c>
      <c r="AQ23">
        <v>0</v>
      </c>
      <c r="AR23">
        <v>0</v>
      </c>
      <c r="AS23">
        <v>0</v>
      </c>
      <c r="AT23">
        <v>0</v>
      </c>
      <c r="AW23" t="str">
        <v>depBf</v>
      </c>
      <c r="AX23">
        <v>0</v>
      </c>
      <c r="AY23">
        <v>0</v>
      </c>
    </row>
    <row r="24" spans="32:51" x14ac:dyDescent="0.2">
      <c r="AO24" t="str">
        <v>depAdjustment</v>
      </c>
      <c r="AP24" t="str">
        <v>depAdjustment</v>
      </c>
      <c r="AQ24">
        <v>0</v>
      </c>
      <c r="AR24">
        <v>0</v>
      </c>
      <c r="AS24">
        <v>0</v>
      </c>
      <c r="AT24">
        <v>0</v>
      </c>
      <c r="AW24" t="str">
        <v>depAdjustment</v>
      </c>
      <c r="AX24">
        <v>0</v>
      </c>
      <c r="AY24">
        <v>0</v>
      </c>
    </row>
    <row r="25" spans="32:51" x14ac:dyDescent="0.2">
      <c r="AO25" t="str">
        <v>depCharge</v>
      </c>
      <c r="AP25" t="str">
        <v>depCharge</v>
      </c>
      <c r="AQ25">
        <v>0</v>
      </c>
      <c r="AR25">
        <v>0</v>
      </c>
      <c r="AS25">
        <v>0</v>
      </c>
      <c r="AT25">
        <v>0</v>
      </c>
      <c r="AW25" t="str">
        <v>depCharge</v>
      </c>
      <c r="AX25">
        <v>0</v>
      </c>
      <c r="AY25">
        <v>0</v>
      </c>
    </row>
    <row r="26" spans="32:51" ht="15.75" x14ac:dyDescent="0.25">
      <c r="AF26" s="6"/>
      <c r="AO26" t="str">
        <v>depLosses</v>
      </c>
      <c r="AP26" t="str">
        <v>depLosses</v>
      </c>
      <c r="AQ26">
        <v>0</v>
      </c>
      <c r="AR26">
        <v>0</v>
      </c>
      <c r="AS26">
        <v>0</v>
      </c>
      <c r="AT26">
        <v>0</v>
      </c>
      <c r="AW26" t="str">
        <v>depLosses</v>
      </c>
      <c r="AX26">
        <v>0</v>
      </c>
      <c r="AY26">
        <v>0</v>
      </c>
    </row>
    <row r="27" spans="32:51" x14ac:dyDescent="0.2">
      <c r="AO27" t="str">
        <v>depRevaluations</v>
      </c>
      <c r="AP27" t="str">
        <v>depRevaluations</v>
      </c>
      <c r="AQ27">
        <v>0</v>
      </c>
      <c r="AR27">
        <v>0</v>
      </c>
      <c r="AS27">
        <v>0</v>
      </c>
      <c r="AT27">
        <v>0</v>
      </c>
      <c r="AW27" t="str">
        <v>depRevaluations</v>
      </c>
      <c r="AX27">
        <v>0</v>
      </c>
      <c r="AY27">
        <v>0</v>
      </c>
    </row>
    <row r="28" spans="32:51" x14ac:dyDescent="0.2">
      <c r="AO28" t="str">
        <v>depDisposals</v>
      </c>
      <c r="AP28" t="str">
        <v>depDisposals</v>
      </c>
      <c r="AQ28">
        <v>0</v>
      </c>
      <c r="AR28">
        <v>0</v>
      </c>
      <c r="AS28">
        <v>0</v>
      </c>
      <c r="AT28">
        <v>0</v>
      </c>
      <c r="AW28" t="str">
        <v>depDisposals</v>
      </c>
      <c r="AX28">
        <v>0</v>
      </c>
      <c r="AY28">
        <v>0</v>
      </c>
    </row>
    <row r="29" spans="32:51" x14ac:dyDescent="0.2">
      <c r="AO29" t="str">
        <v>depTransfersIn</v>
      </c>
      <c r="AP29" t="str">
        <v>depTransfersIn</v>
      </c>
      <c r="AQ29">
        <v>0</v>
      </c>
      <c r="AR29">
        <v>0</v>
      </c>
      <c r="AS29">
        <v>0</v>
      </c>
      <c r="AT29">
        <v>0</v>
      </c>
      <c r="AW29" t="str">
        <v>depTransfersIn</v>
      </c>
      <c r="AX29">
        <v>0</v>
      </c>
      <c r="AY29">
        <v>0</v>
      </c>
    </row>
    <row r="30" spans="32:51" x14ac:dyDescent="0.2">
      <c r="AO30" t="str">
        <v>depTransfersOut</v>
      </c>
      <c r="AP30" t="str">
        <v>depTransfersOut</v>
      </c>
      <c r="AQ30">
        <v>0</v>
      </c>
      <c r="AR30">
        <v>0</v>
      </c>
      <c r="AS30">
        <v>0</v>
      </c>
      <c r="AT30">
        <v>0</v>
      </c>
      <c r="AW30" t="str">
        <v>depTransfersOut</v>
      </c>
      <c r="AX30">
        <v>0</v>
      </c>
      <c r="AY30">
        <v>0</v>
      </c>
    </row>
    <row r="31" spans="32:51" x14ac:dyDescent="0.2">
      <c r="AO31" t="str">
        <v>depOther</v>
      </c>
      <c r="AP31" t="str">
        <v>depOther</v>
      </c>
      <c r="AQ31">
        <v>0</v>
      </c>
      <c r="AR31">
        <v>0</v>
      </c>
      <c r="AS31">
        <v>0</v>
      </c>
      <c r="AT31">
        <v>0</v>
      </c>
      <c r="AW31" t="str">
        <v>depOther</v>
      </c>
      <c r="AX31">
        <v>0</v>
      </c>
      <c r="AY31">
        <v>0</v>
      </c>
    </row>
    <row r="32" spans="32:51" x14ac:dyDescent="0.2">
      <c r="AO32" t="str">
        <v>depOther2</v>
      </c>
      <c r="AP32" t="str">
        <v>depOther2</v>
      </c>
      <c r="AQ32">
        <v>0</v>
      </c>
      <c r="AR32">
        <v>0</v>
      </c>
      <c r="AS32">
        <v>0</v>
      </c>
      <c r="AT32">
        <v>0</v>
      </c>
      <c r="AW32" t="str">
        <v>depOther2</v>
      </c>
      <c r="AX32">
        <v>0</v>
      </c>
      <c r="AY32">
        <v>0</v>
      </c>
    </row>
    <row r="33" spans="1:56" x14ac:dyDescent="0.2">
      <c r="AO33" t="str">
        <v>depOther3</v>
      </c>
      <c r="AP33" t="str">
        <v>depOther3</v>
      </c>
      <c r="AQ33">
        <v>0</v>
      </c>
      <c r="AR33">
        <v>0</v>
      </c>
      <c r="AS33">
        <v>0</v>
      </c>
      <c r="AT33">
        <v>0</v>
      </c>
      <c r="AW33" t="str">
        <v>depOther3</v>
      </c>
      <c r="AX33">
        <v>0</v>
      </c>
      <c r="AY33">
        <v>0</v>
      </c>
    </row>
    <row r="41" spans="1:56" x14ac:dyDescent="0.2">
      <c r="A41" t="s">
        <v>114</v>
      </c>
      <c r="BD41" t="s">
        <v>114</v>
      </c>
    </row>
  </sheetData>
  <sheetProtection sort="0" autoFilter="0" pivotTables="0"/>
  <mergeCells count="1">
    <mergeCell ref="E3:I3"/>
  </mergeCells>
  <hyperlinks>
    <hyperlink ref="A4" location="Index!A1" display="Index" xr:uid="{00000000-0004-0000-5700-000000000000}"/>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FF11A-86E2-4676-A061-81E741C8574B}">
  <sheetPr>
    <pageSetUpPr autoPageBreaks="0"/>
  </sheetPr>
  <dimension ref="A1:J205"/>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3" width="15.125" customWidth="1"/>
    <col min="4" max="4" width="15.125" style="25" customWidth="1"/>
    <col min="5" max="8" width="11.125" customWidth="1"/>
    <col min="10" max="10" width="10.625" customWidth="1"/>
  </cols>
  <sheetData>
    <row r="1" spans="1:10" ht="23.25" x14ac:dyDescent="0.35">
      <c r="A1" s="7" t="str">
        <f>+Lists!$L$4</f>
        <v>Entity_0001 - Period end: 30/11/2024</v>
      </c>
    </row>
    <row r="2" spans="1:10" x14ac:dyDescent="0.2">
      <c r="A2" s="2" t="s">
        <v>459</v>
      </c>
    </row>
    <row r="3" spans="1:10" ht="15.75" x14ac:dyDescent="0.25">
      <c r="B3" s="6" t="s">
        <v>1883</v>
      </c>
    </row>
    <row r="4" spans="1:10" ht="30.75" thickBot="1" x14ac:dyDescent="0.3">
      <c r="A4" s="11" t="s">
        <v>117</v>
      </c>
      <c r="B4" s="8" t="s">
        <v>785</v>
      </c>
      <c r="C4" s="8" t="s">
        <v>1249</v>
      </c>
      <c r="D4" s="8" t="s">
        <v>2040</v>
      </c>
      <c r="E4" s="8" t="s">
        <v>1211</v>
      </c>
      <c r="F4" s="8" t="s">
        <v>2077</v>
      </c>
      <c r="G4" s="8" t="s">
        <v>2078</v>
      </c>
      <c r="H4" s="8" t="s">
        <v>2079</v>
      </c>
      <c r="J4" s="8" t="s">
        <v>7</v>
      </c>
    </row>
    <row r="5" spans="1:10" x14ac:dyDescent="0.2">
      <c r="B5" t="str" cm="1">
        <f t="array" ref="B5">IF('PwC Export control'!$E$32,_xlfn._xlws.FILTER(_xlfn.HSTACK('Tangible asset disposals'!$B$5:$B$19,'Tangible asset disposals'!$C$5:$C$19,'Tangible asset disposals'!$D$5:$D$19,'Tangible asset disposals'!$J$5:$J$19,'Tangible asset disposals'!$K$5:$K$19,'Tangible asset disposals'!$M$5:$M$19,'Tangible asset disposals'!$O$5:$O$19),LEN('Tangible asset disposals'!$B$5:$B$19),""),"")</f>
        <v/>
      </c>
      <c r="J5" t="s">
        <v>1893</v>
      </c>
    </row>
    <row r="205" spans="2:2" x14ac:dyDescent="0.2">
      <c r="B205" t="s">
        <v>114</v>
      </c>
    </row>
  </sheetData>
  <sheetProtection sort="0" autoFilter="0" pivotTables="0"/>
  <hyperlinks>
    <hyperlink ref="A4" location="Index!A1" display="Index" xr:uid="{00000000-0004-0000-5800-000000000000}"/>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16A9C-EE8C-4DE4-A3D3-3D7D5B595E6E}">
  <sheetPr>
    <pageSetUpPr autoPageBreaks="0"/>
  </sheetPr>
  <dimension ref="A1:DQ541"/>
  <sheetViews>
    <sheetView workbookViewId="0">
      <pane xSplit="1" ySplit="4" topLeftCell="B5" activePane="bottomRight" state="frozen"/>
      <selection pane="topRight" activeCell="B6" sqref="B6"/>
      <selection pane="bottomLeft" activeCell="B6" sqref="B6"/>
      <selection pane="bottomRight" activeCell="AF7" sqref="AF7"/>
    </sheetView>
  </sheetViews>
  <sheetFormatPr defaultRowHeight="14.25" x14ac:dyDescent="0.2"/>
  <cols>
    <col min="1" max="1" width="7.125" customWidth="1"/>
    <col min="2" max="2" width="16.125" customWidth="1"/>
    <col min="3" max="3" width="15" customWidth="1"/>
    <col min="4" max="4" width="41.125" customWidth="1"/>
    <col min="5" max="30" width="10" customWidth="1"/>
    <col min="32" max="34" width="15" customWidth="1"/>
    <col min="35" max="35" width="41.125" customWidth="1"/>
    <col min="36" max="38" width="10" customWidth="1"/>
    <col min="41" max="41" width="11.625" customWidth="1"/>
    <col min="43" max="43" width="11.875" customWidth="1"/>
    <col min="60" max="61" width="17.125" customWidth="1"/>
    <col min="70" max="70" width="17.625" customWidth="1"/>
    <col min="80" max="81" width="17.125" customWidth="1"/>
    <col min="90" max="91" width="14.625" customWidth="1"/>
  </cols>
  <sheetData>
    <row r="1" spans="1:121" ht="23.25" x14ac:dyDescent="0.35">
      <c r="A1" s="7" t="str">
        <f>+Lists!$L$4</f>
        <v>Entity_0001 - Period end: 30/11/2024</v>
      </c>
      <c r="DQ1" t="s">
        <v>114</v>
      </c>
    </row>
    <row r="2" spans="1:121" x14ac:dyDescent="0.2">
      <c r="A2" s="2" t="s">
        <v>459</v>
      </c>
    </row>
    <row r="3" spans="1:121" ht="15.75" x14ac:dyDescent="0.25">
      <c r="B3" s="6" t="s">
        <v>1883</v>
      </c>
      <c r="C3" s="6"/>
      <c r="J3" t="s">
        <v>2123</v>
      </c>
      <c r="AF3" s="6" t="s">
        <v>1944</v>
      </c>
      <c r="AG3" s="6"/>
      <c r="AH3" s="6"/>
      <c r="AQ3" s="6" t="s">
        <v>1945</v>
      </c>
      <c r="BH3" s="6"/>
      <c r="BI3" s="6"/>
    </row>
    <row r="4" spans="1:121" ht="72.75" thickBot="1" x14ac:dyDescent="0.3">
      <c r="A4" s="11" t="s">
        <v>117</v>
      </c>
      <c r="B4" s="8" t="s">
        <v>1939</v>
      </c>
      <c r="C4" s="8" t="s">
        <v>1937</v>
      </c>
      <c r="D4" s="8" t="s">
        <v>785</v>
      </c>
      <c r="E4" s="8" t="s">
        <v>787</v>
      </c>
      <c r="F4" s="8" t="s">
        <v>1946</v>
      </c>
      <c r="G4" s="8" t="s">
        <v>1892</v>
      </c>
      <c r="H4" s="8" t="s">
        <v>1947</v>
      </c>
      <c r="I4" s="8" t="s">
        <v>1948</v>
      </c>
      <c r="J4" s="8" t="str" cm="1">
        <f t="array" ref="J4:AD4">_xlfn.ANCHORARRAY('FA note interface'!J4)</f>
        <v>costBf</v>
      </c>
      <c r="K4" s="8" t="str">
        <v>costAdjustment</v>
      </c>
      <c r="L4" s="8" t="str">
        <v>costAdditions</v>
      </c>
      <c r="M4" s="8" t="str">
        <v>costRevaluations</v>
      </c>
      <c r="N4" s="8" t="str">
        <v>costDisposals</v>
      </c>
      <c r="O4" s="8" t="str">
        <v>costTransfersIn</v>
      </c>
      <c r="P4" s="8" t="str">
        <v>costTransfersOut</v>
      </c>
      <c r="Q4" s="8" t="str">
        <v>costOther</v>
      </c>
      <c r="R4" s="8" t="str">
        <v>costOther2</v>
      </c>
      <c r="S4" s="8" t="str">
        <v>costOther3</v>
      </c>
      <c r="T4" s="8" t="str">
        <v>depBf</v>
      </c>
      <c r="U4" s="8" t="str">
        <v>depAdjustment</v>
      </c>
      <c r="V4" s="8" t="str">
        <v>depCharge</v>
      </c>
      <c r="W4" s="8" t="str">
        <v>depLosses</v>
      </c>
      <c r="X4" s="8" t="str">
        <v>depRevaluations</v>
      </c>
      <c r="Y4" s="8" t="str">
        <v>depDisposals</v>
      </c>
      <c r="Z4" s="8" t="str">
        <v>depTransfersIn</v>
      </c>
      <c r="AA4" s="8" t="str">
        <v>depTransfersOut</v>
      </c>
      <c r="AB4" s="8" t="str">
        <v>depOther</v>
      </c>
      <c r="AC4" s="8" t="str">
        <v>depOther2</v>
      </c>
      <c r="AD4" s="8" t="str">
        <v>depOther3</v>
      </c>
      <c r="AF4" s="8" t="s">
        <v>1196</v>
      </c>
      <c r="AG4" s="8" t="s">
        <v>2124</v>
      </c>
      <c r="AH4" s="8" t="s">
        <v>1949</v>
      </c>
      <c r="AI4" s="8" t="s">
        <v>785</v>
      </c>
      <c r="AJ4" s="8" t="s">
        <v>2125</v>
      </c>
      <c r="AK4" s="8" t="s">
        <v>2126</v>
      </c>
      <c r="AL4" s="8" t="s">
        <v>1950</v>
      </c>
      <c r="AO4" s="8" t="s">
        <v>7</v>
      </c>
      <c r="AQ4" s="22" t="s">
        <v>2127</v>
      </c>
      <c r="AV4" s="5" t="s">
        <v>2128</v>
      </c>
      <c r="AW4" t="str">
        <f>B4</f>
        <v>TargetSheet</v>
      </c>
      <c r="AX4" t="str">
        <f>C4</f>
        <v>TargetGrid</v>
      </c>
      <c r="AY4" t="str">
        <f>D4</f>
        <v>Description</v>
      </c>
      <c r="AZ4" t="str">
        <f>E4</f>
        <v>Amount</v>
      </c>
      <c r="BA4" t="str">
        <f>'Income statement'!D3</f>
        <v/>
      </c>
      <c r="BB4">
        <f>'Income statement'!E3</f>
        <v>0</v>
      </c>
      <c r="BC4">
        <f>'Income statement'!F3</f>
        <v>0</v>
      </c>
      <c r="BD4">
        <f>'Income statement'!G3</f>
        <v>0</v>
      </c>
      <c r="BE4" t="s">
        <v>2129</v>
      </c>
      <c r="BF4" t="s">
        <v>2130</v>
      </c>
      <c r="BG4" t="s">
        <v>2131</v>
      </c>
      <c r="BI4" t="s">
        <v>1197</v>
      </c>
      <c r="BJ4" t="str">
        <f t="shared" ref="BJ4:BQ4" si="0">B4</f>
        <v>TargetSheet</v>
      </c>
      <c r="BK4" t="str">
        <f t="shared" si="0"/>
        <v>TargetGrid</v>
      </c>
      <c r="BL4" t="str">
        <f t="shared" si="0"/>
        <v>Description</v>
      </c>
      <c r="BM4" t="str">
        <f t="shared" si="0"/>
        <v>Amount</v>
      </c>
      <c r="BN4" t="str">
        <f t="shared" si="0"/>
        <v>disallowableNonTaxable</v>
      </c>
      <c r="BO4" t="str">
        <f t="shared" si="0"/>
        <v>RowColContext</v>
      </c>
      <c r="BP4" t="str">
        <f t="shared" si="0"/>
        <v>nonAllowableManagementExpenses</v>
      </c>
      <c r="BQ4" t="str">
        <f t="shared" si="0"/>
        <v>allowableManagementExpenses</v>
      </c>
      <c r="BS4" t="s">
        <v>1197</v>
      </c>
      <c r="BT4" t="str">
        <f t="shared" ref="BT4:CA4" si="1">B4</f>
        <v>TargetSheet</v>
      </c>
      <c r="BU4" t="str">
        <f t="shared" si="1"/>
        <v>TargetGrid</v>
      </c>
      <c r="BV4" t="str">
        <f t="shared" si="1"/>
        <v>Description</v>
      </c>
      <c r="BW4" t="str">
        <f t="shared" si="1"/>
        <v>Amount</v>
      </c>
      <c r="BX4" t="str">
        <f t="shared" si="1"/>
        <v>disallowableNonTaxable</v>
      </c>
      <c r="BY4" t="str">
        <f t="shared" si="1"/>
        <v>RowColContext</v>
      </c>
      <c r="BZ4" t="str">
        <f t="shared" si="1"/>
        <v>nonAllowableManagementExpenses</v>
      </c>
      <c r="CA4" t="str">
        <f t="shared" si="1"/>
        <v>allowableManagementExpenses</v>
      </c>
      <c r="CC4" t="str">
        <f>$BI$4</f>
        <v>Business</v>
      </c>
      <c r="CD4" t="str">
        <f t="shared" ref="CD4:CK4" si="2">B$4</f>
        <v>TargetSheet</v>
      </c>
      <c r="CE4" t="str">
        <f t="shared" si="2"/>
        <v>TargetGrid</v>
      </c>
      <c r="CF4" t="str">
        <f t="shared" si="2"/>
        <v>Description</v>
      </c>
      <c r="CG4" t="str">
        <f t="shared" si="2"/>
        <v>Amount</v>
      </c>
      <c r="CH4" t="str">
        <f t="shared" si="2"/>
        <v>disallowableNonTaxable</v>
      </c>
      <c r="CI4" t="str">
        <f t="shared" si="2"/>
        <v>RowColContext</v>
      </c>
      <c r="CJ4" t="str">
        <f t="shared" si="2"/>
        <v>nonAllowableManagementExpenses</v>
      </c>
      <c r="CK4" t="str">
        <f t="shared" si="2"/>
        <v>allowableManagementExpenses</v>
      </c>
      <c r="CM4" t="str">
        <f>$BI$4</f>
        <v>Business</v>
      </c>
      <c r="CN4" t="str">
        <f t="shared" ref="CN4:CU4" si="3">B$4</f>
        <v>TargetSheet</v>
      </c>
      <c r="CO4" t="str">
        <f t="shared" si="3"/>
        <v>TargetGrid</v>
      </c>
      <c r="CP4" t="str">
        <f t="shared" si="3"/>
        <v>Description</v>
      </c>
      <c r="CQ4" t="str">
        <f t="shared" si="3"/>
        <v>Amount</v>
      </c>
      <c r="CR4" t="str">
        <f t="shared" si="3"/>
        <v>disallowableNonTaxable</v>
      </c>
      <c r="CS4" t="str">
        <f t="shared" si="3"/>
        <v>RowColContext</v>
      </c>
      <c r="CT4" t="str">
        <f t="shared" si="3"/>
        <v>nonAllowableManagementExpenses</v>
      </c>
      <c r="CU4" t="str">
        <f t="shared" si="3"/>
        <v>allowableManagementExpenses</v>
      </c>
      <c r="CW4" t="str">
        <f>$BI$4</f>
        <v>Business</v>
      </c>
      <c r="CX4" t="str">
        <f t="shared" ref="CX4:DE4" si="4">B$4</f>
        <v>TargetSheet</v>
      </c>
      <c r="CY4" t="str">
        <f t="shared" si="4"/>
        <v>TargetGrid</v>
      </c>
      <c r="CZ4" t="str">
        <f t="shared" si="4"/>
        <v>Description</v>
      </c>
      <c r="DA4" t="str">
        <f t="shared" si="4"/>
        <v>Amount</v>
      </c>
      <c r="DB4" t="str">
        <f t="shared" si="4"/>
        <v>disallowableNonTaxable</v>
      </c>
      <c r="DC4" t="str">
        <f t="shared" si="4"/>
        <v>RowColContext</v>
      </c>
      <c r="DD4" t="str">
        <f t="shared" si="4"/>
        <v>nonAllowableManagementExpenses</v>
      </c>
      <c r="DE4" t="str">
        <f t="shared" si="4"/>
        <v>allowableManagementExpenses</v>
      </c>
      <c r="DG4" t="str">
        <f>$BI$4</f>
        <v>Business</v>
      </c>
      <c r="DH4" t="str">
        <f t="shared" ref="DH4:DO4" si="5">B$4</f>
        <v>TargetSheet</v>
      </c>
      <c r="DI4" t="str">
        <f t="shared" si="5"/>
        <v>TargetGrid</v>
      </c>
      <c r="DJ4" t="str">
        <f t="shared" si="5"/>
        <v>Description</v>
      </c>
      <c r="DK4" t="str">
        <f t="shared" si="5"/>
        <v>Amount</v>
      </c>
      <c r="DL4" t="str">
        <f t="shared" si="5"/>
        <v>disallowableNonTaxable</v>
      </c>
      <c r="DM4" t="str">
        <f t="shared" si="5"/>
        <v>RowColContext</v>
      </c>
      <c r="DN4" t="str">
        <f t="shared" si="5"/>
        <v>nonAllowableManagementExpenses</v>
      </c>
      <c r="DO4" t="str">
        <f t="shared" si="5"/>
        <v>allowableManagementExpenses</v>
      </c>
    </row>
    <row r="5" spans="1:121" ht="15.75" x14ac:dyDescent="0.25">
      <c r="A5" s="11"/>
      <c r="B5" s="41" t="s">
        <v>792</v>
      </c>
      <c r="C5" s="41" t="s">
        <v>792</v>
      </c>
      <c r="D5" s="41" t="s">
        <v>792</v>
      </c>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t="str">
        <f>'Trial balance interface'!BM6</f>
        <v/>
      </c>
      <c r="AV5" t="s">
        <v>1917</v>
      </c>
      <c r="BG5" s="21"/>
      <c r="BH5" s="6" t="s">
        <v>1917</v>
      </c>
      <c r="BI5" s="6"/>
      <c r="BJ5" s="21" t="s">
        <v>792</v>
      </c>
      <c r="BK5" s="21" t="s">
        <v>792</v>
      </c>
      <c r="BL5" s="21" t="s">
        <v>792</v>
      </c>
      <c r="BM5" s="21" t="s">
        <v>792</v>
      </c>
      <c r="BN5" s="21" t="s">
        <v>792</v>
      </c>
      <c r="BO5" s="21" t="s">
        <v>792</v>
      </c>
      <c r="BP5" s="21" t="s">
        <v>792</v>
      </c>
      <c r="BQ5" s="21" t="s">
        <v>792</v>
      </c>
      <c r="BR5" s="6"/>
      <c r="BS5" s="6"/>
      <c r="BT5" s="21"/>
      <c r="BU5" s="21"/>
      <c r="BV5" s="21"/>
      <c r="BW5" s="21"/>
      <c r="BX5" s="21"/>
      <c r="BY5" s="21"/>
      <c r="BZ5" s="21"/>
      <c r="CA5" s="21"/>
    </row>
    <row r="6" spans="1:121" ht="15.75" x14ac:dyDescent="0.25">
      <c r="B6" t="str">
        <f>B4</f>
        <v>TargetSheet</v>
      </c>
      <c r="C6" t="str">
        <f t="shared" ref="C6:I6" si="6">C4</f>
        <v>TargetGrid</v>
      </c>
      <c r="D6" t="str">
        <f t="shared" si="6"/>
        <v>Description</v>
      </c>
      <c r="E6" t="str">
        <f t="shared" si="6"/>
        <v>Amount</v>
      </c>
      <c r="F6" t="str">
        <f t="shared" si="6"/>
        <v>disallowableNonTaxable</v>
      </c>
      <c r="G6" t="str">
        <f t="shared" si="6"/>
        <v>RowColContext</v>
      </c>
      <c r="H6" t="str">
        <f t="shared" si="6"/>
        <v>nonAllowableManagementExpenses</v>
      </c>
      <c r="I6" t="str">
        <f t="shared" si="6"/>
        <v>allowableManagementExpenses</v>
      </c>
      <c r="J6" t="str" cm="1">
        <f t="array" ref="J6:AD6">_xlfn.ANCHORARRAY(J4)</f>
        <v>costBf</v>
      </c>
      <c r="K6" t="str">
        <v>costAdjustment</v>
      </c>
      <c r="L6" t="str">
        <v>costAdditions</v>
      </c>
      <c r="M6" t="str">
        <v>costRevaluations</v>
      </c>
      <c r="N6" t="str">
        <v>costDisposals</v>
      </c>
      <c r="O6" t="str">
        <v>costTransfersIn</v>
      </c>
      <c r="P6" t="str">
        <v>costTransfersOut</v>
      </c>
      <c r="Q6" t="str">
        <v>costOther</v>
      </c>
      <c r="R6" t="str">
        <v>costOther2</v>
      </c>
      <c r="S6" t="str">
        <v>costOther3</v>
      </c>
      <c r="T6" t="str">
        <v>depBf</v>
      </c>
      <c r="U6" t="str">
        <v>depAdjustment</v>
      </c>
      <c r="V6" t="str">
        <v>depCharge</v>
      </c>
      <c r="W6" t="str">
        <v>depLosses</v>
      </c>
      <c r="X6" t="str">
        <v>depRevaluations</v>
      </c>
      <c r="Y6" t="str">
        <v>depDisposals</v>
      </c>
      <c r="Z6" t="str">
        <v>depTransfersIn</v>
      </c>
      <c r="AA6" t="str">
        <v>depTransfersOut</v>
      </c>
      <c r="AB6" t="str">
        <v>depOther</v>
      </c>
      <c r="AC6" t="str">
        <v>depOther2</v>
      </c>
      <c r="AD6" t="str">
        <v>depOther3</v>
      </c>
      <c r="AF6" t="str">
        <f>AF4</f>
        <v>Category</v>
      </c>
      <c r="AG6" t="str">
        <f t="shared" ref="AG6:AL6" si="7">AG4</f>
        <v>Subcategory</v>
      </c>
      <c r="AH6" t="str">
        <f t="shared" si="7"/>
        <v>Categoryperiod</v>
      </c>
      <c r="AI6" t="str">
        <f t="shared" si="7"/>
        <v>Description</v>
      </c>
      <c r="AJ6" t="str">
        <f t="shared" ref="AJ6:AK6" si="8">AJ4</f>
        <v>costBf_Amount</v>
      </c>
      <c r="AK6" t="str">
        <f t="shared" si="8"/>
        <v>depBf_Amount</v>
      </c>
      <c r="AL6" t="str">
        <f t="shared" si="7"/>
        <v>Priorperiodamt_Amount</v>
      </c>
      <c r="AO6" t="s">
        <v>1893</v>
      </c>
      <c r="AQ6" t="s">
        <v>36</v>
      </c>
      <c r="AR6" t="s">
        <v>863</v>
      </c>
      <c r="AS6" t="str">
        <f>'Income statement'!B5</f>
        <v>Gross premiums written</v>
      </c>
      <c r="AT6" s="17">
        <f>-'Income statement'!C5</f>
        <v>0</v>
      </c>
      <c r="AV6" t="s">
        <v>2128</v>
      </c>
      <c r="AW6" cm="1">
        <f t="array" aca="1" ref="AW6:BF9" ca="1">_xlfn.VSTACK(_xlfn._xlws.FILTER(_xlfn.HSTACK('Net operating expenses'!$O$6:$P$60,'Net operating expenses'!$B$6:$B$60,'Net operating expenses'!$C$6:$G$60,'Net operating expenses'!$R$6:$S$60=TRUE),'Net operating expenses'!$N$6:$N$60=TRUE,$AW$5:$BF$5),_xlfn._xlws.FILTER(_xlfn.HSTACK('Investment income'!$O$6:$P$48,'Investment income'!$B$6:$B$48,'Investment income'!$C$6:$G$48,'Investment income'!$R$6:$S$48=TRUE),'Investment income'!$N$6:$N$48=TRUE,$AW$5:$BF$5),_xlfn._xlws.FILTER(_xlfn.HSTACK('Other income charges'!$O$6:$P$59,'Other income charges'!$B$6:$B$59,'Other income charges'!$C$6:$G$59,'Other income charges'!$R$6:$S$59=TRUE),'Other income charges'!$N$6:$N$59=TRUE,$AW$5:$BF$5),_xlfn._xlws.FILTER(_xlfn.HSTACK('Foreign exchange gains losses'!$O$6:$P$59,'Foreign exchange gains losses'!$B$6:$B$59,'Foreign exchange gains losses'!$C$6:$G$59,'Foreign exchange gains losses'!$R$6:$S$59=TRUE),'Foreign exchange gains losses'!$N$6:$N$59=TRUE,$AW$5:$BF$5))</f>
        <v>0</v>
      </c>
      <c r="AX6">
        <f ca="1"/>
        <v>0</v>
      </c>
      <c r="AY6">
        <f ca="1"/>
        <v>0</v>
      </c>
      <c r="AZ6">
        <f ca="1"/>
        <v>0</v>
      </c>
      <c r="BA6">
        <f ca="1"/>
        <v>0</v>
      </c>
      <c r="BB6">
        <f ca="1"/>
        <v>0</v>
      </c>
      <c r="BC6">
        <f ca="1"/>
        <v>0</v>
      </c>
      <c r="BD6">
        <f ca="1"/>
        <v>0</v>
      </c>
      <c r="BE6">
        <f ca="1"/>
        <v>0</v>
      </c>
      <c r="BF6">
        <f ca="1"/>
        <v>0</v>
      </c>
      <c r="BG6" t="b" cm="1">
        <f t="array" aca="1" ref="BG6:BG9" ca="1">IF((INDEX(_xlfn.ANCHORARRAY($AW$6),,1)&lt;&gt;"")*(INDEX(_xlfn.ANCHORARRAY($AW$6),,4)&lt;&gt;0),TRUE,FALSE)</f>
        <v>0</v>
      </c>
      <c r="BH6" s="6" t="s">
        <v>2132</v>
      </c>
      <c r="BJ6" t="str" cm="1">
        <f t="array" ref="BJ6:BQ6">IF($BI$7,_xlfn.EXPAND(_xlfn.CHOOSECOLS(_xlfn._xlws.FILTER(_xlfn.ANCHORARRAY($AW$6),_xlfn.ANCHORARRAY($BG$6)=TRUE,$BJ$5:$BQ$5),1,2,3,4),,8,""),$BJ$5:$BQ$5)</f>
        <v/>
      </c>
      <c r="BK6" t="str">
        <v/>
      </c>
      <c r="BL6" t="str">
        <v/>
      </c>
      <c r="BM6" t="str">
        <v/>
      </c>
      <c r="BN6" t="str">
        <v/>
      </c>
      <c r="BO6" t="str">
        <v/>
      </c>
      <c r="BP6" t="str">
        <v/>
      </c>
      <c r="BQ6" t="str">
        <v/>
      </c>
      <c r="BR6" s="6" t="s">
        <v>513</v>
      </c>
      <c r="BS6" t="str">
        <f>'PwC Setup'!$B$74</f>
        <v/>
      </c>
      <c r="BT6" t="str" cm="1">
        <f t="array" ref="BT6:CA6">IFERROR(IF(BS$7,_xlfn._xlws.FILTER(_xlfn.HSTACK(_xlfn.CHOOSECOLS(_xlfn.ANCHORARRAY($AW$6),1,2,3,4),IF((INDEX(_xlfn.ANCHORARRAY($AW$6),,9)=TRUE)*BS$8,INDEX(_xlfn.ANCHORARRAY($AW$6),,4),""),IF((INDEX(_xlfn.ANCHORARRAY($AW$6),,9)=TRUE)*BS$8,BS$6,""),IF((INDEX(_xlfn.ANCHORARRAY($AW$6),,9)=TRUE)*BS$9,INDEX(_xlfn.ANCHORARRAY($AW$6),,4),""),IF((INDEX(_xlfn.ANCHORARRAY($AW$6),,10)=TRUE)*BS$9,INDEX(_xlfn.ANCHORARRAY($AW$6),,4),"")),_xlfn.ANCHORARRAY($BG$6)=TRUE,$BJ$5:$BQ$5),$BJ$5:$BQ$5),"")</f>
        <v/>
      </c>
      <c r="BU6" t="str">
        <v/>
      </c>
      <c r="BV6" t="str">
        <v/>
      </c>
      <c r="BW6" t="str">
        <v/>
      </c>
      <c r="BX6" t="str">
        <v/>
      </c>
      <c r="BY6" t="str">
        <v/>
      </c>
      <c r="BZ6" t="str">
        <v/>
      </c>
      <c r="CA6" t="str">
        <v/>
      </c>
      <c r="CB6" s="6" t="s">
        <v>1955</v>
      </c>
      <c r="CC6" t="str">
        <f>'PwC Setup'!$B$74</f>
        <v/>
      </c>
      <c r="CD6" t="str" cm="1">
        <f t="array" ref="CD6:CK6">IFERROR(IF(CC$7,_xlfn._xlws.FILTER(_xlfn.HSTACK(_xlfn.CHOOSECOLS(_xlfn.ANCHORARRAY($AW$6),1,2,3,4),IF((INDEX(_xlfn.ANCHORARRAY($AW$6),,9)=TRUE)*CC$8*IF(ISNUMBER(INDEX(_xlfn.ANCHORARRAY($AW$6),,CC$10)),INDEX(_xlfn.ANCHORARRAY($AW$6),,CC$10),0),INDEX(_xlfn.ANCHORARRAY($AW$6),,CC$10),""),IF((INDEX(_xlfn.ANCHORARRAY($AW$6),,9)=TRUE)*CC$8*IF(ISNUMBER(INDEX(_xlfn.ANCHORARRAY($AW$6),,CC$10)),INDEX(_xlfn.ANCHORARRAY($AW$6),,CC$10),0),CC$6,""),IF((INDEX(_xlfn.ANCHORARRAY($AW$6),,9)=TRUE)*CC$9,INDEX(_xlfn.ANCHORARRAY($AW$6),,CC$10),""),IF((INDEX(_xlfn.ANCHORARRAY($AW$6),,10)=TRUE)*CC$9,INDEX(_xlfn.ANCHORARRAY($AW$6),,CC$10),"")),_xlfn.ANCHORARRAY($BG$6)=TRUE,$BJ$5:$BQ$5),$BJ$5:$BQ$5),"")</f>
        <v/>
      </c>
      <c r="CE6" t="str">
        <v/>
      </c>
      <c r="CF6" t="str">
        <v/>
      </c>
      <c r="CG6" t="str">
        <v/>
      </c>
      <c r="CH6" t="str">
        <v/>
      </c>
      <c r="CI6" t="str">
        <v/>
      </c>
      <c r="CJ6" t="str">
        <v/>
      </c>
      <c r="CK6" t="str">
        <v/>
      </c>
      <c r="CL6" s="6" t="s">
        <v>1956</v>
      </c>
      <c r="CM6">
        <f>'PwC Setup'!$C$74</f>
        <v>0</v>
      </c>
      <c r="CN6" t="str" cm="1">
        <f t="array" ref="CN6:CU6">IFERROR(IF(CM$7,_xlfn.IFS(CM$8,_xlfn._xlws.FILTER(_xlfn.HSTACK(_xlfn.CHOOSECOLS(_xlfn.ANCHORARRAY($AW$6),1,2,3),IF((INDEX(_xlfn.ANCHORARRAY($AW$6),,9)=TRUE),"",""),INDEX(_xlfn.ANCHORARRAY($AW$6),,CM$10),IF((INDEX(_xlfn.ANCHORARRAY($AW$6),,9)=TRUE),CM$6,""),IF((INDEX(_xlfn.ANCHORARRAY($AW$6),,9)=TRUE),"",""),IF((INDEX(_xlfn.ANCHORARRAY($AW$6),,10)=TRUE),"","")),(INDEX(_xlfn.ANCHORARRAY($AW$6),,9)=TRUE)*IF(ISNUMBER(INDEX(_xlfn.ANCHORARRAY($AW$6),,CM$10)),INDEX(_xlfn.ANCHORARRAY($AW$6),,CM$10)&lt;&gt;0,0),$BJ$5:$BQ$5),CM$9,_xlfn._xlws.FILTER(_xlfn.HSTACK(_xlfn.CHOOSECOLS(_xlfn.ANCHORARRAY($AW$6),1,2,3),IF((INDEX(_xlfn.ANCHORARRAY($AW$6),,9)=TRUE),"",""),IF((INDEX(_xlfn.ANCHORARRAY($AW$6),,9)=TRUE),"",""),IF((INDEX(_xlfn.ANCHORARRAY($AW$6),,9)=TRUE),"",""),IF((INDEX(_xlfn.ANCHORARRAY($AW$6),,9)=TRUE),INDEX(_xlfn.ANCHORARRAY($AW$6),,CM$10),""),IF((INDEX(_xlfn.ANCHORARRAY($AW$6),,10)=TRUE),INDEX(_xlfn.ANCHORARRAY($AW$6),,CM$10),"")),((INDEX(_xlfn.ANCHORARRAY($AW$6),,9)=TRUE)+(INDEX(_xlfn.ANCHORARRAY($AW$6),,10)=TRUE))*IF(ISNUMBER(INDEX(_xlfn.ANCHORARRAY($AW$6),,CM$10)),INDEX(_xlfn.ANCHORARRAY($AW$6),,CM$10)&lt;&gt;0,0),$BJ$5:$BQ$5),1,$BJ$5:$BQ$5),$BJ$5:$BQ$5),"")</f>
        <v/>
      </c>
      <c r="CO6" t="str">
        <v/>
      </c>
      <c r="CP6" t="str">
        <v/>
      </c>
      <c r="CQ6" t="str">
        <v/>
      </c>
      <c r="CR6" t="str">
        <v/>
      </c>
      <c r="CS6" t="str">
        <v/>
      </c>
      <c r="CT6" t="str">
        <v/>
      </c>
      <c r="CU6" t="str">
        <v/>
      </c>
      <c r="CV6" s="6" t="s">
        <v>1957</v>
      </c>
      <c r="CW6">
        <f>'PwC Setup'!$D$74</f>
        <v>0</v>
      </c>
      <c r="CX6" t="str" cm="1">
        <f t="array" ref="CX6:DE6">IFERROR(IF(CW$7,_xlfn.IFS(CW$8,_xlfn._xlws.FILTER(_xlfn.HSTACK(_xlfn.CHOOSECOLS(_xlfn.ANCHORARRAY($AW$6),1,2,3),IF((INDEX(_xlfn.ANCHORARRAY($AW$6),,9)=TRUE),"",""),INDEX(_xlfn.ANCHORARRAY($AW$6),,CW$10),IF((INDEX(_xlfn.ANCHORARRAY($AW$6),,9)=TRUE),CW$6,""),IF((INDEX(_xlfn.ANCHORARRAY($AW$6),,9)=TRUE),"",""),IF((INDEX(_xlfn.ANCHORARRAY($AW$6),,10)=TRUE),"","")),(INDEX(_xlfn.ANCHORARRAY($AW$6),,9)=TRUE)*IF(ISNUMBER(INDEX(_xlfn.ANCHORARRAY($AW$6),,CW$10)),INDEX(_xlfn.ANCHORARRAY($AW$6),,CW$10)&lt;&gt;0,0),$BJ$5:$BQ$5),CW$9,_xlfn._xlws.FILTER(_xlfn.HSTACK(_xlfn.CHOOSECOLS(_xlfn.ANCHORARRAY($AW$6),1,2,3),IF((INDEX(_xlfn.ANCHORARRAY($AW$6),,9)=TRUE),"",""),IF((INDEX(_xlfn.ANCHORARRAY($AW$6),,9)=TRUE),"",""),IF((INDEX(_xlfn.ANCHORARRAY($AW$6),,9)=TRUE),"",""),IF((INDEX(_xlfn.ANCHORARRAY($AW$6),,9)=TRUE),INDEX(_xlfn.ANCHORARRAY($AW$6),,CW$10),""),IF((INDEX(_xlfn.ANCHORARRAY($AW$6),,10)=TRUE),INDEX(_xlfn.ANCHORARRAY($AW$6),,CW$10),"")),((INDEX(_xlfn.ANCHORARRAY($AW$6),,9)=TRUE)+(INDEX(_xlfn.ANCHORARRAY($AW$6),,10)=TRUE))*IF(ISNUMBER(INDEX(_xlfn.ANCHORARRAY($AW$6),,CW$10)),INDEX(_xlfn.ANCHORARRAY($AW$6),,CW$10)&lt;&gt;0,0),$BJ$5:$BQ$5),1,$BJ$5:$BQ$5),$BJ$5:$BQ$5),"")</f>
        <v/>
      </c>
      <c r="CY6" t="str">
        <v/>
      </c>
      <c r="CZ6" t="str">
        <v/>
      </c>
      <c r="DA6" t="str">
        <v/>
      </c>
      <c r="DB6" t="str">
        <v/>
      </c>
      <c r="DC6" t="str">
        <v/>
      </c>
      <c r="DD6" t="str">
        <v/>
      </c>
      <c r="DE6" t="str">
        <v/>
      </c>
      <c r="DF6" s="6" t="s">
        <v>1958</v>
      </c>
      <c r="DG6">
        <f>'PwC Setup'!$E$74</f>
        <v>0</v>
      </c>
      <c r="DH6" t="str" cm="1">
        <f t="array" ref="DH6:DO6">IFERROR(IF(DG$7,_xlfn.IFS(DG$8,_xlfn._xlws.FILTER(_xlfn.HSTACK(_xlfn.CHOOSECOLS(_xlfn.ANCHORARRAY($AW$6),1,2,3),IF((INDEX(_xlfn.ANCHORARRAY($AW$6),,9)=TRUE),"",""),INDEX(_xlfn.ANCHORARRAY($AW$6),,DG$10),IF((INDEX(_xlfn.ANCHORARRAY($AW$6),,9)=TRUE),DG$6,""),IF((INDEX(_xlfn.ANCHORARRAY($AW$6),,9)=TRUE),"",""),IF((INDEX(_xlfn.ANCHORARRAY($AW$6),,10)=TRUE),"","")),(INDEX(_xlfn.ANCHORARRAY($AW$6),,9)=TRUE)*IF(ISNUMBER(INDEX(_xlfn.ANCHORARRAY($AW$6),,DG$10)),INDEX(_xlfn.ANCHORARRAY($AW$6),,DG$10)&lt;&gt;0,0),$BJ$5:$BQ$5),DG$9,_xlfn._xlws.FILTER(_xlfn.HSTACK(_xlfn.CHOOSECOLS(_xlfn.ANCHORARRAY($AW$6),1,2,3),IF((INDEX(_xlfn.ANCHORARRAY($AW$6),,9)=TRUE),"",""),IF((INDEX(_xlfn.ANCHORARRAY($AW$6),,9)=TRUE),"",""),IF((INDEX(_xlfn.ANCHORARRAY($AW$6),,9)=TRUE),"",""),IF((INDEX(_xlfn.ANCHORARRAY($AW$6),,9)=TRUE),INDEX(_xlfn.ANCHORARRAY($AW$6),,DG$10),""),IF((INDEX(_xlfn.ANCHORARRAY($AW$6),,10)=TRUE),INDEX(_xlfn.ANCHORARRAY($AW$6),,DG$10),"")),((INDEX(_xlfn.ANCHORARRAY($AW$6),,9)=TRUE)+(INDEX(_xlfn.ANCHORARRAY($AW$6),,10)=TRUE))*IF(ISNUMBER(INDEX(_xlfn.ANCHORARRAY($AW$6),,DG$10)),INDEX(_xlfn.ANCHORARRAY($AW$6),,DG$10)&lt;&gt;0,0),$BJ$5:$BQ$5),1,$BJ$5:$BQ$5),$BJ$5:$BQ$5),"")</f>
        <v/>
      </c>
      <c r="DI6" t="str">
        <v/>
      </c>
      <c r="DJ6" t="str">
        <v/>
      </c>
      <c r="DK6" t="str">
        <v/>
      </c>
      <c r="DL6" t="str">
        <v/>
      </c>
      <c r="DM6" t="str">
        <v/>
      </c>
      <c r="DN6" t="str">
        <v/>
      </c>
      <c r="DO6" t="str">
        <v/>
      </c>
    </row>
    <row r="7" spans="1:121" ht="15.75" x14ac:dyDescent="0.25">
      <c r="A7" t="s">
        <v>2133</v>
      </c>
      <c r="B7" t="str" cm="1">
        <f t="array" ref="B7:E29">IF('PwC Export control'!$E$11,AQ6:AT28,"")</f>
        <v>Income statement</v>
      </c>
      <c r="C7" t="str">
        <v>Gross profit/loss</v>
      </c>
      <c r="D7" t="str">
        <v>Gross premiums written</v>
      </c>
      <c r="E7">
        <v>0</v>
      </c>
      <c r="F7" s="17"/>
      <c r="G7" s="17"/>
      <c r="H7" s="17"/>
      <c r="I7" s="17"/>
      <c r="J7" s="17"/>
      <c r="K7" s="17"/>
      <c r="L7" s="17"/>
      <c r="M7" s="17"/>
      <c r="N7" s="17"/>
      <c r="O7" s="17"/>
      <c r="P7" s="17"/>
      <c r="Q7" s="17"/>
      <c r="R7" s="17"/>
      <c r="S7" s="17"/>
      <c r="T7" s="17"/>
      <c r="U7" s="17"/>
      <c r="V7" s="17"/>
      <c r="W7" s="17"/>
      <c r="X7" s="17"/>
      <c r="Y7" s="17"/>
      <c r="Z7" s="17"/>
      <c r="AA7" s="17"/>
      <c r="AB7" s="17"/>
      <c r="AC7" s="17"/>
      <c r="AD7" s="17"/>
      <c r="AF7" s="38"/>
      <c r="AG7" s="38"/>
      <c r="AH7" s="38"/>
      <c r="AI7" s="38"/>
      <c r="AJ7" s="38"/>
      <c r="AK7" s="38"/>
      <c r="AL7" s="38"/>
      <c r="AO7" s="6" t="s">
        <v>1959</v>
      </c>
      <c r="AQ7" t="s">
        <v>36</v>
      </c>
      <c r="AR7" t="s">
        <v>863</v>
      </c>
      <c r="AS7" t="str">
        <f>'Income statement'!B6</f>
        <v>Portfolio premiums written</v>
      </c>
      <c r="AT7" s="17">
        <f>-'Income statement'!C6</f>
        <v>0</v>
      </c>
      <c r="AW7">
        <f ca="1"/>
        <v>0</v>
      </c>
      <c r="AX7">
        <f ca="1"/>
        <v>0</v>
      </c>
      <c r="AY7">
        <f ca="1"/>
        <v>0</v>
      </c>
      <c r="AZ7">
        <f ca="1"/>
        <v>0</v>
      </c>
      <c r="BA7">
        <f ca="1"/>
        <v>0</v>
      </c>
      <c r="BB7">
        <f ca="1"/>
        <v>0</v>
      </c>
      <c r="BC7">
        <f ca="1"/>
        <v>0</v>
      </c>
      <c r="BD7">
        <f ca="1"/>
        <v>0</v>
      </c>
      <c r="BE7">
        <f ca="1"/>
        <v>0</v>
      </c>
      <c r="BF7">
        <f ca="1"/>
        <v>0</v>
      </c>
      <c r="BG7" t="b">
        <f ca="1"/>
        <v>0</v>
      </c>
      <c r="BH7" s="6" t="s">
        <v>1960</v>
      </c>
      <c r="BI7" t="b">
        <f>No_Business</f>
        <v>0</v>
      </c>
      <c r="BR7" s="6" t="s">
        <v>1960</v>
      </c>
      <c r="BS7" t="b">
        <f>Single_Business</f>
        <v>0</v>
      </c>
      <c r="CB7" s="6" t="s">
        <v>1960</v>
      </c>
      <c r="CC7" t="b">
        <f>Multiple_Business</f>
        <v>0</v>
      </c>
      <c r="CL7" s="6" t="str">
        <f>$CB$7</f>
        <v>Applies</v>
      </c>
      <c r="CM7" t="b">
        <f>Multiple_Business</f>
        <v>0</v>
      </c>
      <c r="CV7" s="6" t="str">
        <f>$CB$7</f>
        <v>Applies</v>
      </c>
      <c r="CW7" t="b">
        <f>'PwC Setup'!$C$37&gt;2</f>
        <v>0</v>
      </c>
      <c r="DF7" s="6" t="str">
        <f>$CB$7</f>
        <v>Applies</v>
      </c>
      <c r="DG7" t="b">
        <f>'PwC Setup'!$C$37&gt;3</f>
        <v>0</v>
      </c>
    </row>
    <row r="8" spans="1:121" ht="15.75" x14ac:dyDescent="0.25">
      <c r="B8" t="str">
        <v>Income statement</v>
      </c>
      <c r="C8" t="str">
        <v>Gross profit/loss</v>
      </c>
      <c r="D8" t="str">
        <v>Portfolio premiums written</v>
      </c>
      <c r="E8">
        <v>0</v>
      </c>
      <c r="F8" s="17"/>
      <c r="G8" s="17"/>
      <c r="H8" s="17"/>
      <c r="I8" s="17"/>
      <c r="J8" s="17"/>
      <c r="K8" s="17"/>
      <c r="L8" s="17"/>
      <c r="M8" s="17"/>
      <c r="N8" s="17"/>
      <c r="O8" s="17"/>
      <c r="P8" s="17"/>
      <c r="Q8" s="17"/>
      <c r="R8" s="17"/>
      <c r="S8" s="17"/>
      <c r="T8" s="17"/>
      <c r="U8" s="17"/>
      <c r="V8" s="17"/>
      <c r="W8" s="17"/>
      <c r="X8" s="17"/>
      <c r="Y8" s="17"/>
      <c r="Z8" s="17"/>
      <c r="AA8" s="17"/>
      <c r="AB8" s="17"/>
      <c r="AC8" s="17"/>
      <c r="AD8" s="17"/>
      <c r="AF8" s="38"/>
      <c r="AG8" s="38"/>
      <c r="AH8" s="38"/>
      <c r="AI8" s="38"/>
      <c r="AJ8" s="38"/>
      <c r="AK8" s="38"/>
      <c r="AL8" s="38"/>
      <c r="AO8" t="s">
        <v>1961</v>
      </c>
      <c r="AQ8" t="s">
        <v>36</v>
      </c>
      <c r="AR8" t="s">
        <v>863</v>
      </c>
      <c r="AS8" t="str">
        <f>'Income statement'!B7</f>
        <v>Outwards reinsurance premiums</v>
      </c>
      <c r="AT8" s="17">
        <f>-'Income statement'!C7</f>
        <v>0</v>
      </c>
      <c r="AW8" t="str">
        <f ca="1"/>
        <v>Income statement|Profit/loss before tax|Other income/charges</v>
      </c>
      <c r="AX8" t="str">
        <f ca="1"/>
        <v>Accounts analysis</v>
      </c>
      <c r="AY8" t="str">
        <f ca="1"/>
        <v>Other income</v>
      </c>
      <c r="AZ8">
        <f ca="1"/>
        <v>14000</v>
      </c>
      <c r="BA8">
        <f ca="1"/>
        <v>0</v>
      </c>
      <c r="BB8">
        <f ca="1"/>
        <v>0</v>
      </c>
      <c r="BC8">
        <f ca="1"/>
        <v>0</v>
      </c>
      <c r="BD8">
        <f ca="1"/>
        <v>0</v>
      </c>
      <c r="BE8" t="b">
        <f ca="1"/>
        <v>0</v>
      </c>
      <c r="BF8" t="b">
        <f ca="1"/>
        <v>0</v>
      </c>
      <c r="BG8" t="b">
        <f ca="1"/>
        <v>1</v>
      </c>
      <c r="BH8" s="6" t="s">
        <v>1962</v>
      </c>
      <c r="BI8" t="b">
        <v>0</v>
      </c>
      <c r="BR8" s="6" t="str">
        <f>BH8</f>
        <v>Trade or Property</v>
      </c>
      <c r="BS8">
        <f>'PwC Setup'!$J$32</f>
        <v>0</v>
      </c>
      <c r="CB8" s="6" t="str">
        <f>$BH8</f>
        <v>Trade or Property</v>
      </c>
      <c r="CC8" t="b">
        <f>AND(LEN(CC$6),(_xlfn.XLOOKUP(CC$6,'PwC Setup'!$B$32:$B$35,'PwC Setup'!$J$32:$J$35,FALSE)))</f>
        <v>0</v>
      </c>
      <c r="CL8" s="6" t="str">
        <f>$BH8</f>
        <v>Trade or Property</v>
      </c>
      <c r="CM8" t="b">
        <f>AND(LEN(CM$6),(_xlfn.XLOOKUP(CM$6,'PwC Setup'!$B$32:$B$35,'PwC Setup'!$J$32:$J$35,FALSE)))</f>
        <v>0</v>
      </c>
      <c r="CV8" s="6" t="str">
        <f>$BH8</f>
        <v>Trade or Property</v>
      </c>
      <c r="CW8" t="b">
        <f>AND(LEN(CW$6),(_xlfn.XLOOKUP(CW$6,'PwC Setup'!$B$32:$B$35,'PwC Setup'!$J$32:$J$35,FALSE)))</f>
        <v>0</v>
      </c>
      <c r="DF8" s="6" t="str">
        <f>$BH8</f>
        <v>Trade or Property</v>
      </c>
      <c r="DG8" t="b">
        <f>AND(LEN(DG$6),(_xlfn.XLOOKUP(DG$6,'PwC Setup'!$B$32:$B$35,'PwC Setup'!$J$32:$J$35,FALSE)))</f>
        <v>0</v>
      </c>
    </row>
    <row r="9" spans="1:121" ht="15.75" x14ac:dyDescent="0.25">
      <c r="B9" t="str">
        <v>Income statement</v>
      </c>
      <c r="C9" t="str">
        <v>Gross profit/loss</v>
      </c>
      <c r="D9" t="str">
        <v>Outwards reinsurance premiums</v>
      </c>
      <c r="E9">
        <v>0</v>
      </c>
      <c r="F9" s="17"/>
      <c r="G9" s="17"/>
      <c r="H9" s="17"/>
      <c r="I9" s="17"/>
      <c r="J9" s="17"/>
      <c r="K9" s="17"/>
      <c r="L9" s="17"/>
      <c r="M9" s="17"/>
      <c r="N9" s="17"/>
      <c r="O9" s="17"/>
      <c r="P9" s="17"/>
      <c r="Q9" s="17"/>
      <c r="R9" s="17"/>
      <c r="S9" s="17"/>
      <c r="T9" s="17"/>
      <c r="U9" s="17"/>
      <c r="V9" s="17"/>
      <c r="W9" s="17"/>
      <c r="X9" s="17"/>
      <c r="Y9" s="17"/>
      <c r="Z9" s="17"/>
      <c r="AA9" s="17"/>
      <c r="AB9" s="17"/>
      <c r="AC9" s="17"/>
      <c r="AD9" s="17"/>
      <c r="AF9" s="38"/>
      <c r="AG9" s="38"/>
      <c r="AH9" s="38"/>
      <c r="AI9" s="38"/>
      <c r="AJ9" s="38"/>
      <c r="AK9" s="38"/>
      <c r="AL9" s="38"/>
      <c r="AO9" t="s">
        <v>1963</v>
      </c>
      <c r="AQ9" t="s">
        <v>36</v>
      </c>
      <c r="AR9" t="s">
        <v>863</v>
      </c>
      <c r="AS9" t="str">
        <f>'Income statement'!B8</f>
        <v>Reinsurer's share of net premiums written</v>
      </c>
      <c r="AT9" s="17">
        <f>-'Income statement'!C8</f>
        <v>0</v>
      </c>
      <c r="AW9" t="str">
        <f ca="1"/>
        <v>Income statement|Profit/loss before tax|Foreign exchange gains/losses</v>
      </c>
      <c r="AX9" t="str">
        <f ca="1"/>
        <v>Accounts analysis</v>
      </c>
      <c r="AY9" t="str">
        <f ca="1"/>
        <v>Interest and foreign exchange movements</v>
      </c>
      <c r="AZ9">
        <f ca="1"/>
        <v>15000</v>
      </c>
      <c r="BA9">
        <f ca="1"/>
        <v>0</v>
      </c>
      <c r="BB9">
        <f ca="1"/>
        <v>0</v>
      </c>
      <c r="BC9">
        <f ca="1"/>
        <v>0</v>
      </c>
      <c r="BD9">
        <f ca="1"/>
        <v>0</v>
      </c>
      <c r="BE9" t="b">
        <f ca="1"/>
        <v>0</v>
      </c>
      <c r="BF9" t="b">
        <f ca="1"/>
        <v>0</v>
      </c>
      <c r="BG9" t="b">
        <f ca="1"/>
        <v>1</v>
      </c>
      <c r="BH9" s="6" t="s">
        <v>1790</v>
      </c>
      <c r="BI9" t="b">
        <v>0</v>
      </c>
      <c r="BR9" s="6" t="str">
        <f>BH9</f>
        <v>Investment</v>
      </c>
      <c r="BS9" t="b">
        <f>'PwC Setup'!$K$32</f>
        <v>0</v>
      </c>
      <c r="CB9" s="6" t="str">
        <f>$BH9</f>
        <v>Investment</v>
      </c>
      <c r="CC9" t="b">
        <f>AND(LEN(CC$6),(_xlfn.XLOOKUP(CC$6,'PwC Setup'!$B$32:$B$35,'PwC Setup'!$K$32:$K$35,FALSE)))</f>
        <v>0</v>
      </c>
      <c r="CL9" s="6" t="str">
        <f>$BH9</f>
        <v>Investment</v>
      </c>
      <c r="CM9" t="b">
        <f>AND(LEN(CM$6),(_xlfn.XLOOKUP(CM$6,'PwC Setup'!$B$32:$B$35,'PwC Setup'!$K$32:$K$35,FALSE)))</f>
        <v>0</v>
      </c>
      <c r="CV9" s="6" t="str">
        <f>$BH9</f>
        <v>Investment</v>
      </c>
      <c r="CW9" t="b">
        <f>AND(LEN(CW$6),(_xlfn.XLOOKUP(CW$6,'PwC Setup'!$B$32:$B$35,'PwC Setup'!$K$32:$K$35,FALSE)))</f>
        <v>0</v>
      </c>
      <c r="DF9" s="6" t="str">
        <f>$BH9</f>
        <v>Investment</v>
      </c>
      <c r="DG9" t="b">
        <f>AND(LEN(DG$6),(_xlfn.XLOOKUP(DG$6,'PwC Setup'!$B$32:$B$35,'PwC Setup'!$K$32:$K$35,FALSE)))</f>
        <v>0</v>
      </c>
    </row>
    <row r="10" spans="1:121" x14ac:dyDescent="0.2">
      <c r="B10" t="str">
        <v>Income statement</v>
      </c>
      <c r="C10" t="str">
        <v>Gross profit/loss</v>
      </c>
      <c r="D10" t="str">
        <v>Reinsurer's share of net premiums written</v>
      </c>
      <c r="E10">
        <v>0</v>
      </c>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F10" s="38"/>
      <c r="AG10" s="38"/>
      <c r="AH10" s="38"/>
      <c r="AI10" s="38"/>
      <c r="AJ10" s="38"/>
      <c r="AK10" s="38"/>
      <c r="AL10" s="38"/>
      <c r="AO10" t="s">
        <v>1964</v>
      </c>
      <c r="AQ10" t="s">
        <v>36</v>
      </c>
      <c r="AR10" t="s">
        <v>863</v>
      </c>
      <c r="AS10" t="str">
        <f>'Income statement'!B9</f>
        <v>Change in provision for unearned premiums - gross amount</v>
      </c>
      <c r="AT10" s="17">
        <f>-'Income statement'!C9</f>
        <v>0</v>
      </c>
      <c r="BH10" t="s">
        <v>2134</v>
      </c>
      <c r="BR10" t="str">
        <f>$BH10</f>
        <v>Business index</v>
      </c>
      <c r="BS10">
        <v>4</v>
      </c>
      <c r="CB10" t="str">
        <f>$BH10</f>
        <v>Business index</v>
      </c>
      <c r="CC10">
        <v>5</v>
      </c>
      <c r="CL10" t="str">
        <f>$BH10</f>
        <v>Business index</v>
      </c>
      <c r="CM10">
        <v>6</v>
      </c>
      <c r="CV10" t="str">
        <f>$BH10</f>
        <v>Business index</v>
      </c>
      <c r="CW10">
        <v>7</v>
      </c>
      <c r="DF10" t="str">
        <f>$BH10</f>
        <v>Business index</v>
      </c>
      <c r="DG10">
        <v>8</v>
      </c>
    </row>
    <row r="11" spans="1:121" x14ac:dyDescent="0.2">
      <c r="B11" t="str">
        <v>Income statement</v>
      </c>
      <c r="C11" t="str">
        <v>Gross profit/loss</v>
      </c>
      <c r="D11" t="str">
        <v>Change in provision for unearned premiums - gross amount</v>
      </c>
      <c r="E11">
        <v>0</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F11" s="38"/>
      <c r="AG11" s="38"/>
      <c r="AH11" s="38"/>
      <c r="AI11" s="38"/>
      <c r="AJ11" s="38"/>
      <c r="AK11" s="38"/>
      <c r="AL11" s="38"/>
      <c r="AO11" t="s">
        <v>1965</v>
      </c>
      <c r="AQ11" t="s">
        <v>36</v>
      </c>
      <c r="AR11" t="s">
        <v>863</v>
      </c>
      <c r="AS11" t="str">
        <f>'Income statement'!B10</f>
        <v>Change in provision for unearned premiums - reinsurer's share</v>
      </c>
      <c r="AT11" s="17">
        <f>-'Income statement'!C10</f>
        <v>0</v>
      </c>
    </row>
    <row r="12" spans="1:121" x14ac:dyDescent="0.2">
      <c r="B12" t="str">
        <v>Income statement</v>
      </c>
      <c r="C12" t="str">
        <v>Gross profit/loss</v>
      </c>
      <c r="D12" t="str">
        <v>Change in provision for unearned premiums - reinsurer's share</v>
      </c>
      <c r="E12">
        <v>0</v>
      </c>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F12" s="38"/>
      <c r="AG12" s="38"/>
      <c r="AH12" s="38"/>
      <c r="AI12" s="38"/>
      <c r="AJ12" s="38"/>
      <c r="AK12" s="38"/>
      <c r="AL12" s="38"/>
      <c r="AO12" t="s">
        <v>1966</v>
      </c>
      <c r="AQ12" t="s">
        <v>36</v>
      </c>
      <c r="AR12" t="s">
        <v>871</v>
      </c>
      <c r="AS12" t="str">
        <f>'Income statement'!B14</f>
        <v>Allocated investment return transferred from the non-technical account</v>
      </c>
      <c r="AT12" s="17">
        <f>-'Income statement'!C14</f>
        <v>0</v>
      </c>
    </row>
    <row r="13" spans="1:121" ht="15.75" x14ac:dyDescent="0.25">
      <c r="B13" t="str">
        <v>Income statement</v>
      </c>
      <c r="C13" t="str">
        <v>Operating profit/loss</v>
      </c>
      <c r="D13" t="str">
        <v>Allocated investment return transferred from the non-technical account</v>
      </c>
      <c r="E13">
        <v>0</v>
      </c>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F13" s="38"/>
      <c r="AG13" s="38"/>
      <c r="AH13" s="38"/>
      <c r="AI13" s="38"/>
      <c r="AJ13" s="38"/>
      <c r="AK13" s="38"/>
      <c r="AL13" s="38"/>
      <c r="AO13" s="6" t="s">
        <v>1967</v>
      </c>
      <c r="AQ13" t="s">
        <v>36</v>
      </c>
      <c r="AR13" t="s">
        <v>871</v>
      </c>
      <c r="AS13" t="str">
        <f>'Income statement'!B15</f>
        <v>Reinsurer's share of investment income</v>
      </c>
      <c r="AT13" s="17">
        <f>-'Income statement'!C15</f>
        <v>0</v>
      </c>
    </row>
    <row r="14" spans="1:121" x14ac:dyDescent="0.2">
      <c r="B14" t="str">
        <v>Income statement</v>
      </c>
      <c r="C14" t="str">
        <v>Operating profit/loss</v>
      </c>
      <c r="D14" t="str">
        <v>Reinsurer's share of investment income</v>
      </c>
      <c r="E14">
        <v>0</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F14" s="38"/>
      <c r="AG14" s="38"/>
      <c r="AH14" s="38"/>
      <c r="AI14" s="38"/>
      <c r="AJ14" s="38"/>
      <c r="AK14" s="38"/>
      <c r="AL14" s="38"/>
      <c r="AO14" t="s">
        <v>1968</v>
      </c>
      <c r="AQ14" t="s">
        <v>36</v>
      </c>
      <c r="AR14" t="s">
        <v>871</v>
      </c>
      <c r="AS14" t="str">
        <f>'Income statement'!B16</f>
        <v>Claims paid - Gross amount</v>
      </c>
      <c r="AT14" s="17">
        <f>-'Income statement'!C16</f>
        <v>0</v>
      </c>
    </row>
    <row r="15" spans="1:121" x14ac:dyDescent="0.2">
      <c r="B15" t="str">
        <v>Income statement</v>
      </c>
      <c r="C15" t="str">
        <v>Operating profit/loss</v>
      </c>
      <c r="D15" t="str">
        <v>Claims paid - Gross amount</v>
      </c>
      <c r="E15">
        <v>0</v>
      </c>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F15" s="38"/>
      <c r="AG15" s="38"/>
      <c r="AH15" s="38"/>
      <c r="AI15" s="38"/>
      <c r="AJ15" s="38"/>
      <c r="AK15" s="38"/>
      <c r="AL15" s="38"/>
      <c r="AQ15" t="s">
        <v>36</v>
      </c>
      <c r="AR15" t="s">
        <v>871</v>
      </c>
      <c r="AS15" t="str">
        <f>'Income statement'!B17</f>
        <v>Claims paid - Portfolio claims</v>
      </c>
      <c r="AT15" s="17">
        <f>-'Income statement'!C17</f>
        <v>0</v>
      </c>
    </row>
    <row r="16" spans="1:121" x14ac:dyDescent="0.2">
      <c r="B16" t="str">
        <v>Income statement</v>
      </c>
      <c r="C16" t="str">
        <v>Operating profit/loss</v>
      </c>
      <c r="D16" t="str">
        <v>Claims paid - Portfolio claims</v>
      </c>
      <c r="E16">
        <v>0</v>
      </c>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F16" s="38"/>
      <c r="AG16" s="38"/>
      <c r="AH16" s="38"/>
      <c r="AI16" s="38"/>
      <c r="AJ16" s="38"/>
      <c r="AK16" s="38"/>
      <c r="AL16" s="38"/>
      <c r="AO16" t="s">
        <v>1970</v>
      </c>
      <c r="AQ16" t="s">
        <v>36</v>
      </c>
      <c r="AR16" t="s">
        <v>871</v>
      </c>
      <c r="AS16" t="str">
        <f>'Income statement'!B18</f>
        <v>Claims paid - Reinsurer's share</v>
      </c>
      <c r="AT16" s="17">
        <f>-'Income statement'!C18</f>
        <v>0</v>
      </c>
    </row>
    <row r="17" spans="1:46" x14ac:dyDescent="0.2">
      <c r="B17" t="str">
        <v>Income statement</v>
      </c>
      <c r="C17" t="str">
        <v>Operating profit/loss</v>
      </c>
      <c r="D17" t="str">
        <v>Claims paid - Reinsurer's share</v>
      </c>
      <c r="E17">
        <v>0</v>
      </c>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F17" s="38"/>
      <c r="AG17" s="38"/>
      <c r="AH17" s="38"/>
      <c r="AI17" s="38"/>
      <c r="AJ17" s="38"/>
      <c r="AK17" s="38"/>
      <c r="AL17" s="38"/>
      <c r="AQ17" t="s">
        <v>36</v>
      </c>
      <c r="AR17" t="s">
        <v>871</v>
      </c>
      <c r="AS17" t="str">
        <f>'Income statement'!B19</f>
        <v>Change in the provision for claims - Gross amount</v>
      </c>
      <c r="AT17" s="17">
        <f>-'Income statement'!C19</f>
        <v>0</v>
      </c>
    </row>
    <row r="18" spans="1:46" x14ac:dyDescent="0.2">
      <c r="B18" t="str">
        <v>Income statement</v>
      </c>
      <c r="C18" t="str">
        <v>Operating profit/loss</v>
      </c>
      <c r="D18" t="str">
        <v>Change in the provision for claims - Gross amount</v>
      </c>
      <c r="E18">
        <v>0</v>
      </c>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F18" s="38"/>
      <c r="AG18" s="38"/>
      <c r="AH18" s="38"/>
      <c r="AI18" s="38"/>
      <c r="AJ18" s="38"/>
      <c r="AK18" s="38"/>
      <c r="AL18" s="38"/>
      <c r="AQ18" t="s">
        <v>36</v>
      </c>
      <c r="AR18" t="s">
        <v>871</v>
      </c>
      <c r="AS18" t="str">
        <f>'Income statement'!B20</f>
        <v>Change in the provision for claims - Reinsurer's share</v>
      </c>
      <c r="AT18" s="17">
        <f>-'Income statement'!C20</f>
        <v>0</v>
      </c>
    </row>
    <row r="19" spans="1:46" x14ac:dyDescent="0.2">
      <c r="B19" t="str">
        <v>Income statement</v>
      </c>
      <c r="C19" t="str">
        <v>Operating profit/loss</v>
      </c>
      <c r="D19" t="str">
        <v>Change in the provision for claims - Reinsurer's share</v>
      </c>
      <c r="E19">
        <v>0</v>
      </c>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F19" s="38"/>
      <c r="AG19" s="38"/>
      <c r="AH19" s="38"/>
      <c r="AI19" s="38"/>
      <c r="AJ19" s="38"/>
      <c r="AK19" s="38"/>
      <c r="AL19" s="38"/>
      <c r="AQ19" t="s">
        <v>36</v>
      </c>
      <c r="AR19" t="s">
        <v>871</v>
      </c>
      <c r="AS19" t="str">
        <f>'Income statement'!B21</f>
        <v>Reinsurer's share of unearned premiums</v>
      </c>
      <c r="AT19" s="17">
        <f>-'Income statement'!C21</f>
        <v>0</v>
      </c>
    </row>
    <row r="20" spans="1:46" x14ac:dyDescent="0.2">
      <c r="B20" t="str">
        <v>Income statement</v>
      </c>
      <c r="C20" t="str">
        <v>Operating profit/loss</v>
      </c>
      <c r="D20" t="str">
        <v>Reinsurer's share of unearned premiums</v>
      </c>
      <c r="E20">
        <v>0</v>
      </c>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F20" s="38"/>
      <c r="AG20" s="38"/>
      <c r="AH20" s="38"/>
      <c r="AI20" s="38"/>
      <c r="AJ20" s="38"/>
      <c r="AK20" s="38"/>
      <c r="AL20" s="38"/>
      <c r="AQ20" t="s">
        <v>36</v>
      </c>
      <c r="AR20" t="s">
        <v>871</v>
      </c>
      <c r="AS20" t="str">
        <f>'Income statement'!B22</f>
        <v>Net operating expenses</v>
      </c>
      <c r="AT20" s="17">
        <f>-'Income statement'!C22</f>
        <v>0</v>
      </c>
    </row>
    <row r="21" spans="1:46" x14ac:dyDescent="0.2">
      <c r="B21" t="str">
        <v>Income statement</v>
      </c>
      <c r="C21" t="str">
        <v>Operating profit/loss</v>
      </c>
      <c r="D21" t="str">
        <v>Net operating expenses</v>
      </c>
      <c r="E21">
        <v>0</v>
      </c>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F21" s="38"/>
      <c r="AG21" s="38"/>
      <c r="AH21" s="38"/>
      <c r="AI21" s="38"/>
      <c r="AJ21" s="38"/>
      <c r="AK21" s="38"/>
      <c r="AL21" s="38"/>
      <c r="AQ21" t="s">
        <v>36</v>
      </c>
      <c r="AR21" t="s">
        <v>871</v>
      </c>
      <c r="AS21" t="str">
        <f>'Income statement'!B23</f>
        <v>Reinsurer's share of operating expenses</v>
      </c>
      <c r="AT21" s="17">
        <f>-'Income statement'!C23</f>
        <v>0</v>
      </c>
    </row>
    <row r="22" spans="1:46" x14ac:dyDescent="0.2">
      <c r="B22" t="str">
        <v>Income statement</v>
      </c>
      <c r="C22" t="str">
        <v>Operating profit/loss</v>
      </c>
      <c r="D22" t="str">
        <v>Reinsurer's share of operating expenses</v>
      </c>
      <c r="E22">
        <v>0</v>
      </c>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F22" s="38"/>
      <c r="AG22" s="38"/>
      <c r="AH22" s="38"/>
      <c r="AI22" s="38"/>
      <c r="AJ22" s="38"/>
      <c r="AK22" s="38"/>
      <c r="AL22" s="38"/>
      <c r="AQ22" t="s">
        <v>36</v>
      </c>
      <c r="AR22" t="s">
        <v>881</v>
      </c>
      <c r="AS22" t="str">
        <f>'Income statement'!B27</f>
        <v>Investment income</v>
      </c>
      <c r="AT22" s="17">
        <f>-'Income statement'!C27</f>
        <v>-46000</v>
      </c>
    </row>
    <row r="23" spans="1:46" x14ac:dyDescent="0.2">
      <c r="B23" t="str">
        <v>Income statement</v>
      </c>
      <c r="C23" t="str">
        <v>Profit/loss before tax</v>
      </c>
      <c r="D23" t="str">
        <v>Investment income</v>
      </c>
      <c r="E23">
        <v>-46000</v>
      </c>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F23" s="38"/>
      <c r="AG23" s="38"/>
      <c r="AH23" s="38"/>
      <c r="AI23" s="38"/>
      <c r="AJ23" s="38"/>
      <c r="AK23" s="38"/>
      <c r="AL23" s="38"/>
      <c r="AQ23" t="s">
        <v>36</v>
      </c>
      <c r="AR23" t="s">
        <v>881</v>
      </c>
      <c r="AS23" t="str">
        <f>'Income statement'!B28</f>
        <v>Net realised gains/losses on investments</v>
      </c>
      <c r="AT23" s="17">
        <f>-'Income statement'!C28</f>
        <v>0</v>
      </c>
    </row>
    <row r="24" spans="1:46" x14ac:dyDescent="0.2">
      <c r="B24" t="str">
        <v>Income statement</v>
      </c>
      <c r="C24" t="str">
        <v>Profit/loss before tax</v>
      </c>
      <c r="D24" t="str">
        <v>Net realised gains/losses on investments</v>
      </c>
      <c r="E24">
        <v>0</v>
      </c>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F24" s="38"/>
      <c r="AG24" s="38"/>
      <c r="AH24" s="38"/>
      <c r="AI24" s="38"/>
      <c r="AJ24" s="38"/>
      <c r="AK24" s="38"/>
      <c r="AL24" s="38"/>
      <c r="AQ24" t="s">
        <v>36</v>
      </c>
      <c r="AR24" t="s">
        <v>881</v>
      </c>
      <c r="AS24" t="str">
        <f>'Income statement'!B29</f>
        <v>Net unrealised gains/losses on investments</v>
      </c>
      <c r="AT24" s="17">
        <f>-'Income statement'!C29</f>
        <v>0</v>
      </c>
    </row>
    <row r="25" spans="1:46" x14ac:dyDescent="0.2">
      <c r="B25" t="str">
        <v>Income statement</v>
      </c>
      <c r="C25" t="str">
        <v>Profit/loss before tax</v>
      </c>
      <c r="D25" t="str">
        <v>Net unrealised gains/losses on investments</v>
      </c>
      <c r="E25">
        <v>0</v>
      </c>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F25" s="38"/>
      <c r="AG25" s="38"/>
      <c r="AH25" s="38"/>
      <c r="AI25" s="38"/>
      <c r="AJ25" s="38"/>
      <c r="AK25" s="38"/>
      <c r="AL25" s="38"/>
      <c r="AQ25" t="s">
        <v>36</v>
      </c>
      <c r="AR25" t="s">
        <v>881</v>
      </c>
      <c r="AS25" t="str">
        <f>'Income statement'!B30</f>
        <v>Investment expenses and charges</v>
      </c>
      <c r="AT25" s="17">
        <f>-'Income statement'!C30</f>
        <v>0</v>
      </c>
    </row>
    <row r="26" spans="1:46" x14ac:dyDescent="0.2">
      <c r="B26" t="str">
        <v>Income statement</v>
      </c>
      <c r="C26" t="str">
        <v>Profit/loss before tax</v>
      </c>
      <c r="D26" t="str">
        <v>Investment expenses and charges</v>
      </c>
      <c r="E26">
        <v>0</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F26" s="38"/>
      <c r="AG26" s="38"/>
      <c r="AH26" s="38"/>
      <c r="AI26" s="38"/>
      <c r="AJ26" s="38"/>
      <c r="AK26" s="38"/>
      <c r="AL26" s="38"/>
      <c r="AQ26" t="s">
        <v>36</v>
      </c>
      <c r="AR26" t="s">
        <v>881</v>
      </c>
      <c r="AS26" t="str">
        <f>'Income statement'!B31</f>
        <v>Allocated investment return transferred to the technical account</v>
      </c>
      <c r="AT26" s="17">
        <f>-'Income statement'!C31</f>
        <v>0</v>
      </c>
    </row>
    <row r="27" spans="1:46" x14ac:dyDescent="0.2">
      <c r="B27" t="str">
        <v>Income statement</v>
      </c>
      <c r="C27" t="str">
        <v>Profit/loss before tax</v>
      </c>
      <c r="D27" t="str">
        <v>Allocated investment return transferred to the technical account</v>
      </c>
      <c r="E27">
        <v>0</v>
      </c>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F27" s="38"/>
      <c r="AG27" s="38"/>
      <c r="AH27" s="38"/>
      <c r="AI27" s="38"/>
      <c r="AJ27" s="38"/>
      <c r="AK27" s="38"/>
      <c r="AL27" s="38"/>
      <c r="AQ27" t="s">
        <v>36</v>
      </c>
      <c r="AR27" t="s">
        <v>881</v>
      </c>
      <c r="AS27" t="str">
        <f>'Income statement'!B32</f>
        <v>Other income/charges</v>
      </c>
      <c r="AT27" s="17">
        <f>-'Income statement'!C32</f>
        <v>-14000</v>
      </c>
    </row>
    <row r="28" spans="1:46" x14ac:dyDescent="0.2">
      <c r="B28" t="str">
        <v>Income statement</v>
      </c>
      <c r="C28" t="str">
        <v>Profit/loss before tax</v>
      </c>
      <c r="D28" t="str">
        <v>Other income/charges</v>
      </c>
      <c r="E28">
        <v>-14000</v>
      </c>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F28" s="38"/>
      <c r="AG28" s="38"/>
      <c r="AH28" s="38"/>
      <c r="AI28" s="38"/>
      <c r="AJ28" s="38"/>
      <c r="AK28" s="38"/>
      <c r="AL28" s="38"/>
      <c r="AQ28" t="s">
        <v>36</v>
      </c>
      <c r="AR28" t="s">
        <v>881</v>
      </c>
      <c r="AS28" t="str">
        <f>'Income statement'!B33</f>
        <v>Foreign exchange gains/losses</v>
      </c>
      <c r="AT28" s="17">
        <f>-'Income statement'!C33</f>
        <v>-15000</v>
      </c>
    </row>
    <row r="29" spans="1:46" x14ac:dyDescent="0.2">
      <c r="B29" t="str">
        <v>Income statement</v>
      </c>
      <c r="C29" t="str">
        <v>Profit/loss before tax</v>
      </c>
      <c r="D29" t="str">
        <v>Foreign exchange gains/losses</v>
      </c>
      <c r="E29">
        <v>-15000</v>
      </c>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F29" s="38"/>
      <c r="AG29" s="38"/>
      <c r="AH29" s="38"/>
      <c r="AI29" s="38"/>
      <c r="AJ29" s="38"/>
      <c r="AK29" s="38"/>
      <c r="AL29" s="38"/>
    </row>
    <row r="30" spans="1:46" x14ac:dyDescent="0.2">
      <c r="A30" t="s">
        <v>2073</v>
      </c>
      <c r="B30" t="str" cm="1">
        <f t="array" ref="B30">IF('PwC Export control'!$E$11,_xlfn.ANCHORARRAY('FA note interface'!$B$6),"")</f>
        <v/>
      </c>
      <c r="AF30" s="38"/>
      <c r="AG30" s="38"/>
      <c r="AH30" s="38"/>
      <c r="AI30" s="38"/>
      <c r="AJ30" s="38"/>
      <c r="AK30" s="38"/>
      <c r="AL30" s="38"/>
    </row>
    <row r="31" spans="1:46" x14ac:dyDescent="0.2">
      <c r="AF31" s="38"/>
      <c r="AG31" s="38"/>
      <c r="AH31" s="38"/>
      <c r="AI31" s="38"/>
      <c r="AJ31" s="38"/>
      <c r="AK31" s="38"/>
      <c r="AL31" s="38"/>
    </row>
    <row r="32" spans="1:46" x14ac:dyDescent="0.2">
      <c r="AF32" s="38"/>
      <c r="AG32" s="38"/>
      <c r="AH32" s="38"/>
      <c r="AI32" s="38"/>
      <c r="AJ32" s="38"/>
      <c r="AK32" s="38"/>
      <c r="AL32" s="38"/>
    </row>
    <row r="33" spans="1:38" x14ac:dyDescent="0.2">
      <c r="AF33" s="38"/>
      <c r="AG33" s="38"/>
      <c r="AH33" s="38"/>
      <c r="AI33" s="38"/>
      <c r="AJ33" s="38"/>
      <c r="AK33" s="38"/>
      <c r="AL33" s="38"/>
    </row>
    <row r="34" spans="1:38" x14ac:dyDescent="0.2">
      <c r="AF34" s="38"/>
      <c r="AG34" s="38"/>
      <c r="AH34" s="38"/>
      <c r="AI34" s="38"/>
      <c r="AJ34" s="38"/>
      <c r="AK34" s="38"/>
      <c r="AL34" s="38"/>
    </row>
    <row r="35" spans="1:38" x14ac:dyDescent="0.2">
      <c r="A35" t="s">
        <v>2074</v>
      </c>
      <c r="B35" t="str" cm="1">
        <f t="array" ref="B35">IF('PwC Export control'!$E$11,_xlfn.ANCHORARRAY('FA note interface'!$B$12),"")</f>
        <v/>
      </c>
      <c r="AF35" s="38"/>
      <c r="AG35" s="38"/>
      <c r="AH35" s="38"/>
      <c r="AI35" s="38"/>
      <c r="AJ35" s="38"/>
      <c r="AK35" s="38"/>
      <c r="AL35" s="38"/>
    </row>
    <row r="36" spans="1:38" x14ac:dyDescent="0.2">
      <c r="B36" t="str" cm="1">
        <f t="array" ref="B36">IF('PwC Export control'!$E$11,_xlfn.ANCHORARRAY('FA note interface'!$B$13),"")</f>
        <v/>
      </c>
      <c r="AF36" s="38"/>
      <c r="AG36" s="38"/>
      <c r="AH36" s="38"/>
      <c r="AI36" s="38"/>
      <c r="AJ36" s="38"/>
      <c r="AK36" s="38"/>
      <c r="AL36" s="38"/>
    </row>
    <row r="37" spans="1:38" x14ac:dyDescent="0.2">
      <c r="AF37" s="38"/>
      <c r="AG37" s="38"/>
      <c r="AH37" s="38"/>
      <c r="AI37" s="38"/>
      <c r="AJ37" s="38"/>
      <c r="AK37" s="38"/>
      <c r="AL37" s="38"/>
    </row>
    <row r="38" spans="1:38" x14ac:dyDescent="0.2">
      <c r="A38" t="s">
        <v>2135</v>
      </c>
      <c r="B38" t="str" cm="1">
        <f t="array" ref="B38">IF('PwC Export control'!$E$11,IFERROR(_xlfn._xlws.FILTER(_xlfn.HSTACK('Other comprehensive income'!$H$8:$J$23,'Other comprehensive income'!$C$8:$C$23),'Other comprehensive income'!$C$8:$C$23,""),""),"")</f>
        <v/>
      </c>
      <c r="AF38" s="38"/>
      <c r="AG38" s="38"/>
      <c r="AH38" s="38"/>
      <c r="AI38" s="38"/>
      <c r="AJ38" s="38"/>
      <c r="AK38" s="38"/>
      <c r="AL38" s="38"/>
    </row>
    <row r="39" spans="1:38" x14ac:dyDescent="0.2">
      <c r="AF39" s="38"/>
      <c r="AG39" s="38"/>
      <c r="AH39" s="38"/>
      <c r="AI39" s="38"/>
      <c r="AJ39" s="38"/>
      <c r="AK39" s="38"/>
      <c r="AL39" s="38"/>
    </row>
    <row r="40" spans="1:38" x14ac:dyDescent="0.2">
      <c r="AF40" s="38"/>
      <c r="AG40" s="38"/>
      <c r="AH40" s="38"/>
      <c r="AI40" s="38"/>
      <c r="AJ40" s="38"/>
      <c r="AK40" s="38"/>
      <c r="AL40" s="38"/>
    </row>
    <row r="41" spans="1:38" x14ac:dyDescent="0.2">
      <c r="AF41" s="38"/>
      <c r="AG41" s="38"/>
      <c r="AH41" s="38"/>
      <c r="AI41" s="38"/>
      <c r="AJ41" s="38"/>
      <c r="AK41" s="38"/>
      <c r="AL41" s="38"/>
    </row>
    <row r="42" spans="1:38" x14ac:dyDescent="0.2">
      <c r="AF42" s="38"/>
      <c r="AG42" s="38"/>
      <c r="AH42" s="38"/>
      <c r="AI42" s="38"/>
      <c r="AJ42" s="38"/>
      <c r="AK42" s="38"/>
      <c r="AL42" s="38"/>
    </row>
    <row r="43" spans="1:38" x14ac:dyDescent="0.2">
      <c r="AF43" s="38"/>
      <c r="AG43" s="38"/>
      <c r="AH43" s="38"/>
      <c r="AI43" s="38"/>
      <c r="AJ43" s="38"/>
      <c r="AK43" s="38"/>
      <c r="AL43" s="38"/>
    </row>
    <row r="44" spans="1:38" x14ac:dyDescent="0.2">
      <c r="AF44" s="38"/>
      <c r="AG44" s="38"/>
      <c r="AH44" s="38"/>
      <c r="AI44" s="38"/>
      <c r="AJ44" s="38"/>
      <c r="AK44" s="38"/>
      <c r="AL44" s="38"/>
    </row>
    <row r="45" spans="1:38" x14ac:dyDescent="0.2">
      <c r="AF45" s="38"/>
      <c r="AG45" s="38"/>
      <c r="AH45" s="38"/>
      <c r="AI45" s="38"/>
      <c r="AJ45" s="38"/>
      <c r="AK45" s="38"/>
      <c r="AL45" s="38"/>
    </row>
    <row r="46" spans="1:38" x14ac:dyDescent="0.2">
      <c r="AF46" s="38"/>
      <c r="AG46" s="38"/>
      <c r="AH46" s="38"/>
      <c r="AI46" s="38"/>
      <c r="AJ46" s="38"/>
      <c r="AK46" s="38"/>
      <c r="AL46" s="38"/>
    </row>
    <row r="47" spans="1:38" x14ac:dyDescent="0.2">
      <c r="AF47" s="38"/>
      <c r="AG47" s="38"/>
      <c r="AH47" s="38"/>
      <c r="AI47" s="38"/>
      <c r="AJ47" s="38"/>
      <c r="AK47" s="38"/>
      <c r="AL47" s="38"/>
    </row>
    <row r="48" spans="1:38" x14ac:dyDescent="0.2">
      <c r="AF48" s="38"/>
      <c r="AG48" s="38"/>
      <c r="AH48" s="38"/>
      <c r="AI48" s="38"/>
      <c r="AJ48" s="38"/>
      <c r="AK48" s="38"/>
      <c r="AL48" s="38"/>
    </row>
    <row r="49" spans="1:38" x14ac:dyDescent="0.2">
      <c r="AF49" s="38"/>
      <c r="AG49" s="38"/>
      <c r="AH49" s="38"/>
      <c r="AI49" s="38"/>
      <c r="AJ49" s="38"/>
      <c r="AK49" s="38"/>
      <c r="AL49" s="38"/>
    </row>
    <row r="50" spans="1:38" x14ac:dyDescent="0.2">
      <c r="AF50" s="38"/>
      <c r="AG50" s="38"/>
      <c r="AH50" s="38"/>
      <c r="AI50" s="38"/>
      <c r="AJ50" s="38"/>
      <c r="AK50" s="38"/>
      <c r="AL50" s="38"/>
    </row>
    <row r="51" spans="1:38" x14ac:dyDescent="0.2">
      <c r="AF51" s="38"/>
      <c r="AG51" s="38"/>
      <c r="AH51" s="38"/>
      <c r="AI51" s="38"/>
      <c r="AJ51" s="38"/>
      <c r="AK51" s="38"/>
      <c r="AL51" s="38"/>
    </row>
    <row r="52" spans="1:38" x14ac:dyDescent="0.2">
      <c r="AF52" s="38"/>
      <c r="AG52" s="38"/>
      <c r="AH52" s="38"/>
      <c r="AI52" s="38"/>
      <c r="AJ52" s="38"/>
      <c r="AK52" s="38"/>
      <c r="AL52" s="38"/>
    </row>
    <row r="53" spans="1:38" x14ac:dyDescent="0.2">
      <c r="A53" t="s">
        <v>2136</v>
      </c>
      <c r="B53" t="str" cm="1">
        <f t="array" ref="B53:I58">IF('PwC Export control'!$E$11,_xlfn.VSTACK(_xlfn.ANCHORARRAY(BJ6),_xlfn.ANCHORARRAY(BT6),_xlfn.ANCHORARRAY(CD6),_xlfn.ANCHORARRAY(CN6),_xlfn.ANCHORARRAY(CX6),_xlfn.ANCHORARRAY(DH6)),"")</f>
        <v/>
      </c>
      <c r="C53" t="str">
        <v/>
      </c>
      <c r="D53" t="str">
        <v/>
      </c>
      <c r="E53" t="str">
        <v/>
      </c>
      <c r="F53" t="str">
        <v/>
      </c>
      <c r="G53" t="str">
        <v/>
      </c>
      <c r="H53" t="str">
        <v/>
      </c>
      <c r="I53" t="str">
        <v/>
      </c>
      <c r="AF53" s="38"/>
      <c r="AG53" s="38"/>
      <c r="AH53" s="38"/>
      <c r="AI53" s="38"/>
      <c r="AJ53" s="38"/>
      <c r="AK53" s="38"/>
      <c r="AL53" s="38"/>
    </row>
    <row r="54" spans="1:38" x14ac:dyDescent="0.2">
      <c r="B54" t="str">
        <v/>
      </c>
      <c r="C54" t="str">
        <v/>
      </c>
      <c r="D54" t="str">
        <v/>
      </c>
      <c r="E54" t="str">
        <v/>
      </c>
      <c r="F54" t="str">
        <v/>
      </c>
      <c r="G54" t="str">
        <v/>
      </c>
      <c r="H54" t="str">
        <v/>
      </c>
      <c r="I54" t="str">
        <v/>
      </c>
      <c r="AF54" s="38"/>
      <c r="AG54" s="38"/>
      <c r="AH54" s="38"/>
      <c r="AI54" s="38"/>
      <c r="AJ54" s="38"/>
      <c r="AK54" s="38"/>
      <c r="AL54" s="38"/>
    </row>
    <row r="55" spans="1:38" x14ac:dyDescent="0.2">
      <c r="B55" t="str">
        <v/>
      </c>
      <c r="C55" t="str">
        <v/>
      </c>
      <c r="D55" t="str">
        <v/>
      </c>
      <c r="E55" t="str">
        <v/>
      </c>
      <c r="F55" t="str">
        <v/>
      </c>
      <c r="G55" t="str">
        <v/>
      </c>
      <c r="H55" t="str">
        <v/>
      </c>
      <c r="I55" t="str">
        <v/>
      </c>
      <c r="AF55" s="38"/>
      <c r="AG55" s="38"/>
      <c r="AH55" s="38"/>
      <c r="AI55" s="38"/>
      <c r="AJ55" s="38"/>
      <c r="AK55" s="38"/>
      <c r="AL55" s="38"/>
    </row>
    <row r="56" spans="1:38" x14ac:dyDescent="0.2">
      <c r="B56" t="str">
        <v/>
      </c>
      <c r="C56" t="str">
        <v/>
      </c>
      <c r="D56" t="str">
        <v/>
      </c>
      <c r="E56" t="str">
        <v/>
      </c>
      <c r="F56" t="str">
        <v/>
      </c>
      <c r="G56" t="str">
        <v/>
      </c>
      <c r="H56" t="str">
        <v/>
      </c>
      <c r="I56" t="str">
        <v/>
      </c>
      <c r="AF56" s="38"/>
      <c r="AG56" s="38"/>
      <c r="AH56" s="38"/>
      <c r="AI56" s="38"/>
      <c r="AJ56" s="38"/>
      <c r="AK56" s="38"/>
      <c r="AL56" s="38"/>
    </row>
    <row r="57" spans="1:38" x14ac:dyDescent="0.2">
      <c r="B57" t="str">
        <v/>
      </c>
      <c r="C57" t="str">
        <v/>
      </c>
      <c r="D57" t="str">
        <v/>
      </c>
      <c r="E57" t="str">
        <v/>
      </c>
      <c r="F57" t="str">
        <v/>
      </c>
      <c r="G57" t="str">
        <v/>
      </c>
      <c r="H57" t="str">
        <v/>
      </c>
      <c r="I57" t="str">
        <v/>
      </c>
      <c r="AF57" s="38"/>
      <c r="AG57" s="38"/>
      <c r="AH57" s="38"/>
      <c r="AI57" s="38"/>
      <c r="AJ57" s="38"/>
      <c r="AK57" s="38"/>
      <c r="AL57" s="38"/>
    </row>
    <row r="58" spans="1:38" x14ac:dyDescent="0.2">
      <c r="B58" t="str">
        <v/>
      </c>
      <c r="C58" t="str">
        <v/>
      </c>
      <c r="D58" t="str">
        <v/>
      </c>
      <c r="E58" t="str">
        <v/>
      </c>
      <c r="F58" t="str">
        <v/>
      </c>
      <c r="G58" t="str">
        <v/>
      </c>
      <c r="H58" t="str">
        <v/>
      </c>
      <c r="I58" t="str">
        <v/>
      </c>
      <c r="AF58" s="38"/>
      <c r="AG58" s="38"/>
      <c r="AH58" s="38"/>
      <c r="AI58" s="38"/>
      <c r="AJ58" s="38"/>
      <c r="AK58" s="38"/>
      <c r="AL58" s="38"/>
    </row>
    <row r="59" spans="1:38" x14ac:dyDescent="0.2">
      <c r="AF59" s="38"/>
      <c r="AG59" s="38"/>
      <c r="AH59" s="38"/>
      <c r="AI59" s="38"/>
      <c r="AJ59" s="38"/>
      <c r="AK59" s="38"/>
      <c r="AL59" s="38"/>
    </row>
    <row r="60" spans="1:38" x14ac:dyDescent="0.2">
      <c r="AF60" s="38"/>
      <c r="AG60" s="38"/>
      <c r="AH60" s="38"/>
      <c r="AI60" s="38"/>
      <c r="AJ60" s="38"/>
      <c r="AK60" s="38"/>
      <c r="AL60" s="38"/>
    </row>
    <row r="61" spans="1:38" x14ac:dyDescent="0.2">
      <c r="AF61" s="38"/>
      <c r="AG61" s="38"/>
      <c r="AH61" s="38"/>
      <c r="AI61" s="38"/>
      <c r="AJ61" s="38"/>
      <c r="AK61" s="38"/>
      <c r="AL61" s="38"/>
    </row>
    <row r="62" spans="1:38" x14ac:dyDescent="0.2">
      <c r="AF62" s="38"/>
      <c r="AG62" s="38"/>
      <c r="AH62" s="38"/>
      <c r="AI62" s="38"/>
      <c r="AJ62" s="38"/>
      <c r="AK62" s="38"/>
      <c r="AL62" s="38"/>
    </row>
    <row r="63" spans="1:38" x14ac:dyDescent="0.2">
      <c r="AF63" s="38"/>
      <c r="AG63" s="38"/>
      <c r="AH63" s="38"/>
      <c r="AI63" s="38"/>
      <c r="AJ63" s="38"/>
      <c r="AK63" s="38"/>
      <c r="AL63" s="38"/>
    </row>
    <row r="64" spans="1:38" x14ac:dyDescent="0.2">
      <c r="AF64" s="38"/>
      <c r="AG64" s="38"/>
      <c r="AH64" s="38"/>
      <c r="AI64" s="38"/>
      <c r="AJ64" s="38"/>
      <c r="AK64" s="38"/>
      <c r="AL64" s="38"/>
    </row>
    <row r="65" spans="32:38" x14ac:dyDescent="0.2">
      <c r="AF65" s="38"/>
      <c r="AG65" s="38"/>
      <c r="AH65" s="38"/>
      <c r="AI65" s="38"/>
      <c r="AJ65" s="38"/>
      <c r="AK65" s="38"/>
      <c r="AL65" s="38"/>
    </row>
    <row r="66" spans="32:38" x14ac:dyDescent="0.2">
      <c r="AF66" s="38"/>
      <c r="AG66" s="38"/>
      <c r="AH66" s="38"/>
      <c r="AI66" s="38"/>
      <c r="AJ66" s="38"/>
      <c r="AK66" s="38"/>
      <c r="AL66" s="38"/>
    </row>
    <row r="67" spans="32:38" x14ac:dyDescent="0.2">
      <c r="AF67" s="38"/>
      <c r="AG67" s="38"/>
      <c r="AH67" s="38"/>
      <c r="AI67" s="38"/>
      <c r="AJ67" s="38"/>
      <c r="AK67" s="38"/>
      <c r="AL67" s="38"/>
    </row>
    <row r="68" spans="32:38" x14ac:dyDescent="0.2">
      <c r="AF68" s="38"/>
      <c r="AG68" s="38"/>
      <c r="AH68" s="38"/>
      <c r="AI68" s="38"/>
      <c r="AJ68" s="38"/>
      <c r="AK68" s="38"/>
      <c r="AL68" s="38"/>
    </row>
    <row r="69" spans="32:38" x14ac:dyDescent="0.2">
      <c r="AF69" s="38"/>
      <c r="AG69" s="38"/>
      <c r="AH69" s="38"/>
      <c r="AI69" s="38"/>
      <c r="AJ69" s="38"/>
      <c r="AK69" s="38"/>
      <c r="AL69" s="38"/>
    </row>
    <row r="70" spans="32:38" x14ac:dyDescent="0.2">
      <c r="AF70" s="38"/>
      <c r="AG70" s="38"/>
      <c r="AH70" s="38"/>
      <c r="AI70" s="38"/>
      <c r="AJ70" s="38"/>
      <c r="AK70" s="38"/>
      <c r="AL70" s="38"/>
    </row>
    <row r="71" spans="32:38" x14ac:dyDescent="0.2">
      <c r="AF71" s="38"/>
      <c r="AG71" s="38"/>
      <c r="AH71" s="38"/>
      <c r="AI71" s="38"/>
      <c r="AJ71" s="38"/>
      <c r="AK71" s="38"/>
      <c r="AL71" s="38"/>
    </row>
    <row r="72" spans="32:38" x14ac:dyDescent="0.2">
      <c r="AF72" s="38"/>
      <c r="AG72" s="38"/>
      <c r="AH72" s="38"/>
      <c r="AI72" s="38"/>
      <c r="AJ72" s="38"/>
      <c r="AK72" s="38"/>
      <c r="AL72" s="38"/>
    </row>
    <row r="73" spans="32:38" x14ac:dyDescent="0.2">
      <c r="AF73" s="38"/>
      <c r="AG73" s="38"/>
      <c r="AH73" s="38"/>
      <c r="AI73" s="38"/>
      <c r="AJ73" s="38"/>
      <c r="AK73" s="38"/>
      <c r="AL73" s="38"/>
    </row>
    <row r="74" spans="32:38" x14ac:dyDescent="0.2">
      <c r="AF74" s="38"/>
      <c r="AG74" s="38"/>
      <c r="AH74" s="38"/>
      <c r="AI74" s="38"/>
      <c r="AJ74" s="38"/>
      <c r="AK74" s="38"/>
      <c r="AL74" s="38"/>
    </row>
    <row r="75" spans="32:38" x14ac:dyDescent="0.2">
      <c r="AF75" s="38"/>
      <c r="AG75" s="38"/>
      <c r="AH75" s="38"/>
      <c r="AI75" s="38"/>
      <c r="AJ75" s="38"/>
      <c r="AK75" s="38"/>
      <c r="AL75" s="38"/>
    </row>
    <row r="76" spans="32:38" x14ac:dyDescent="0.2">
      <c r="AF76" s="38"/>
      <c r="AG76" s="38"/>
      <c r="AH76" s="38"/>
      <c r="AI76" s="38"/>
      <c r="AJ76" s="38"/>
      <c r="AK76" s="38"/>
      <c r="AL76" s="38"/>
    </row>
    <row r="77" spans="32:38" x14ac:dyDescent="0.2">
      <c r="AF77" s="38"/>
      <c r="AG77" s="38"/>
      <c r="AH77" s="38"/>
      <c r="AI77" s="38"/>
      <c r="AJ77" s="38"/>
      <c r="AK77" s="38"/>
      <c r="AL77" s="38"/>
    </row>
    <row r="78" spans="32:38" x14ac:dyDescent="0.2">
      <c r="AF78" s="38"/>
      <c r="AG78" s="38"/>
      <c r="AH78" s="38"/>
      <c r="AI78" s="38"/>
      <c r="AJ78" s="38"/>
      <c r="AK78" s="38"/>
      <c r="AL78" s="38"/>
    </row>
    <row r="79" spans="32:38" x14ac:dyDescent="0.2">
      <c r="AF79" s="38"/>
      <c r="AG79" s="38"/>
      <c r="AH79" s="38"/>
      <c r="AI79" s="38"/>
      <c r="AJ79" s="38"/>
      <c r="AK79" s="38"/>
      <c r="AL79" s="38"/>
    </row>
    <row r="80" spans="32:38" x14ac:dyDescent="0.2">
      <c r="AF80" s="38"/>
      <c r="AG80" s="38"/>
      <c r="AH80" s="38"/>
      <c r="AI80" s="38"/>
      <c r="AJ80" s="38"/>
      <c r="AK80" s="38"/>
      <c r="AL80" s="38"/>
    </row>
    <row r="81" spans="32:38" x14ac:dyDescent="0.2">
      <c r="AF81" s="38"/>
      <c r="AG81" s="38"/>
      <c r="AH81" s="38"/>
      <c r="AI81" s="38"/>
      <c r="AJ81" s="38"/>
      <c r="AK81" s="38"/>
      <c r="AL81" s="38"/>
    </row>
    <row r="82" spans="32:38" x14ac:dyDescent="0.2">
      <c r="AF82" s="38"/>
      <c r="AG82" s="38"/>
      <c r="AH82" s="38"/>
      <c r="AI82" s="38"/>
      <c r="AJ82" s="38"/>
      <c r="AK82" s="38"/>
      <c r="AL82" s="38"/>
    </row>
    <row r="83" spans="32:38" x14ac:dyDescent="0.2">
      <c r="AF83" s="38"/>
      <c r="AG83" s="38"/>
      <c r="AH83" s="38"/>
      <c r="AI83" s="38"/>
      <c r="AJ83" s="38"/>
      <c r="AK83" s="38"/>
      <c r="AL83" s="38"/>
    </row>
    <row r="84" spans="32:38" x14ac:dyDescent="0.2">
      <c r="AF84" s="38"/>
      <c r="AG84" s="38"/>
      <c r="AH84" s="38"/>
      <c r="AI84" s="38"/>
      <c r="AJ84" s="38"/>
      <c r="AK84" s="38"/>
      <c r="AL84" s="38"/>
    </row>
    <row r="85" spans="32:38" x14ac:dyDescent="0.2">
      <c r="AF85" s="38"/>
      <c r="AG85" s="38"/>
      <c r="AH85" s="38"/>
      <c r="AI85" s="38"/>
      <c r="AJ85" s="38"/>
      <c r="AK85" s="38"/>
      <c r="AL85" s="38"/>
    </row>
    <row r="86" spans="32:38" x14ac:dyDescent="0.2">
      <c r="AF86" s="38"/>
      <c r="AG86" s="38"/>
      <c r="AH86" s="38"/>
      <c r="AI86" s="38"/>
      <c r="AJ86" s="38"/>
      <c r="AK86" s="38"/>
      <c r="AL86" s="38"/>
    </row>
    <row r="87" spans="32:38" x14ac:dyDescent="0.2">
      <c r="AF87" s="38"/>
      <c r="AG87" s="38"/>
      <c r="AH87" s="38"/>
      <c r="AI87" s="38"/>
      <c r="AJ87" s="38"/>
      <c r="AK87" s="38"/>
      <c r="AL87" s="38"/>
    </row>
    <row r="88" spans="32:38" x14ac:dyDescent="0.2">
      <c r="AF88" s="38"/>
      <c r="AG88" s="38"/>
      <c r="AH88" s="38"/>
      <c r="AI88" s="38"/>
      <c r="AJ88" s="38"/>
      <c r="AK88" s="38"/>
      <c r="AL88" s="38"/>
    </row>
    <row r="89" spans="32:38" x14ac:dyDescent="0.2">
      <c r="AF89" s="38"/>
      <c r="AG89" s="38"/>
      <c r="AH89" s="38"/>
      <c r="AI89" s="38"/>
      <c r="AJ89" s="38"/>
      <c r="AK89" s="38"/>
      <c r="AL89" s="38"/>
    </row>
    <row r="90" spans="32:38" x14ac:dyDescent="0.2">
      <c r="AF90" s="38"/>
      <c r="AG90" s="38"/>
      <c r="AH90" s="38"/>
      <c r="AI90" s="38"/>
      <c r="AJ90" s="38"/>
      <c r="AK90" s="38"/>
      <c r="AL90" s="38"/>
    </row>
    <row r="91" spans="32:38" x14ac:dyDescent="0.2">
      <c r="AF91" s="38"/>
      <c r="AG91" s="38"/>
      <c r="AH91" s="38"/>
      <c r="AI91" s="38"/>
      <c r="AJ91" s="38"/>
      <c r="AK91" s="38"/>
      <c r="AL91" s="38"/>
    </row>
    <row r="92" spans="32:38" x14ac:dyDescent="0.2">
      <c r="AF92" s="38"/>
      <c r="AG92" s="38"/>
      <c r="AH92" s="38"/>
      <c r="AI92" s="38"/>
      <c r="AJ92" s="38"/>
      <c r="AK92" s="38"/>
      <c r="AL92" s="38"/>
    </row>
    <row r="93" spans="32:38" x14ac:dyDescent="0.2">
      <c r="AF93" s="38"/>
      <c r="AG93" s="38"/>
      <c r="AH93" s="38"/>
      <c r="AI93" s="38"/>
      <c r="AJ93" s="38"/>
      <c r="AK93" s="38"/>
      <c r="AL93" s="38"/>
    </row>
    <row r="94" spans="32:38" x14ac:dyDescent="0.2">
      <c r="AF94" s="38"/>
      <c r="AG94" s="38"/>
      <c r="AH94" s="38"/>
      <c r="AI94" s="38"/>
      <c r="AJ94" s="38"/>
      <c r="AK94" s="38"/>
      <c r="AL94" s="38"/>
    </row>
    <row r="95" spans="32:38" x14ac:dyDescent="0.2">
      <c r="AF95" s="38"/>
      <c r="AG95" s="38"/>
      <c r="AH95" s="38"/>
      <c r="AI95" s="38"/>
      <c r="AJ95" s="38"/>
      <c r="AK95" s="38"/>
      <c r="AL95" s="38"/>
    </row>
    <row r="96" spans="32:38" x14ac:dyDescent="0.2">
      <c r="AF96" s="38"/>
      <c r="AG96" s="38"/>
      <c r="AH96" s="38"/>
      <c r="AI96" s="38"/>
      <c r="AJ96" s="38"/>
      <c r="AK96" s="38"/>
      <c r="AL96" s="38"/>
    </row>
    <row r="97" spans="32:38" x14ac:dyDescent="0.2">
      <c r="AF97" s="38"/>
      <c r="AG97" s="38"/>
      <c r="AH97" s="38"/>
      <c r="AI97" s="38"/>
      <c r="AJ97" s="38"/>
      <c r="AK97" s="38"/>
      <c r="AL97" s="38"/>
    </row>
    <row r="98" spans="32:38" x14ac:dyDescent="0.2">
      <c r="AF98" s="38"/>
      <c r="AG98" s="38"/>
      <c r="AH98" s="38"/>
      <c r="AI98" s="38"/>
      <c r="AJ98" s="38"/>
      <c r="AK98" s="38"/>
      <c r="AL98" s="38"/>
    </row>
    <row r="99" spans="32:38" x14ac:dyDescent="0.2">
      <c r="AF99" s="38"/>
      <c r="AG99" s="38"/>
      <c r="AH99" s="38"/>
      <c r="AI99" s="38"/>
      <c r="AJ99" s="38"/>
      <c r="AK99" s="38"/>
      <c r="AL99" s="38"/>
    </row>
    <row r="100" spans="32:38" x14ac:dyDescent="0.2">
      <c r="AF100" s="38"/>
      <c r="AG100" s="38"/>
      <c r="AH100" s="38"/>
      <c r="AI100" s="38"/>
      <c r="AJ100" s="38"/>
      <c r="AK100" s="38"/>
      <c r="AL100" s="38"/>
    </row>
    <row r="101" spans="32:38" x14ac:dyDescent="0.2">
      <c r="AF101" s="38"/>
      <c r="AG101" s="38"/>
      <c r="AH101" s="38"/>
      <c r="AI101" s="38"/>
      <c r="AJ101" s="38"/>
      <c r="AK101" s="38"/>
      <c r="AL101" s="38"/>
    </row>
    <row r="102" spans="32:38" x14ac:dyDescent="0.2">
      <c r="AF102" s="38"/>
      <c r="AG102" s="38"/>
      <c r="AH102" s="38"/>
      <c r="AI102" s="38"/>
      <c r="AJ102" s="38"/>
      <c r="AK102" s="38"/>
      <c r="AL102" s="38"/>
    </row>
    <row r="103" spans="32:38" x14ac:dyDescent="0.2">
      <c r="AF103" s="38"/>
      <c r="AG103" s="38"/>
      <c r="AH103" s="38"/>
      <c r="AI103" s="38"/>
      <c r="AJ103" s="38"/>
      <c r="AK103" s="38"/>
      <c r="AL103" s="38"/>
    </row>
    <row r="104" spans="32:38" x14ac:dyDescent="0.2">
      <c r="AF104" s="38"/>
      <c r="AG104" s="38"/>
      <c r="AH104" s="38"/>
      <c r="AI104" s="38"/>
      <c r="AJ104" s="38"/>
      <c r="AK104" s="38"/>
      <c r="AL104" s="38"/>
    </row>
    <row r="105" spans="32:38" x14ac:dyDescent="0.2">
      <c r="AF105" s="38"/>
      <c r="AG105" s="38"/>
      <c r="AH105" s="38"/>
      <c r="AI105" s="38"/>
      <c r="AJ105" s="38"/>
      <c r="AK105" s="38"/>
      <c r="AL105" s="38"/>
    </row>
    <row r="106" spans="32:38" x14ac:dyDescent="0.2">
      <c r="AF106" s="38"/>
      <c r="AG106" s="38"/>
      <c r="AH106" s="38"/>
      <c r="AI106" s="38"/>
      <c r="AJ106" s="38"/>
      <c r="AK106" s="38"/>
      <c r="AL106" s="38"/>
    </row>
    <row r="107" spans="32:38" x14ac:dyDescent="0.2">
      <c r="AF107" s="38"/>
      <c r="AG107" s="38"/>
      <c r="AH107" s="38"/>
      <c r="AI107" s="38"/>
      <c r="AJ107" s="38"/>
      <c r="AK107" s="38"/>
      <c r="AL107" s="38"/>
    </row>
    <row r="108" spans="32:38" x14ac:dyDescent="0.2">
      <c r="AF108" s="38"/>
      <c r="AG108" s="38"/>
      <c r="AH108" s="38"/>
      <c r="AI108" s="38"/>
      <c r="AJ108" s="38"/>
      <c r="AK108" s="38"/>
      <c r="AL108" s="38"/>
    </row>
    <row r="109" spans="32:38" x14ac:dyDescent="0.2">
      <c r="AF109" s="38"/>
      <c r="AG109" s="38"/>
      <c r="AH109" s="38"/>
      <c r="AI109" s="38"/>
      <c r="AJ109" s="38"/>
      <c r="AK109" s="38"/>
      <c r="AL109" s="38"/>
    </row>
    <row r="110" spans="32:38" x14ac:dyDescent="0.2">
      <c r="AF110" s="38"/>
      <c r="AG110" s="38"/>
      <c r="AH110" s="38"/>
      <c r="AI110" s="38"/>
      <c r="AJ110" s="38"/>
      <c r="AK110" s="38"/>
      <c r="AL110" s="38"/>
    </row>
    <row r="111" spans="32:38" x14ac:dyDescent="0.2">
      <c r="AF111" s="38"/>
      <c r="AG111" s="38"/>
      <c r="AH111" s="38"/>
      <c r="AI111" s="38"/>
      <c r="AJ111" s="38"/>
      <c r="AK111" s="38"/>
      <c r="AL111" s="38"/>
    </row>
    <row r="112" spans="32:38" x14ac:dyDescent="0.2">
      <c r="AF112" s="38"/>
      <c r="AG112" s="38"/>
      <c r="AH112" s="38"/>
      <c r="AI112" s="38"/>
      <c r="AJ112" s="38"/>
      <c r="AK112" s="38"/>
      <c r="AL112" s="38"/>
    </row>
    <row r="113" spans="32:38" x14ac:dyDescent="0.2">
      <c r="AF113" s="38"/>
      <c r="AG113" s="38"/>
      <c r="AH113" s="38"/>
      <c r="AI113" s="38"/>
      <c r="AJ113" s="38"/>
      <c r="AK113" s="38"/>
      <c r="AL113" s="38"/>
    </row>
    <row r="114" spans="32:38" x14ac:dyDescent="0.2">
      <c r="AF114" s="38"/>
      <c r="AG114" s="38"/>
      <c r="AH114" s="38"/>
      <c r="AI114" s="38"/>
      <c r="AJ114" s="38"/>
      <c r="AK114" s="38"/>
      <c r="AL114" s="38"/>
    </row>
    <row r="115" spans="32:38" x14ac:dyDescent="0.2">
      <c r="AF115" s="38"/>
      <c r="AG115" s="38"/>
      <c r="AH115" s="38"/>
      <c r="AI115" s="38"/>
      <c r="AJ115" s="38"/>
      <c r="AK115" s="38"/>
      <c r="AL115" s="38"/>
    </row>
    <row r="116" spans="32:38" x14ac:dyDescent="0.2">
      <c r="AF116" s="38"/>
      <c r="AG116" s="38"/>
      <c r="AH116" s="38"/>
      <c r="AI116" s="38"/>
      <c r="AJ116" s="38"/>
      <c r="AK116" s="38"/>
      <c r="AL116" s="38"/>
    </row>
    <row r="117" spans="32:38" x14ac:dyDescent="0.2">
      <c r="AF117" s="38"/>
      <c r="AG117" s="38"/>
      <c r="AH117" s="38"/>
      <c r="AI117" s="38"/>
      <c r="AJ117" s="38"/>
      <c r="AK117" s="38"/>
      <c r="AL117" s="38"/>
    </row>
    <row r="118" spans="32:38" x14ac:dyDescent="0.2">
      <c r="AF118" s="38"/>
      <c r="AG118" s="38"/>
      <c r="AH118" s="38"/>
      <c r="AI118" s="38"/>
      <c r="AJ118" s="38"/>
      <c r="AK118" s="38"/>
      <c r="AL118" s="38"/>
    </row>
    <row r="119" spans="32:38" x14ac:dyDescent="0.2">
      <c r="AF119" s="38"/>
      <c r="AG119" s="38"/>
      <c r="AH119" s="38"/>
      <c r="AI119" s="38"/>
      <c r="AJ119" s="38"/>
      <c r="AK119" s="38"/>
      <c r="AL119" s="38"/>
    </row>
    <row r="120" spans="32:38" x14ac:dyDescent="0.2">
      <c r="AF120" s="38"/>
      <c r="AG120" s="38"/>
      <c r="AH120" s="38"/>
      <c r="AI120" s="38"/>
      <c r="AJ120" s="38"/>
      <c r="AK120" s="38"/>
      <c r="AL120" s="38"/>
    </row>
    <row r="121" spans="32:38" x14ac:dyDescent="0.2">
      <c r="AF121" s="38"/>
      <c r="AG121" s="38"/>
      <c r="AH121" s="38"/>
      <c r="AI121" s="38"/>
      <c r="AJ121" s="38"/>
      <c r="AK121" s="38"/>
      <c r="AL121" s="38"/>
    </row>
    <row r="122" spans="32:38" x14ac:dyDescent="0.2">
      <c r="AF122" s="38"/>
      <c r="AG122" s="38"/>
      <c r="AH122" s="38"/>
      <c r="AI122" s="38"/>
      <c r="AJ122" s="38"/>
      <c r="AK122" s="38"/>
      <c r="AL122" s="38"/>
    </row>
    <row r="123" spans="32:38" x14ac:dyDescent="0.2">
      <c r="AF123" s="38"/>
      <c r="AG123" s="38"/>
      <c r="AH123" s="38"/>
      <c r="AI123" s="38"/>
      <c r="AJ123" s="38"/>
      <c r="AK123" s="38"/>
      <c r="AL123" s="38"/>
    </row>
    <row r="124" spans="32:38" x14ac:dyDescent="0.2">
      <c r="AF124" s="38"/>
      <c r="AG124" s="38"/>
      <c r="AH124" s="38"/>
      <c r="AI124" s="38"/>
      <c r="AJ124" s="38"/>
      <c r="AK124" s="38"/>
      <c r="AL124" s="38"/>
    </row>
    <row r="125" spans="32:38" x14ac:dyDescent="0.2">
      <c r="AF125" s="38"/>
      <c r="AG125" s="38"/>
      <c r="AH125" s="38"/>
      <c r="AI125" s="38"/>
      <c r="AJ125" s="38"/>
      <c r="AK125" s="38"/>
      <c r="AL125" s="38"/>
    </row>
    <row r="126" spans="32:38" x14ac:dyDescent="0.2">
      <c r="AF126" s="38"/>
      <c r="AG126" s="38"/>
      <c r="AH126" s="38"/>
      <c r="AI126" s="38"/>
      <c r="AJ126" s="38"/>
      <c r="AK126" s="38"/>
      <c r="AL126" s="38"/>
    </row>
    <row r="127" spans="32:38" x14ac:dyDescent="0.2">
      <c r="AF127" s="38"/>
      <c r="AG127" s="38"/>
      <c r="AH127" s="38"/>
      <c r="AI127" s="38"/>
      <c r="AJ127" s="38"/>
      <c r="AK127" s="38"/>
      <c r="AL127" s="38"/>
    </row>
    <row r="128" spans="32:38" x14ac:dyDescent="0.2">
      <c r="AF128" s="38"/>
      <c r="AG128" s="38"/>
      <c r="AH128" s="38"/>
      <c r="AI128" s="38"/>
      <c r="AJ128" s="38"/>
      <c r="AK128" s="38"/>
      <c r="AL128" s="38"/>
    </row>
    <row r="129" spans="32:38" x14ac:dyDescent="0.2">
      <c r="AF129" s="38"/>
      <c r="AG129" s="38"/>
      <c r="AH129" s="38"/>
      <c r="AI129" s="38"/>
      <c r="AJ129" s="38"/>
      <c r="AK129" s="38"/>
      <c r="AL129" s="38"/>
    </row>
    <row r="130" spans="32:38" x14ac:dyDescent="0.2">
      <c r="AF130" s="38"/>
      <c r="AG130" s="38"/>
      <c r="AH130" s="38"/>
      <c r="AI130" s="38"/>
      <c r="AJ130" s="38"/>
      <c r="AK130" s="38"/>
      <c r="AL130" s="38"/>
    </row>
    <row r="131" spans="32:38" x14ac:dyDescent="0.2">
      <c r="AF131" s="38"/>
      <c r="AG131" s="38"/>
      <c r="AH131" s="38"/>
      <c r="AI131" s="38"/>
      <c r="AJ131" s="38"/>
      <c r="AK131" s="38"/>
      <c r="AL131" s="38"/>
    </row>
    <row r="132" spans="32:38" x14ac:dyDescent="0.2">
      <c r="AF132" s="38"/>
      <c r="AG132" s="38"/>
      <c r="AH132" s="38"/>
      <c r="AI132" s="38"/>
      <c r="AJ132" s="38"/>
      <c r="AK132" s="38"/>
      <c r="AL132" s="38"/>
    </row>
    <row r="133" spans="32:38" x14ac:dyDescent="0.2">
      <c r="AF133" s="38"/>
      <c r="AG133" s="38"/>
      <c r="AH133" s="38"/>
      <c r="AI133" s="38"/>
      <c r="AJ133" s="38"/>
      <c r="AK133" s="38"/>
      <c r="AL133" s="38"/>
    </row>
    <row r="134" spans="32:38" x14ac:dyDescent="0.2">
      <c r="AF134" s="38"/>
      <c r="AG134" s="38"/>
      <c r="AH134" s="38"/>
      <c r="AI134" s="38"/>
      <c r="AJ134" s="38"/>
      <c r="AK134" s="38"/>
      <c r="AL134" s="38"/>
    </row>
    <row r="135" spans="32:38" x14ac:dyDescent="0.2">
      <c r="AF135" s="38"/>
      <c r="AG135" s="38"/>
      <c r="AH135" s="38"/>
      <c r="AI135" s="38"/>
      <c r="AJ135" s="38"/>
      <c r="AK135" s="38"/>
      <c r="AL135" s="38"/>
    </row>
    <row r="136" spans="32:38" x14ac:dyDescent="0.2">
      <c r="AF136" s="38"/>
      <c r="AG136" s="38"/>
      <c r="AH136" s="38"/>
      <c r="AI136" s="38"/>
      <c r="AJ136" s="38"/>
      <c r="AK136" s="38"/>
      <c r="AL136" s="38"/>
    </row>
    <row r="137" spans="32:38" x14ac:dyDescent="0.2">
      <c r="AF137" s="38"/>
      <c r="AG137" s="38"/>
      <c r="AH137" s="38"/>
      <c r="AI137" s="38"/>
      <c r="AJ137" s="38"/>
      <c r="AK137" s="38"/>
      <c r="AL137" s="38"/>
    </row>
    <row r="138" spans="32:38" x14ac:dyDescent="0.2">
      <c r="AF138" s="38"/>
      <c r="AG138" s="38"/>
      <c r="AH138" s="38"/>
      <c r="AI138" s="38"/>
      <c r="AJ138" s="38"/>
      <c r="AK138" s="38"/>
      <c r="AL138" s="38"/>
    </row>
    <row r="139" spans="32:38" x14ac:dyDescent="0.2">
      <c r="AF139" s="38"/>
      <c r="AG139" s="38"/>
      <c r="AH139" s="38"/>
      <c r="AI139" s="38"/>
      <c r="AJ139" s="38"/>
      <c r="AK139" s="38"/>
      <c r="AL139" s="38"/>
    </row>
    <row r="140" spans="32:38" x14ac:dyDescent="0.2">
      <c r="AF140" s="38"/>
      <c r="AG140" s="38"/>
      <c r="AH140" s="38"/>
      <c r="AI140" s="38"/>
      <c r="AJ140" s="38"/>
      <c r="AK140" s="38"/>
      <c r="AL140" s="38"/>
    </row>
    <row r="141" spans="32:38" x14ac:dyDescent="0.2">
      <c r="AF141" s="38"/>
      <c r="AG141" s="38"/>
      <c r="AH141" s="38"/>
      <c r="AI141" s="38"/>
      <c r="AJ141" s="38"/>
      <c r="AK141" s="38"/>
      <c r="AL141" s="38"/>
    </row>
    <row r="142" spans="32:38" x14ac:dyDescent="0.2">
      <c r="AF142" s="38"/>
      <c r="AG142" s="38"/>
      <c r="AH142" s="38"/>
      <c r="AI142" s="38"/>
      <c r="AJ142" s="38"/>
      <c r="AK142" s="38"/>
      <c r="AL142" s="38"/>
    </row>
    <row r="143" spans="32:38" x14ac:dyDescent="0.2">
      <c r="AF143" s="38"/>
      <c r="AG143" s="38"/>
      <c r="AH143" s="38"/>
      <c r="AI143" s="38"/>
      <c r="AJ143" s="38"/>
      <c r="AK143" s="38"/>
      <c r="AL143" s="38"/>
    </row>
    <row r="144" spans="32:38" x14ac:dyDescent="0.2">
      <c r="AF144" s="38"/>
      <c r="AG144" s="38"/>
      <c r="AH144" s="38"/>
      <c r="AI144" s="38"/>
      <c r="AJ144" s="38"/>
      <c r="AK144" s="38"/>
      <c r="AL144" s="38"/>
    </row>
    <row r="145" spans="32:38" x14ac:dyDescent="0.2">
      <c r="AF145" s="38"/>
      <c r="AG145" s="38"/>
      <c r="AH145" s="38"/>
      <c r="AI145" s="38"/>
      <c r="AJ145" s="38"/>
      <c r="AK145" s="38"/>
      <c r="AL145" s="38"/>
    </row>
    <row r="146" spans="32:38" x14ac:dyDescent="0.2">
      <c r="AF146" s="38"/>
      <c r="AG146" s="38"/>
      <c r="AH146" s="38"/>
      <c r="AI146" s="38"/>
      <c r="AJ146" s="38"/>
      <c r="AK146" s="38"/>
      <c r="AL146" s="38"/>
    </row>
    <row r="147" spans="32:38" x14ac:dyDescent="0.2">
      <c r="AF147" s="38"/>
      <c r="AG147" s="38"/>
      <c r="AH147" s="38"/>
      <c r="AI147" s="38"/>
      <c r="AJ147" s="38"/>
      <c r="AK147" s="38"/>
      <c r="AL147" s="38"/>
    </row>
    <row r="148" spans="32:38" x14ac:dyDescent="0.2">
      <c r="AF148" s="38"/>
      <c r="AG148" s="38"/>
      <c r="AH148" s="38"/>
      <c r="AI148" s="38"/>
      <c r="AJ148" s="38"/>
      <c r="AK148" s="38"/>
      <c r="AL148" s="38"/>
    </row>
    <row r="149" spans="32:38" x14ac:dyDescent="0.2">
      <c r="AF149" s="38"/>
      <c r="AG149" s="38"/>
      <c r="AH149" s="38"/>
      <c r="AI149" s="38"/>
      <c r="AJ149" s="38"/>
      <c r="AK149" s="38"/>
      <c r="AL149" s="38"/>
    </row>
    <row r="150" spans="32:38" x14ac:dyDescent="0.2">
      <c r="AF150" s="38"/>
      <c r="AG150" s="38"/>
      <c r="AH150" s="38"/>
      <c r="AI150" s="38"/>
      <c r="AJ150" s="38"/>
      <c r="AK150" s="38"/>
      <c r="AL150" s="38"/>
    </row>
    <row r="151" spans="32:38" x14ac:dyDescent="0.2">
      <c r="AF151" s="38"/>
      <c r="AG151" s="38"/>
      <c r="AH151" s="38"/>
      <c r="AI151" s="38"/>
      <c r="AJ151" s="38"/>
      <c r="AK151" s="38"/>
      <c r="AL151" s="38"/>
    </row>
    <row r="152" spans="32:38" x14ac:dyDescent="0.2">
      <c r="AF152" s="38"/>
      <c r="AG152" s="38"/>
      <c r="AH152" s="38"/>
      <c r="AI152" s="38"/>
      <c r="AJ152" s="38"/>
      <c r="AK152" s="38"/>
      <c r="AL152" s="38"/>
    </row>
    <row r="153" spans="32:38" x14ac:dyDescent="0.2">
      <c r="AF153" s="38"/>
      <c r="AG153" s="38"/>
      <c r="AH153" s="38"/>
      <c r="AI153" s="38"/>
      <c r="AJ153" s="38"/>
      <c r="AK153" s="38"/>
      <c r="AL153" s="38"/>
    </row>
    <row r="154" spans="32:38" x14ac:dyDescent="0.2">
      <c r="AF154" s="38"/>
      <c r="AG154" s="38"/>
      <c r="AH154" s="38"/>
      <c r="AI154" s="38"/>
      <c r="AJ154" s="38"/>
      <c r="AK154" s="38"/>
      <c r="AL154" s="38"/>
    </row>
    <row r="155" spans="32:38" x14ac:dyDescent="0.2">
      <c r="AF155" s="38"/>
      <c r="AG155" s="38"/>
      <c r="AH155" s="38"/>
      <c r="AI155" s="38"/>
      <c r="AJ155" s="38"/>
      <c r="AK155" s="38"/>
      <c r="AL155" s="38"/>
    </row>
    <row r="156" spans="32:38" x14ac:dyDescent="0.2">
      <c r="AF156" s="38"/>
      <c r="AG156" s="38"/>
      <c r="AH156" s="38"/>
      <c r="AI156" s="38"/>
      <c r="AJ156" s="38"/>
      <c r="AK156" s="38"/>
      <c r="AL156" s="38"/>
    </row>
    <row r="157" spans="32:38" x14ac:dyDescent="0.2">
      <c r="AF157" s="38"/>
      <c r="AG157" s="38"/>
      <c r="AH157" s="38"/>
      <c r="AI157" s="38"/>
      <c r="AJ157" s="38"/>
      <c r="AK157" s="38"/>
      <c r="AL157" s="38"/>
    </row>
    <row r="158" spans="32:38" x14ac:dyDescent="0.2">
      <c r="AF158" s="38"/>
      <c r="AG158" s="38"/>
      <c r="AH158" s="38"/>
      <c r="AI158" s="38"/>
      <c r="AJ158" s="38"/>
      <c r="AK158" s="38"/>
      <c r="AL158" s="38"/>
    </row>
    <row r="159" spans="32:38" x14ac:dyDescent="0.2">
      <c r="AF159" s="38"/>
      <c r="AG159" s="38"/>
      <c r="AH159" s="38"/>
      <c r="AI159" s="38"/>
      <c r="AJ159" s="38"/>
      <c r="AK159" s="38"/>
      <c r="AL159" s="38"/>
    </row>
    <row r="160" spans="32:38" x14ac:dyDescent="0.2">
      <c r="AF160" s="38"/>
      <c r="AG160" s="38"/>
      <c r="AH160" s="38"/>
      <c r="AI160" s="38"/>
      <c r="AJ160" s="38"/>
      <c r="AK160" s="38"/>
      <c r="AL160" s="38"/>
    </row>
    <row r="161" spans="32:38" x14ac:dyDescent="0.2">
      <c r="AF161" s="38"/>
      <c r="AG161" s="38"/>
      <c r="AH161" s="38"/>
      <c r="AI161" s="38"/>
      <c r="AJ161" s="38"/>
      <c r="AK161" s="38"/>
      <c r="AL161" s="38"/>
    </row>
    <row r="162" spans="32:38" x14ac:dyDescent="0.2">
      <c r="AF162" s="38"/>
      <c r="AG162" s="38"/>
      <c r="AH162" s="38"/>
      <c r="AI162" s="38"/>
      <c r="AJ162" s="38"/>
      <c r="AK162" s="38"/>
      <c r="AL162" s="38"/>
    </row>
    <row r="163" spans="32:38" x14ac:dyDescent="0.2">
      <c r="AF163" s="38"/>
      <c r="AG163" s="38"/>
      <c r="AH163" s="38"/>
      <c r="AI163" s="38"/>
      <c r="AJ163" s="38"/>
      <c r="AK163" s="38"/>
      <c r="AL163" s="38"/>
    </row>
    <row r="164" spans="32:38" x14ac:dyDescent="0.2">
      <c r="AF164" s="38"/>
      <c r="AG164" s="38"/>
      <c r="AH164" s="38"/>
      <c r="AI164" s="38"/>
      <c r="AJ164" s="38"/>
      <c r="AK164" s="38"/>
      <c r="AL164" s="38"/>
    </row>
    <row r="165" spans="32:38" x14ac:dyDescent="0.2">
      <c r="AF165" s="38"/>
      <c r="AG165" s="38"/>
      <c r="AH165" s="38"/>
      <c r="AI165" s="38"/>
      <c r="AJ165" s="38"/>
      <c r="AK165" s="38"/>
      <c r="AL165" s="38"/>
    </row>
    <row r="166" spans="32:38" x14ac:dyDescent="0.2">
      <c r="AF166" s="38"/>
      <c r="AG166" s="38"/>
      <c r="AH166" s="38"/>
      <c r="AI166" s="38"/>
      <c r="AJ166" s="38"/>
      <c r="AK166" s="38"/>
      <c r="AL166" s="38"/>
    </row>
    <row r="167" spans="32:38" x14ac:dyDescent="0.2">
      <c r="AF167" s="38"/>
      <c r="AG167" s="38"/>
      <c r="AH167" s="38"/>
      <c r="AI167" s="38"/>
      <c r="AJ167" s="38"/>
      <c r="AK167" s="38"/>
      <c r="AL167" s="38"/>
    </row>
    <row r="168" spans="32:38" x14ac:dyDescent="0.2">
      <c r="AF168" s="38"/>
      <c r="AG168" s="38"/>
      <c r="AH168" s="38"/>
      <c r="AI168" s="38"/>
      <c r="AJ168" s="38"/>
      <c r="AK168" s="38"/>
      <c r="AL168" s="38"/>
    </row>
    <row r="169" spans="32:38" x14ac:dyDescent="0.2">
      <c r="AF169" s="38"/>
      <c r="AG169" s="38"/>
      <c r="AH169" s="38"/>
      <c r="AI169" s="38"/>
      <c r="AJ169" s="38"/>
      <c r="AK169" s="38"/>
      <c r="AL169" s="38"/>
    </row>
    <row r="170" spans="32:38" x14ac:dyDescent="0.2">
      <c r="AF170" s="38"/>
      <c r="AG170" s="38"/>
      <c r="AH170" s="38"/>
      <c r="AI170" s="38"/>
      <c r="AJ170" s="38"/>
      <c r="AK170" s="38"/>
      <c r="AL170" s="38"/>
    </row>
    <row r="171" spans="32:38" x14ac:dyDescent="0.2">
      <c r="AF171" s="38"/>
      <c r="AG171" s="38"/>
      <c r="AH171" s="38"/>
      <c r="AI171" s="38"/>
      <c r="AJ171" s="38"/>
      <c r="AK171" s="38"/>
      <c r="AL171" s="38"/>
    </row>
    <row r="172" spans="32:38" x14ac:dyDescent="0.2">
      <c r="AF172" s="38"/>
      <c r="AG172" s="38"/>
      <c r="AH172" s="38"/>
      <c r="AI172" s="38"/>
      <c r="AJ172" s="38"/>
      <c r="AK172" s="38"/>
      <c r="AL172" s="38"/>
    </row>
    <row r="173" spans="32:38" x14ac:dyDescent="0.2">
      <c r="AF173" s="38"/>
      <c r="AG173" s="38"/>
      <c r="AH173" s="38"/>
      <c r="AI173" s="38"/>
      <c r="AJ173" s="38"/>
      <c r="AK173" s="38"/>
      <c r="AL173" s="38"/>
    </row>
    <row r="174" spans="32:38" x14ac:dyDescent="0.2">
      <c r="AF174" s="38"/>
      <c r="AG174" s="38"/>
      <c r="AH174" s="38"/>
      <c r="AI174" s="38"/>
      <c r="AJ174" s="38"/>
      <c r="AK174" s="38"/>
      <c r="AL174" s="38"/>
    </row>
    <row r="175" spans="32:38" x14ac:dyDescent="0.2">
      <c r="AF175" s="38"/>
      <c r="AG175" s="38"/>
      <c r="AH175" s="38"/>
      <c r="AI175" s="38"/>
      <c r="AJ175" s="38"/>
      <c r="AK175" s="38"/>
      <c r="AL175" s="38"/>
    </row>
    <row r="176" spans="32:38" x14ac:dyDescent="0.2">
      <c r="AF176" s="38"/>
      <c r="AG176" s="38"/>
      <c r="AH176" s="38"/>
      <c r="AI176" s="38"/>
      <c r="AJ176" s="38"/>
      <c r="AK176" s="38"/>
      <c r="AL176" s="38"/>
    </row>
    <row r="177" spans="32:38" x14ac:dyDescent="0.2">
      <c r="AF177" s="38"/>
      <c r="AG177" s="38"/>
      <c r="AH177" s="38"/>
      <c r="AI177" s="38"/>
      <c r="AJ177" s="38"/>
      <c r="AK177" s="38"/>
      <c r="AL177" s="38"/>
    </row>
    <row r="178" spans="32:38" x14ac:dyDescent="0.2">
      <c r="AF178" s="38"/>
      <c r="AG178" s="38"/>
      <c r="AH178" s="38"/>
      <c r="AI178" s="38"/>
      <c r="AJ178" s="38"/>
      <c r="AK178" s="38"/>
      <c r="AL178" s="38"/>
    </row>
    <row r="179" spans="32:38" x14ac:dyDescent="0.2">
      <c r="AF179" s="38"/>
      <c r="AG179" s="38"/>
      <c r="AH179" s="38"/>
      <c r="AI179" s="38"/>
      <c r="AJ179" s="38"/>
      <c r="AK179" s="38"/>
      <c r="AL179" s="38"/>
    </row>
    <row r="180" spans="32:38" x14ac:dyDescent="0.2">
      <c r="AF180" s="38"/>
      <c r="AG180" s="38"/>
      <c r="AH180" s="38"/>
      <c r="AI180" s="38"/>
      <c r="AJ180" s="38"/>
      <c r="AK180" s="38"/>
      <c r="AL180" s="38"/>
    </row>
    <row r="181" spans="32:38" x14ac:dyDescent="0.2">
      <c r="AF181" s="38"/>
      <c r="AG181" s="38"/>
      <c r="AH181" s="38"/>
      <c r="AI181" s="38"/>
      <c r="AJ181" s="38"/>
      <c r="AK181" s="38"/>
      <c r="AL181" s="38"/>
    </row>
    <row r="182" spans="32:38" x14ac:dyDescent="0.2">
      <c r="AF182" s="38"/>
      <c r="AG182" s="38"/>
      <c r="AH182" s="38"/>
      <c r="AI182" s="38"/>
      <c r="AJ182" s="38"/>
      <c r="AK182" s="38"/>
      <c r="AL182" s="38"/>
    </row>
    <row r="183" spans="32:38" x14ac:dyDescent="0.2">
      <c r="AF183" s="38"/>
      <c r="AG183" s="38"/>
      <c r="AH183" s="38"/>
      <c r="AI183" s="38"/>
      <c r="AJ183" s="38"/>
      <c r="AK183" s="38"/>
      <c r="AL183" s="38"/>
    </row>
    <row r="184" spans="32:38" x14ac:dyDescent="0.2">
      <c r="AF184" s="38"/>
      <c r="AG184" s="38"/>
      <c r="AH184" s="38"/>
      <c r="AI184" s="38"/>
      <c r="AJ184" s="38"/>
      <c r="AK184" s="38"/>
      <c r="AL184" s="38"/>
    </row>
    <row r="185" spans="32:38" x14ac:dyDescent="0.2">
      <c r="AF185" s="38"/>
      <c r="AG185" s="38"/>
      <c r="AH185" s="38"/>
      <c r="AI185" s="38"/>
      <c r="AJ185" s="38"/>
      <c r="AK185" s="38"/>
      <c r="AL185" s="38"/>
    </row>
    <row r="186" spans="32:38" x14ac:dyDescent="0.2">
      <c r="AF186" s="38"/>
      <c r="AG186" s="38"/>
      <c r="AH186" s="38"/>
      <c r="AI186" s="38"/>
      <c r="AJ186" s="38"/>
      <c r="AK186" s="38"/>
      <c r="AL186" s="38"/>
    </row>
    <row r="187" spans="32:38" x14ac:dyDescent="0.2">
      <c r="AF187" s="38"/>
      <c r="AG187" s="38"/>
      <c r="AH187" s="38"/>
      <c r="AI187" s="38"/>
      <c r="AJ187" s="38"/>
      <c r="AK187" s="38"/>
      <c r="AL187" s="38"/>
    </row>
    <row r="188" spans="32:38" x14ac:dyDescent="0.2">
      <c r="AF188" s="38"/>
      <c r="AG188" s="38"/>
      <c r="AH188" s="38"/>
      <c r="AI188" s="38"/>
      <c r="AJ188" s="38"/>
      <c r="AK188" s="38"/>
      <c r="AL188" s="38"/>
    </row>
    <row r="189" spans="32:38" x14ac:dyDescent="0.2">
      <c r="AF189" s="38"/>
      <c r="AG189" s="38"/>
      <c r="AH189" s="38"/>
      <c r="AI189" s="38"/>
      <c r="AJ189" s="38"/>
      <c r="AK189" s="38"/>
      <c r="AL189" s="38"/>
    </row>
    <row r="190" spans="32:38" x14ac:dyDescent="0.2">
      <c r="AF190" s="38"/>
      <c r="AG190" s="38"/>
      <c r="AH190" s="38"/>
      <c r="AI190" s="38"/>
      <c r="AJ190" s="38"/>
      <c r="AK190" s="38"/>
      <c r="AL190" s="38"/>
    </row>
    <row r="191" spans="32:38" x14ac:dyDescent="0.2">
      <c r="AF191" s="38"/>
      <c r="AG191" s="38"/>
      <c r="AH191" s="38"/>
      <c r="AI191" s="38"/>
      <c r="AJ191" s="38"/>
      <c r="AK191" s="38"/>
      <c r="AL191" s="38"/>
    </row>
    <row r="192" spans="32:38" x14ac:dyDescent="0.2">
      <c r="AF192" s="38"/>
      <c r="AG192" s="38"/>
      <c r="AH192" s="38"/>
      <c r="AI192" s="38"/>
      <c r="AJ192" s="38"/>
      <c r="AK192" s="38"/>
      <c r="AL192" s="38"/>
    </row>
    <row r="193" spans="32:38" x14ac:dyDescent="0.2">
      <c r="AF193" s="38"/>
      <c r="AG193" s="38"/>
      <c r="AH193" s="38"/>
      <c r="AI193" s="38"/>
      <c r="AJ193" s="38"/>
      <c r="AK193" s="38"/>
      <c r="AL193" s="38"/>
    </row>
    <row r="194" spans="32:38" x14ac:dyDescent="0.2">
      <c r="AF194" s="38"/>
      <c r="AG194" s="38"/>
      <c r="AH194" s="38"/>
      <c r="AI194" s="38"/>
      <c r="AJ194" s="38"/>
      <c r="AK194" s="38"/>
      <c r="AL194" s="38"/>
    </row>
    <row r="195" spans="32:38" x14ac:dyDescent="0.2">
      <c r="AF195" s="38"/>
      <c r="AG195" s="38"/>
      <c r="AH195" s="38"/>
      <c r="AI195" s="38"/>
      <c r="AJ195" s="38"/>
      <c r="AK195" s="38"/>
      <c r="AL195" s="38"/>
    </row>
    <row r="196" spans="32:38" x14ac:dyDescent="0.2">
      <c r="AF196" s="38"/>
      <c r="AG196" s="38"/>
      <c r="AH196" s="38"/>
      <c r="AI196" s="38"/>
      <c r="AJ196" s="38"/>
      <c r="AK196" s="38"/>
      <c r="AL196" s="38"/>
    </row>
    <row r="197" spans="32:38" x14ac:dyDescent="0.2">
      <c r="AF197" s="38"/>
      <c r="AG197" s="38"/>
      <c r="AH197" s="38"/>
      <c r="AI197" s="38"/>
      <c r="AJ197" s="38"/>
      <c r="AK197" s="38"/>
      <c r="AL197" s="38"/>
    </row>
    <row r="198" spans="32:38" x14ac:dyDescent="0.2">
      <c r="AF198" s="38"/>
      <c r="AG198" s="38"/>
      <c r="AH198" s="38"/>
      <c r="AI198" s="38"/>
      <c r="AJ198" s="38"/>
      <c r="AK198" s="38"/>
      <c r="AL198" s="38"/>
    </row>
    <row r="199" spans="32:38" x14ac:dyDescent="0.2">
      <c r="AF199" s="38"/>
      <c r="AG199" s="38"/>
      <c r="AH199" s="38"/>
      <c r="AI199" s="38"/>
      <c r="AJ199" s="38"/>
      <c r="AK199" s="38"/>
      <c r="AL199" s="38"/>
    </row>
    <row r="200" spans="32:38" x14ac:dyDescent="0.2">
      <c r="AF200" s="38"/>
      <c r="AG200" s="38"/>
      <c r="AH200" s="38"/>
      <c r="AI200" s="38"/>
      <c r="AJ200" s="38"/>
      <c r="AK200" s="38"/>
      <c r="AL200" s="38"/>
    </row>
    <row r="201" spans="32:38" x14ac:dyDescent="0.2">
      <c r="AF201" s="38"/>
      <c r="AG201" s="38"/>
      <c r="AH201" s="38"/>
      <c r="AI201" s="38"/>
      <c r="AJ201" s="38"/>
      <c r="AK201" s="38"/>
      <c r="AL201" s="38"/>
    </row>
    <row r="202" spans="32:38" x14ac:dyDescent="0.2">
      <c r="AF202" s="38"/>
      <c r="AG202" s="38"/>
      <c r="AH202" s="38"/>
      <c r="AI202" s="38"/>
      <c r="AJ202" s="38"/>
      <c r="AK202" s="38"/>
      <c r="AL202" s="38"/>
    </row>
    <row r="203" spans="32:38" x14ac:dyDescent="0.2">
      <c r="AF203" s="38"/>
      <c r="AG203" s="38"/>
      <c r="AH203" s="38"/>
      <c r="AI203" s="38"/>
      <c r="AJ203" s="38"/>
      <c r="AK203" s="38"/>
      <c r="AL203" s="38"/>
    </row>
    <row r="204" spans="32:38" x14ac:dyDescent="0.2">
      <c r="AF204" s="38"/>
      <c r="AG204" s="38"/>
      <c r="AH204" s="38"/>
      <c r="AI204" s="38"/>
      <c r="AJ204" s="38"/>
      <c r="AK204" s="38"/>
      <c r="AL204" s="38"/>
    </row>
    <row r="205" spans="32:38" x14ac:dyDescent="0.2">
      <c r="AF205" s="38"/>
      <c r="AG205" s="38"/>
      <c r="AH205" s="38"/>
      <c r="AI205" s="38"/>
      <c r="AJ205" s="38"/>
      <c r="AK205" s="38"/>
      <c r="AL205" s="38"/>
    </row>
    <row r="206" spans="32:38" x14ac:dyDescent="0.2">
      <c r="AF206" s="38"/>
      <c r="AG206" s="38"/>
      <c r="AH206" s="38"/>
      <c r="AI206" s="38"/>
      <c r="AJ206" s="38"/>
      <c r="AK206" s="38"/>
      <c r="AL206" s="38"/>
    </row>
    <row r="207" spans="32:38" x14ac:dyDescent="0.2">
      <c r="AF207" s="38"/>
      <c r="AG207" s="38"/>
      <c r="AH207" s="38"/>
      <c r="AI207" s="38"/>
      <c r="AJ207" s="38"/>
      <c r="AK207" s="38"/>
      <c r="AL207" s="38"/>
    </row>
    <row r="208" spans="32:38" x14ac:dyDescent="0.2">
      <c r="AF208" s="38"/>
      <c r="AG208" s="38"/>
      <c r="AH208" s="38"/>
      <c r="AI208" s="38"/>
      <c r="AJ208" s="38"/>
      <c r="AK208" s="38"/>
      <c r="AL208" s="38"/>
    </row>
    <row r="209" spans="32:38" x14ac:dyDescent="0.2">
      <c r="AF209" s="38"/>
      <c r="AG209" s="38"/>
      <c r="AH209" s="38"/>
      <c r="AI209" s="38"/>
      <c r="AJ209" s="38"/>
      <c r="AK209" s="38"/>
      <c r="AL209" s="38"/>
    </row>
    <row r="210" spans="32:38" x14ac:dyDescent="0.2">
      <c r="AF210" s="38"/>
      <c r="AG210" s="38"/>
      <c r="AH210" s="38"/>
      <c r="AI210" s="38"/>
      <c r="AJ210" s="38"/>
      <c r="AK210" s="38"/>
      <c r="AL210" s="38"/>
    </row>
    <row r="211" spans="32:38" x14ac:dyDescent="0.2">
      <c r="AF211" s="38"/>
      <c r="AG211" s="38"/>
      <c r="AH211" s="38"/>
      <c r="AI211" s="38"/>
      <c r="AJ211" s="38"/>
      <c r="AK211" s="38"/>
      <c r="AL211" s="38"/>
    </row>
    <row r="212" spans="32:38" x14ac:dyDescent="0.2">
      <c r="AF212" s="38"/>
      <c r="AG212" s="38"/>
      <c r="AH212" s="38"/>
      <c r="AI212" s="38"/>
      <c r="AJ212" s="38"/>
      <c r="AK212" s="38"/>
      <c r="AL212" s="38"/>
    </row>
    <row r="213" spans="32:38" x14ac:dyDescent="0.2">
      <c r="AF213" s="38"/>
      <c r="AG213" s="38"/>
      <c r="AH213" s="38"/>
      <c r="AI213" s="38"/>
      <c r="AJ213" s="38"/>
      <c r="AK213" s="38"/>
      <c r="AL213" s="38"/>
    </row>
    <row r="214" spans="32:38" x14ac:dyDescent="0.2">
      <c r="AF214" s="38"/>
      <c r="AG214" s="38"/>
      <c r="AH214" s="38"/>
      <c r="AI214" s="38"/>
      <c r="AJ214" s="38"/>
      <c r="AK214" s="38"/>
      <c r="AL214" s="38"/>
    </row>
    <row r="215" spans="32:38" x14ac:dyDescent="0.2">
      <c r="AF215" s="38"/>
      <c r="AG215" s="38"/>
      <c r="AH215" s="38"/>
      <c r="AI215" s="38"/>
      <c r="AJ215" s="38"/>
      <c r="AK215" s="38"/>
      <c r="AL215" s="38"/>
    </row>
    <row r="216" spans="32:38" x14ac:dyDescent="0.2">
      <c r="AF216" s="38"/>
      <c r="AG216" s="38"/>
      <c r="AH216" s="38"/>
      <c r="AI216" s="38"/>
      <c r="AJ216" s="38"/>
      <c r="AK216" s="38"/>
      <c r="AL216" s="38"/>
    </row>
    <row r="217" spans="32:38" x14ac:dyDescent="0.2">
      <c r="AF217" s="38"/>
      <c r="AG217" s="38"/>
      <c r="AH217" s="38"/>
      <c r="AI217" s="38"/>
      <c r="AJ217" s="38"/>
      <c r="AK217" s="38"/>
      <c r="AL217" s="38"/>
    </row>
    <row r="218" spans="32:38" x14ac:dyDescent="0.2">
      <c r="AF218" s="38"/>
      <c r="AG218" s="38"/>
      <c r="AH218" s="38"/>
      <c r="AI218" s="38"/>
      <c r="AJ218" s="38"/>
      <c r="AK218" s="38"/>
      <c r="AL218" s="38"/>
    </row>
    <row r="219" spans="32:38" x14ac:dyDescent="0.2">
      <c r="AF219" s="38"/>
      <c r="AG219" s="38"/>
      <c r="AH219" s="38"/>
      <c r="AI219" s="38"/>
      <c r="AJ219" s="38"/>
      <c r="AK219" s="38"/>
      <c r="AL219" s="38"/>
    </row>
    <row r="220" spans="32:38" x14ac:dyDescent="0.2">
      <c r="AF220" s="38"/>
      <c r="AG220" s="38"/>
      <c r="AH220" s="38"/>
      <c r="AI220" s="38"/>
      <c r="AJ220" s="38"/>
      <c r="AK220" s="38"/>
      <c r="AL220" s="38"/>
    </row>
    <row r="221" spans="32:38" x14ac:dyDescent="0.2">
      <c r="AF221" s="38"/>
      <c r="AG221" s="38"/>
      <c r="AH221" s="38"/>
      <c r="AI221" s="38"/>
      <c r="AJ221" s="38"/>
      <c r="AK221" s="38"/>
      <c r="AL221" s="38"/>
    </row>
    <row r="222" spans="32:38" x14ac:dyDescent="0.2">
      <c r="AF222" s="38"/>
      <c r="AG222" s="38"/>
      <c r="AH222" s="38"/>
      <c r="AI222" s="38"/>
      <c r="AJ222" s="38"/>
      <c r="AK222" s="38"/>
      <c r="AL222" s="38"/>
    </row>
    <row r="223" spans="32:38" x14ac:dyDescent="0.2">
      <c r="AF223" s="38"/>
      <c r="AG223" s="38"/>
      <c r="AH223" s="38"/>
      <c r="AI223" s="38"/>
      <c r="AJ223" s="38"/>
      <c r="AK223" s="38"/>
      <c r="AL223" s="38"/>
    </row>
    <row r="224" spans="32:38" x14ac:dyDescent="0.2">
      <c r="AF224" s="38"/>
      <c r="AG224" s="38"/>
      <c r="AH224" s="38"/>
      <c r="AI224" s="38"/>
      <c r="AJ224" s="38"/>
      <c r="AK224" s="38"/>
      <c r="AL224" s="38"/>
    </row>
    <row r="225" spans="32:38" x14ac:dyDescent="0.2">
      <c r="AF225" s="38"/>
      <c r="AG225" s="38"/>
      <c r="AH225" s="38"/>
      <c r="AI225" s="38"/>
      <c r="AJ225" s="38"/>
      <c r="AK225" s="38"/>
      <c r="AL225" s="38"/>
    </row>
    <row r="226" spans="32:38" x14ac:dyDescent="0.2">
      <c r="AF226" s="38"/>
      <c r="AG226" s="38"/>
      <c r="AH226" s="38"/>
      <c r="AI226" s="38"/>
      <c r="AJ226" s="38"/>
      <c r="AK226" s="38"/>
      <c r="AL226" s="38"/>
    </row>
    <row r="227" spans="32:38" x14ac:dyDescent="0.2">
      <c r="AF227" s="38"/>
      <c r="AG227" s="38"/>
      <c r="AH227" s="38"/>
      <c r="AI227" s="38"/>
      <c r="AJ227" s="38"/>
      <c r="AK227" s="38"/>
      <c r="AL227" s="38"/>
    </row>
    <row r="228" spans="32:38" x14ac:dyDescent="0.2">
      <c r="AF228" s="38"/>
      <c r="AG228" s="38"/>
      <c r="AH228" s="38"/>
      <c r="AI228" s="38"/>
      <c r="AJ228" s="38"/>
      <c r="AK228" s="38"/>
      <c r="AL228" s="38"/>
    </row>
    <row r="229" spans="32:38" x14ac:dyDescent="0.2">
      <c r="AF229" s="38"/>
      <c r="AG229" s="38"/>
      <c r="AH229" s="38"/>
      <c r="AI229" s="38"/>
      <c r="AJ229" s="38"/>
      <c r="AK229" s="38"/>
      <c r="AL229" s="38"/>
    </row>
    <row r="230" spans="32:38" x14ac:dyDescent="0.2">
      <c r="AF230" s="38"/>
      <c r="AG230" s="38"/>
      <c r="AH230" s="38"/>
      <c r="AI230" s="38"/>
      <c r="AJ230" s="38"/>
      <c r="AK230" s="38"/>
      <c r="AL230" s="38"/>
    </row>
    <row r="231" spans="32:38" x14ac:dyDescent="0.2">
      <c r="AF231" s="38"/>
      <c r="AG231" s="38"/>
      <c r="AH231" s="38"/>
      <c r="AI231" s="38"/>
      <c r="AJ231" s="38"/>
      <c r="AK231" s="38"/>
      <c r="AL231" s="38"/>
    </row>
    <row r="232" spans="32:38" x14ac:dyDescent="0.2">
      <c r="AF232" s="38"/>
      <c r="AG232" s="38"/>
      <c r="AH232" s="38"/>
      <c r="AI232" s="38"/>
      <c r="AJ232" s="38"/>
      <c r="AK232" s="38"/>
      <c r="AL232" s="38"/>
    </row>
    <row r="233" spans="32:38" x14ac:dyDescent="0.2">
      <c r="AF233" s="38"/>
      <c r="AG233" s="38"/>
      <c r="AH233" s="38"/>
      <c r="AI233" s="38"/>
      <c r="AJ233" s="38"/>
      <c r="AK233" s="38"/>
      <c r="AL233" s="38"/>
    </row>
    <row r="234" spans="32:38" x14ac:dyDescent="0.2">
      <c r="AF234" s="38"/>
      <c r="AG234" s="38"/>
      <c r="AH234" s="38"/>
      <c r="AI234" s="38"/>
      <c r="AJ234" s="38"/>
      <c r="AK234" s="38"/>
      <c r="AL234" s="38"/>
    </row>
    <row r="235" spans="32:38" x14ac:dyDescent="0.2">
      <c r="AF235" s="38"/>
      <c r="AG235" s="38"/>
      <c r="AH235" s="38"/>
      <c r="AI235" s="38"/>
      <c r="AJ235" s="38"/>
      <c r="AK235" s="38"/>
      <c r="AL235" s="38"/>
    </row>
    <row r="236" spans="32:38" x14ac:dyDescent="0.2">
      <c r="AF236" s="38"/>
      <c r="AG236" s="38"/>
      <c r="AH236" s="38"/>
      <c r="AI236" s="38"/>
      <c r="AJ236" s="38"/>
      <c r="AK236" s="38"/>
      <c r="AL236" s="38"/>
    </row>
    <row r="237" spans="32:38" x14ac:dyDescent="0.2">
      <c r="AF237" s="38"/>
      <c r="AG237" s="38"/>
      <c r="AH237" s="38"/>
      <c r="AI237" s="38"/>
      <c r="AJ237" s="38"/>
      <c r="AK237" s="38"/>
      <c r="AL237" s="38"/>
    </row>
    <row r="238" spans="32:38" x14ac:dyDescent="0.2">
      <c r="AF238" s="38"/>
      <c r="AG238" s="38"/>
      <c r="AH238" s="38"/>
      <c r="AI238" s="38"/>
      <c r="AJ238" s="38"/>
      <c r="AK238" s="38"/>
      <c r="AL238" s="38"/>
    </row>
    <row r="239" spans="32:38" x14ac:dyDescent="0.2">
      <c r="AF239" s="38"/>
      <c r="AG239" s="38"/>
      <c r="AH239" s="38"/>
      <c r="AI239" s="38"/>
      <c r="AJ239" s="38"/>
      <c r="AK239" s="38"/>
      <c r="AL239" s="38"/>
    </row>
    <row r="240" spans="32:38" x14ac:dyDescent="0.2">
      <c r="AF240" s="38"/>
      <c r="AG240" s="38"/>
      <c r="AH240" s="38"/>
      <c r="AI240" s="38"/>
      <c r="AJ240" s="38"/>
      <c r="AK240" s="38"/>
      <c r="AL240" s="38"/>
    </row>
    <row r="241" spans="32:38" x14ac:dyDescent="0.2">
      <c r="AF241" s="38"/>
      <c r="AG241" s="38"/>
      <c r="AH241" s="38"/>
      <c r="AI241" s="38"/>
      <c r="AJ241" s="38"/>
      <c r="AK241" s="38"/>
      <c r="AL241" s="38"/>
    </row>
    <row r="242" spans="32:38" x14ac:dyDescent="0.2">
      <c r="AF242" s="38"/>
      <c r="AG242" s="38"/>
      <c r="AH242" s="38"/>
      <c r="AI242" s="38"/>
      <c r="AJ242" s="38"/>
      <c r="AK242" s="38"/>
      <c r="AL242" s="38"/>
    </row>
    <row r="243" spans="32:38" x14ac:dyDescent="0.2">
      <c r="AF243" s="38"/>
      <c r="AG243" s="38"/>
      <c r="AH243" s="38"/>
      <c r="AI243" s="38"/>
      <c r="AJ243" s="38"/>
      <c r="AK243" s="38"/>
      <c r="AL243" s="38"/>
    </row>
    <row r="244" spans="32:38" x14ac:dyDescent="0.2">
      <c r="AF244" s="38"/>
      <c r="AG244" s="38"/>
      <c r="AH244" s="38"/>
      <c r="AI244" s="38"/>
      <c r="AJ244" s="38"/>
      <c r="AK244" s="38"/>
      <c r="AL244" s="38"/>
    </row>
    <row r="245" spans="32:38" x14ac:dyDescent="0.2">
      <c r="AF245" s="38"/>
      <c r="AG245" s="38"/>
      <c r="AH245" s="38"/>
      <c r="AI245" s="38"/>
      <c r="AJ245" s="38"/>
      <c r="AK245" s="38"/>
      <c r="AL245" s="38"/>
    </row>
    <row r="246" spans="32:38" x14ac:dyDescent="0.2">
      <c r="AF246" s="38"/>
      <c r="AG246" s="38"/>
      <c r="AH246" s="38"/>
      <c r="AI246" s="38"/>
      <c r="AJ246" s="38"/>
      <c r="AK246" s="38"/>
      <c r="AL246" s="38"/>
    </row>
    <row r="247" spans="32:38" x14ac:dyDescent="0.2">
      <c r="AF247" s="38"/>
      <c r="AG247" s="38"/>
      <c r="AH247" s="38"/>
      <c r="AI247" s="38"/>
      <c r="AJ247" s="38"/>
      <c r="AK247" s="38"/>
      <c r="AL247" s="38"/>
    </row>
    <row r="248" spans="32:38" x14ac:dyDescent="0.2">
      <c r="AF248" s="38"/>
      <c r="AG248" s="38"/>
      <c r="AH248" s="38"/>
      <c r="AI248" s="38"/>
      <c r="AJ248" s="38"/>
      <c r="AK248" s="38"/>
      <c r="AL248" s="38"/>
    </row>
    <row r="249" spans="32:38" x14ac:dyDescent="0.2">
      <c r="AF249" s="38"/>
      <c r="AG249" s="38"/>
      <c r="AH249" s="38"/>
      <c r="AI249" s="38"/>
      <c r="AJ249" s="38"/>
      <c r="AK249" s="38"/>
      <c r="AL249" s="38"/>
    </row>
    <row r="250" spans="32:38" x14ac:dyDescent="0.2">
      <c r="AF250" s="38"/>
      <c r="AG250" s="38"/>
      <c r="AH250" s="38"/>
      <c r="AI250" s="38"/>
      <c r="AJ250" s="38"/>
      <c r="AK250" s="38"/>
      <c r="AL250" s="38"/>
    </row>
    <row r="251" spans="32:38" x14ac:dyDescent="0.2">
      <c r="AF251" s="38"/>
      <c r="AG251" s="38"/>
      <c r="AH251" s="38"/>
      <c r="AI251" s="38"/>
      <c r="AJ251" s="38"/>
      <c r="AK251" s="38"/>
      <c r="AL251" s="38"/>
    </row>
    <row r="252" spans="32:38" x14ac:dyDescent="0.2">
      <c r="AF252" s="38"/>
      <c r="AG252" s="38"/>
      <c r="AH252" s="38"/>
      <c r="AI252" s="38"/>
      <c r="AJ252" s="38"/>
      <c r="AK252" s="38"/>
      <c r="AL252" s="38"/>
    </row>
    <row r="253" spans="32:38" x14ac:dyDescent="0.2">
      <c r="AF253" s="38"/>
      <c r="AG253" s="38"/>
      <c r="AH253" s="38"/>
      <c r="AI253" s="38"/>
      <c r="AJ253" s="38"/>
      <c r="AK253" s="38"/>
      <c r="AL253" s="38"/>
    </row>
    <row r="254" spans="32:38" x14ac:dyDescent="0.2">
      <c r="AF254" s="38"/>
      <c r="AG254" s="38"/>
      <c r="AH254" s="38"/>
      <c r="AI254" s="38"/>
      <c r="AJ254" s="38"/>
      <c r="AK254" s="38"/>
      <c r="AL254" s="38"/>
    </row>
    <row r="255" spans="32:38" x14ac:dyDescent="0.2">
      <c r="AF255" s="38"/>
      <c r="AG255" s="38"/>
      <c r="AH255" s="38"/>
      <c r="AI255" s="38"/>
      <c r="AJ255" s="38"/>
      <c r="AK255" s="38"/>
      <c r="AL255" s="38"/>
    </row>
    <row r="256" spans="32:38" x14ac:dyDescent="0.2">
      <c r="AF256" s="38"/>
      <c r="AG256" s="38"/>
      <c r="AH256" s="38"/>
      <c r="AI256" s="38"/>
      <c r="AJ256" s="38"/>
      <c r="AK256" s="38"/>
      <c r="AL256" s="38"/>
    </row>
    <row r="257" spans="32:38" x14ac:dyDescent="0.2">
      <c r="AF257" s="38"/>
      <c r="AG257" s="38"/>
      <c r="AH257" s="38"/>
      <c r="AI257" s="38"/>
      <c r="AJ257" s="38"/>
      <c r="AK257" s="38"/>
      <c r="AL257" s="38"/>
    </row>
    <row r="258" spans="32:38" x14ac:dyDescent="0.2">
      <c r="AF258" s="38"/>
      <c r="AG258" s="38"/>
      <c r="AH258" s="38"/>
      <c r="AI258" s="38"/>
      <c r="AJ258" s="38"/>
      <c r="AK258" s="38"/>
      <c r="AL258" s="38"/>
    </row>
    <row r="259" spans="32:38" x14ac:dyDescent="0.2">
      <c r="AF259" s="38"/>
      <c r="AG259" s="38"/>
      <c r="AH259" s="38"/>
      <c r="AI259" s="38"/>
      <c r="AJ259" s="38"/>
      <c r="AK259" s="38"/>
      <c r="AL259" s="38"/>
    </row>
    <row r="260" spans="32:38" x14ac:dyDescent="0.2">
      <c r="AF260" s="38"/>
      <c r="AG260" s="38"/>
      <c r="AH260" s="38"/>
      <c r="AI260" s="38"/>
      <c r="AJ260" s="38"/>
      <c r="AK260" s="38"/>
      <c r="AL260" s="38"/>
    </row>
    <row r="261" spans="32:38" x14ac:dyDescent="0.2">
      <c r="AF261" s="38"/>
      <c r="AG261" s="38"/>
      <c r="AH261" s="38"/>
      <c r="AI261" s="38"/>
      <c r="AJ261" s="38"/>
      <c r="AK261" s="38"/>
      <c r="AL261" s="38"/>
    </row>
    <row r="262" spans="32:38" x14ac:dyDescent="0.2">
      <c r="AF262" s="38"/>
      <c r="AG262" s="38"/>
      <c r="AH262" s="38"/>
      <c r="AI262" s="38"/>
      <c r="AJ262" s="38"/>
      <c r="AK262" s="38"/>
      <c r="AL262" s="38"/>
    </row>
    <row r="263" spans="32:38" x14ac:dyDescent="0.2">
      <c r="AF263" s="38"/>
      <c r="AG263" s="38"/>
      <c r="AH263" s="38"/>
      <c r="AI263" s="38"/>
      <c r="AJ263" s="38"/>
      <c r="AK263" s="38"/>
      <c r="AL263" s="38"/>
    </row>
    <row r="264" spans="32:38" x14ac:dyDescent="0.2">
      <c r="AF264" s="38"/>
      <c r="AG264" s="38"/>
      <c r="AH264" s="38"/>
      <c r="AI264" s="38"/>
      <c r="AJ264" s="38"/>
      <c r="AK264" s="38"/>
      <c r="AL264" s="38"/>
    </row>
    <row r="265" spans="32:38" x14ac:dyDescent="0.2">
      <c r="AF265" s="38"/>
      <c r="AG265" s="38"/>
      <c r="AH265" s="38"/>
      <c r="AI265" s="38"/>
      <c r="AJ265" s="38"/>
      <c r="AK265" s="38"/>
      <c r="AL265" s="38"/>
    </row>
    <row r="266" spans="32:38" x14ac:dyDescent="0.2">
      <c r="AF266" s="38"/>
      <c r="AG266" s="38"/>
      <c r="AH266" s="38"/>
      <c r="AI266" s="38"/>
      <c r="AJ266" s="38"/>
      <c r="AK266" s="38"/>
      <c r="AL266" s="38"/>
    </row>
    <row r="267" spans="32:38" x14ac:dyDescent="0.2">
      <c r="AF267" s="38"/>
      <c r="AG267" s="38"/>
      <c r="AH267" s="38"/>
      <c r="AI267" s="38"/>
      <c r="AJ267" s="38"/>
      <c r="AK267" s="38"/>
      <c r="AL267" s="38"/>
    </row>
    <row r="268" spans="32:38" x14ac:dyDescent="0.2">
      <c r="AF268" s="38"/>
      <c r="AG268" s="38"/>
      <c r="AH268" s="38"/>
      <c r="AI268" s="38"/>
      <c r="AJ268" s="38"/>
      <c r="AK268" s="38"/>
      <c r="AL268" s="38"/>
    </row>
    <row r="269" spans="32:38" x14ac:dyDescent="0.2">
      <c r="AF269" s="38"/>
      <c r="AG269" s="38"/>
      <c r="AH269" s="38"/>
      <c r="AI269" s="38"/>
      <c r="AJ269" s="38"/>
      <c r="AK269" s="38"/>
      <c r="AL269" s="38"/>
    </row>
    <row r="270" spans="32:38" x14ac:dyDescent="0.2">
      <c r="AF270" s="38"/>
      <c r="AG270" s="38"/>
      <c r="AH270" s="38"/>
      <c r="AI270" s="38"/>
      <c r="AJ270" s="38"/>
      <c r="AK270" s="38"/>
      <c r="AL270" s="38"/>
    </row>
    <row r="271" spans="32:38" x14ac:dyDescent="0.2">
      <c r="AF271" s="38"/>
      <c r="AG271" s="38"/>
      <c r="AH271" s="38"/>
      <c r="AI271" s="38"/>
      <c r="AJ271" s="38"/>
      <c r="AK271" s="38"/>
      <c r="AL271" s="38"/>
    </row>
    <row r="272" spans="32:38" x14ac:dyDescent="0.2">
      <c r="AF272" s="38"/>
      <c r="AG272" s="38"/>
      <c r="AH272" s="38"/>
      <c r="AI272" s="38"/>
      <c r="AJ272" s="38"/>
      <c r="AK272" s="38"/>
      <c r="AL272" s="38"/>
    </row>
    <row r="273" spans="32:38" x14ac:dyDescent="0.2">
      <c r="AF273" s="38"/>
      <c r="AG273" s="38"/>
      <c r="AH273" s="38"/>
      <c r="AI273" s="38"/>
      <c r="AJ273" s="38"/>
      <c r="AK273" s="38"/>
      <c r="AL273" s="38"/>
    </row>
    <row r="274" spans="32:38" x14ac:dyDescent="0.2">
      <c r="AF274" s="38"/>
      <c r="AG274" s="38"/>
      <c r="AH274" s="38"/>
      <c r="AI274" s="38"/>
      <c r="AJ274" s="38"/>
      <c r="AK274" s="38"/>
      <c r="AL274" s="38"/>
    </row>
    <row r="275" spans="32:38" x14ac:dyDescent="0.2">
      <c r="AF275" s="38"/>
      <c r="AG275" s="38"/>
      <c r="AH275" s="38"/>
      <c r="AI275" s="38"/>
      <c r="AJ275" s="38"/>
      <c r="AK275" s="38"/>
      <c r="AL275" s="38"/>
    </row>
    <row r="276" spans="32:38" x14ac:dyDescent="0.2">
      <c r="AF276" s="38"/>
      <c r="AG276" s="38"/>
      <c r="AH276" s="38"/>
      <c r="AI276" s="38"/>
      <c r="AJ276" s="38"/>
      <c r="AK276" s="38"/>
      <c r="AL276" s="38"/>
    </row>
    <row r="277" spans="32:38" x14ac:dyDescent="0.2">
      <c r="AF277" s="38"/>
      <c r="AG277" s="38"/>
      <c r="AH277" s="38"/>
      <c r="AI277" s="38"/>
      <c r="AJ277" s="38"/>
      <c r="AK277" s="38"/>
      <c r="AL277" s="38"/>
    </row>
    <row r="278" spans="32:38" x14ac:dyDescent="0.2">
      <c r="AF278" s="38"/>
      <c r="AG278" s="38"/>
      <c r="AH278" s="38"/>
      <c r="AI278" s="38"/>
      <c r="AJ278" s="38"/>
      <c r="AK278" s="38"/>
      <c r="AL278" s="38"/>
    </row>
    <row r="279" spans="32:38" x14ac:dyDescent="0.2">
      <c r="AF279" s="38"/>
      <c r="AG279" s="38"/>
      <c r="AH279" s="38"/>
      <c r="AI279" s="38"/>
      <c r="AJ279" s="38"/>
      <c r="AK279" s="38"/>
      <c r="AL279" s="38"/>
    </row>
    <row r="280" spans="32:38" x14ac:dyDescent="0.2">
      <c r="AF280" s="38"/>
      <c r="AG280" s="38"/>
      <c r="AH280" s="38"/>
      <c r="AI280" s="38"/>
      <c r="AJ280" s="38"/>
      <c r="AK280" s="38"/>
      <c r="AL280" s="38"/>
    </row>
    <row r="281" spans="32:38" x14ac:dyDescent="0.2">
      <c r="AF281" s="38"/>
      <c r="AG281" s="38"/>
      <c r="AH281" s="38"/>
      <c r="AI281" s="38"/>
      <c r="AJ281" s="38"/>
      <c r="AK281" s="38"/>
      <c r="AL281" s="38"/>
    </row>
    <row r="282" spans="32:38" x14ac:dyDescent="0.2">
      <c r="AF282" s="38"/>
      <c r="AG282" s="38"/>
      <c r="AH282" s="38"/>
      <c r="AI282" s="38"/>
      <c r="AJ282" s="38"/>
      <c r="AK282" s="38"/>
      <c r="AL282" s="38"/>
    </row>
    <row r="283" spans="32:38" x14ac:dyDescent="0.2">
      <c r="AF283" s="38"/>
      <c r="AG283" s="38"/>
      <c r="AH283" s="38"/>
      <c r="AI283" s="38"/>
      <c r="AJ283" s="38"/>
      <c r="AK283" s="38"/>
      <c r="AL283" s="38"/>
    </row>
    <row r="284" spans="32:38" x14ac:dyDescent="0.2">
      <c r="AF284" s="38"/>
      <c r="AG284" s="38"/>
      <c r="AH284" s="38"/>
      <c r="AI284" s="38"/>
      <c r="AJ284" s="38"/>
      <c r="AK284" s="38"/>
      <c r="AL284" s="38"/>
    </row>
    <row r="285" spans="32:38" x14ac:dyDescent="0.2">
      <c r="AF285" s="38"/>
      <c r="AG285" s="38"/>
      <c r="AH285" s="38"/>
      <c r="AI285" s="38"/>
      <c r="AJ285" s="38"/>
      <c r="AK285" s="38"/>
      <c r="AL285" s="38"/>
    </row>
    <row r="286" spans="32:38" x14ac:dyDescent="0.2">
      <c r="AF286" s="38"/>
      <c r="AG286" s="38"/>
      <c r="AH286" s="38"/>
      <c r="AI286" s="38"/>
      <c r="AJ286" s="38"/>
      <c r="AK286" s="38"/>
      <c r="AL286" s="38"/>
    </row>
    <row r="287" spans="32:38" x14ac:dyDescent="0.2">
      <c r="AF287" s="38"/>
      <c r="AG287" s="38"/>
      <c r="AH287" s="38"/>
      <c r="AI287" s="38"/>
      <c r="AJ287" s="38"/>
      <c r="AK287" s="38"/>
      <c r="AL287" s="38"/>
    </row>
    <row r="288" spans="32:38" x14ac:dyDescent="0.2">
      <c r="AF288" s="38"/>
      <c r="AG288" s="38"/>
      <c r="AH288" s="38"/>
      <c r="AI288" s="38"/>
      <c r="AJ288" s="38"/>
      <c r="AK288" s="38"/>
      <c r="AL288" s="38"/>
    </row>
    <row r="289" spans="32:38" x14ac:dyDescent="0.2">
      <c r="AF289" s="38"/>
      <c r="AG289" s="38"/>
      <c r="AH289" s="38"/>
      <c r="AI289" s="38"/>
      <c r="AJ289" s="38"/>
      <c r="AK289" s="38"/>
      <c r="AL289" s="38"/>
    </row>
    <row r="290" spans="32:38" x14ac:dyDescent="0.2">
      <c r="AF290" s="38"/>
      <c r="AG290" s="38"/>
      <c r="AH290" s="38"/>
      <c r="AI290" s="38"/>
      <c r="AJ290" s="38"/>
      <c r="AK290" s="38"/>
      <c r="AL290" s="38"/>
    </row>
    <row r="291" spans="32:38" x14ac:dyDescent="0.2">
      <c r="AF291" s="38"/>
      <c r="AG291" s="38"/>
      <c r="AH291" s="38"/>
      <c r="AI291" s="38"/>
      <c r="AJ291" s="38"/>
      <c r="AK291" s="38"/>
      <c r="AL291" s="38"/>
    </row>
    <row r="292" spans="32:38" x14ac:dyDescent="0.2">
      <c r="AF292" s="38"/>
      <c r="AG292" s="38"/>
      <c r="AH292" s="38"/>
      <c r="AI292" s="38"/>
      <c r="AJ292" s="38"/>
      <c r="AK292" s="38"/>
      <c r="AL292" s="38"/>
    </row>
    <row r="293" spans="32:38" x14ac:dyDescent="0.2">
      <c r="AF293" s="38"/>
      <c r="AG293" s="38"/>
      <c r="AH293" s="38"/>
      <c r="AI293" s="38"/>
      <c r="AJ293" s="38"/>
      <c r="AK293" s="38"/>
      <c r="AL293" s="38"/>
    </row>
    <row r="294" spans="32:38" x14ac:dyDescent="0.2">
      <c r="AF294" s="38"/>
      <c r="AG294" s="38"/>
      <c r="AH294" s="38"/>
      <c r="AI294" s="38"/>
      <c r="AJ294" s="38"/>
      <c r="AK294" s="38"/>
      <c r="AL294" s="38"/>
    </row>
    <row r="295" spans="32:38" x14ac:dyDescent="0.2">
      <c r="AF295" s="38"/>
      <c r="AG295" s="38"/>
      <c r="AH295" s="38"/>
      <c r="AI295" s="38"/>
      <c r="AJ295" s="38"/>
      <c r="AK295" s="38"/>
      <c r="AL295" s="38"/>
    </row>
    <row r="296" spans="32:38" x14ac:dyDescent="0.2">
      <c r="AF296" s="38"/>
      <c r="AG296" s="38"/>
      <c r="AH296" s="38"/>
      <c r="AI296" s="38"/>
      <c r="AJ296" s="38"/>
      <c r="AK296" s="38"/>
      <c r="AL296" s="38"/>
    </row>
    <row r="297" spans="32:38" x14ac:dyDescent="0.2">
      <c r="AF297" s="38"/>
      <c r="AG297" s="38"/>
      <c r="AH297" s="38"/>
      <c r="AI297" s="38"/>
      <c r="AJ297" s="38"/>
      <c r="AK297" s="38"/>
      <c r="AL297" s="38"/>
    </row>
    <row r="298" spans="32:38" x14ac:dyDescent="0.2">
      <c r="AF298" s="38"/>
      <c r="AG298" s="38"/>
      <c r="AH298" s="38"/>
      <c r="AI298" s="38"/>
      <c r="AJ298" s="38"/>
      <c r="AK298" s="38"/>
      <c r="AL298" s="38"/>
    </row>
    <row r="299" spans="32:38" x14ac:dyDescent="0.2">
      <c r="AF299" s="38"/>
      <c r="AG299" s="38"/>
      <c r="AH299" s="38"/>
      <c r="AI299" s="38"/>
      <c r="AJ299" s="38"/>
      <c r="AK299" s="38"/>
      <c r="AL299" s="38"/>
    </row>
    <row r="300" spans="32:38" x14ac:dyDescent="0.2">
      <c r="AF300" s="38"/>
      <c r="AG300" s="38"/>
      <c r="AH300" s="38"/>
      <c r="AI300" s="38"/>
      <c r="AJ300" s="38"/>
      <c r="AK300" s="38"/>
      <c r="AL300" s="38"/>
    </row>
    <row r="301" spans="32:38" x14ac:dyDescent="0.2">
      <c r="AF301" s="38"/>
      <c r="AG301" s="38"/>
      <c r="AH301" s="38"/>
      <c r="AI301" s="38"/>
      <c r="AJ301" s="38"/>
      <c r="AK301" s="38"/>
      <c r="AL301" s="38"/>
    </row>
    <row r="302" spans="32:38" x14ac:dyDescent="0.2">
      <c r="AF302" s="38"/>
      <c r="AG302" s="38"/>
      <c r="AH302" s="38"/>
      <c r="AI302" s="38"/>
      <c r="AJ302" s="38"/>
      <c r="AK302" s="38"/>
      <c r="AL302" s="38"/>
    </row>
    <row r="303" spans="32:38" x14ac:dyDescent="0.2">
      <c r="AF303" s="38"/>
      <c r="AG303" s="38"/>
      <c r="AH303" s="38"/>
      <c r="AI303" s="38"/>
      <c r="AJ303" s="38"/>
      <c r="AK303" s="38"/>
      <c r="AL303" s="38"/>
    </row>
    <row r="304" spans="32:38" x14ac:dyDescent="0.2">
      <c r="AF304" s="38"/>
      <c r="AG304" s="38"/>
      <c r="AH304" s="38"/>
      <c r="AI304" s="38"/>
      <c r="AJ304" s="38"/>
      <c r="AK304" s="38"/>
      <c r="AL304" s="38"/>
    </row>
    <row r="305" spans="32:38" x14ac:dyDescent="0.2">
      <c r="AF305" s="38"/>
      <c r="AG305" s="38"/>
      <c r="AH305" s="38"/>
      <c r="AI305" s="38"/>
      <c r="AJ305" s="38"/>
      <c r="AK305" s="38"/>
      <c r="AL305" s="38"/>
    </row>
    <row r="306" spans="32:38" x14ac:dyDescent="0.2">
      <c r="AF306" s="38"/>
      <c r="AG306" s="38"/>
      <c r="AH306" s="38"/>
      <c r="AI306" s="38"/>
      <c r="AJ306" s="38"/>
      <c r="AK306" s="38"/>
      <c r="AL306" s="38"/>
    </row>
    <row r="307" spans="32:38" x14ac:dyDescent="0.2">
      <c r="AF307" s="38"/>
      <c r="AG307" s="38"/>
      <c r="AH307" s="38"/>
      <c r="AI307" s="38"/>
      <c r="AJ307" s="38"/>
      <c r="AK307" s="38"/>
      <c r="AL307" s="38"/>
    </row>
    <row r="308" spans="32:38" x14ac:dyDescent="0.2">
      <c r="AF308" s="38"/>
      <c r="AG308" s="38"/>
      <c r="AH308" s="38"/>
      <c r="AI308" s="38"/>
      <c r="AJ308" s="38"/>
      <c r="AK308" s="38"/>
      <c r="AL308" s="38"/>
    </row>
    <row r="309" spans="32:38" x14ac:dyDescent="0.2">
      <c r="AF309" s="38"/>
      <c r="AG309" s="38"/>
      <c r="AH309" s="38"/>
      <c r="AI309" s="38"/>
      <c r="AJ309" s="38"/>
      <c r="AK309" s="38"/>
      <c r="AL309" s="38"/>
    </row>
    <row r="310" spans="32:38" x14ac:dyDescent="0.2">
      <c r="AF310" s="38"/>
      <c r="AG310" s="38"/>
      <c r="AH310" s="38"/>
      <c r="AI310" s="38"/>
      <c r="AJ310" s="38"/>
      <c r="AK310" s="38"/>
      <c r="AL310" s="38"/>
    </row>
    <row r="311" spans="32:38" x14ac:dyDescent="0.2">
      <c r="AF311" s="38"/>
      <c r="AG311" s="38"/>
      <c r="AH311" s="38"/>
      <c r="AI311" s="38"/>
      <c r="AJ311" s="38"/>
      <c r="AK311" s="38"/>
      <c r="AL311" s="38"/>
    </row>
    <row r="312" spans="32:38" x14ac:dyDescent="0.2">
      <c r="AF312" s="38"/>
      <c r="AG312" s="38"/>
      <c r="AH312" s="38"/>
      <c r="AI312" s="38"/>
      <c r="AJ312" s="38"/>
      <c r="AK312" s="38"/>
      <c r="AL312" s="38"/>
    </row>
    <row r="313" spans="32:38" x14ac:dyDescent="0.2">
      <c r="AF313" s="38"/>
      <c r="AG313" s="38"/>
      <c r="AH313" s="38"/>
      <c r="AI313" s="38"/>
      <c r="AJ313" s="38"/>
      <c r="AK313" s="38"/>
      <c r="AL313" s="38"/>
    </row>
    <row r="314" spans="32:38" x14ac:dyDescent="0.2">
      <c r="AF314" s="38"/>
      <c r="AG314" s="38"/>
      <c r="AH314" s="38"/>
      <c r="AI314" s="38"/>
      <c r="AJ314" s="38"/>
      <c r="AK314" s="38"/>
      <c r="AL314" s="38"/>
    </row>
    <row r="315" spans="32:38" x14ac:dyDescent="0.2">
      <c r="AF315" s="38"/>
      <c r="AG315" s="38"/>
      <c r="AH315" s="38"/>
      <c r="AI315" s="38"/>
      <c r="AJ315" s="38"/>
      <c r="AK315" s="38"/>
      <c r="AL315" s="38"/>
    </row>
    <row r="316" spans="32:38" x14ac:dyDescent="0.2">
      <c r="AF316" s="38"/>
      <c r="AG316" s="38"/>
      <c r="AH316" s="38"/>
      <c r="AI316" s="38"/>
      <c r="AJ316" s="38"/>
      <c r="AK316" s="38"/>
      <c r="AL316" s="38"/>
    </row>
    <row r="317" spans="32:38" x14ac:dyDescent="0.2">
      <c r="AF317" s="38"/>
      <c r="AG317" s="38"/>
      <c r="AH317" s="38"/>
      <c r="AI317" s="38"/>
      <c r="AJ317" s="38"/>
      <c r="AK317" s="38"/>
      <c r="AL317" s="38"/>
    </row>
    <row r="318" spans="32:38" x14ac:dyDescent="0.2">
      <c r="AF318" s="38"/>
      <c r="AG318" s="38"/>
      <c r="AH318" s="38"/>
      <c r="AI318" s="38"/>
      <c r="AJ318" s="38"/>
      <c r="AK318" s="38"/>
      <c r="AL318" s="38"/>
    </row>
    <row r="319" spans="32:38" x14ac:dyDescent="0.2">
      <c r="AF319" s="38"/>
      <c r="AG319" s="38"/>
      <c r="AH319" s="38"/>
      <c r="AI319" s="38"/>
      <c r="AJ319" s="38"/>
      <c r="AK319" s="38"/>
      <c r="AL319" s="38"/>
    </row>
    <row r="320" spans="32:38" x14ac:dyDescent="0.2">
      <c r="AF320" s="38"/>
      <c r="AG320" s="38"/>
      <c r="AH320" s="38"/>
      <c r="AI320" s="38"/>
      <c r="AJ320" s="38"/>
      <c r="AK320" s="38"/>
      <c r="AL320" s="38"/>
    </row>
    <row r="321" spans="32:38" x14ac:dyDescent="0.2">
      <c r="AF321" s="38"/>
      <c r="AG321" s="38"/>
      <c r="AH321" s="38"/>
      <c r="AI321" s="38"/>
      <c r="AJ321" s="38"/>
      <c r="AK321" s="38"/>
      <c r="AL321" s="38"/>
    </row>
    <row r="322" spans="32:38" x14ac:dyDescent="0.2">
      <c r="AF322" s="38"/>
      <c r="AG322" s="38"/>
      <c r="AH322" s="38"/>
      <c r="AI322" s="38"/>
      <c r="AJ322" s="38"/>
      <c r="AK322" s="38"/>
      <c r="AL322" s="38"/>
    </row>
    <row r="323" spans="32:38" x14ac:dyDescent="0.2">
      <c r="AF323" s="38"/>
      <c r="AG323" s="38"/>
      <c r="AH323" s="38"/>
      <c r="AI323" s="38"/>
      <c r="AJ323" s="38"/>
      <c r="AK323" s="38"/>
      <c r="AL323" s="38"/>
    </row>
    <row r="324" spans="32:38" x14ac:dyDescent="0.2">
      <c r="AF324" s="38"/>
      <c r="AG324" s="38"/>
      <c r="AH324" s="38"/>
      <c r="AI324" s="38"/>
      <c r="AJ324" s="38"/>
      <c r="AK324" s="38"/>
      <c r="AL324" s="38"/>
    </row>
    <row r="325" spans="32:38" x14ac:dyDescent="0.2">
      <c r="AF325" s="38"/>
      <c r="AG325" s="38"/>
      <c r="AH325" s="38"/>
      <c r="AI325" s="38"/>
      <c r="AJ325" s="38"/>
      <c r="AK325" s="38"/>
      <c r="AL325" s="38"/>
    </row>
    <row r="326" spans="32:38" x14ac:dyDescent="0.2">
      <c r="AF326" s="38"/>
      <c r="AG326" s="38"/>
      <c r="AH326" s="38"/>
      <c r="AI326" s="38"/>
      <c r="AJ326" s="38"/>
      <c r="AK326" s="38"/>
      <c r="AL326" s="38"/>
    </row>
    <row r="327" spans="32:38" x14ac:dyDescent="0.2">
      <c r="AF327" s="38"/>
      <c r="AG327" s="38"/>
      <c r="AH327" s="38"/>
      <c r="AI327" s="38"/>
      <c r="AJ327" s="38"/>
      <c r="AK327" s="38"/>
      <c r="AL327" s="38"/>
    </row>
    <row r="328" spans="32:38" x14ac:dyDescent="0.2">
      <c r="AF328" s="38"/>
      <c r="AG328" s="38"/>
      <c r="AH328" s="38"/>
      <c r="AI328" s="38"/>
      <c r="AJ328" s="38"/>
      <c r="AK328" s="38"/>
      <c r="AL328" s="38"/>
    </row>
    <row r="329" spans="32:38" x14ac:dyDescent="0.2">
      <c r="AF329" s="38"/>
      <c r="AG329" s="38"/>
      <c r="AH329" s="38"/>
      <c r="AI329" s="38"/>
      <c r="AJ329" s="38"/>
      <c r="AK329" s="38"/>
      <c r="AL329" s="38"/>
    </row>
    <row r="330" spans="32:38" x14ac:dyDescent="0.2">
      <c r="AF330" s="38"/>
      <c r="AG330" s="38"/>
      <c r="AH330" s="38"/>
      <c r="AI330" s="38"/>
      <c r="AJ330" s="38"/>
      <c r="AK330" s="38"/>
      <c r="AL330" s="38"/>
    </row>
    <row r="331" spans="32:38" x14ac:dyDescent="0.2">
      <c r="AF331" s="38"/>
      <c r="AG331" s="38"/>
      <c r="AH331" s="38"/>
      <c r="AI331" s="38"/>
      <c r="AJ331" s="38"/>
      <c r="AK331" s="38"/>
      <c r="AL331" s="38"/>
    </row>
    <row r="332" spans="32:38" x14ac:dyDescent="0.2">
      <c r="AF332" s="38"/>
      <c r="AG332" s="38"/>
      <c r="AH332" s="38"/>
      <c r="AI332" s="38"/>
      <c r="AJ332" s="38"/>
      <c r="AK332" s="38"/>
      <c r="AL332" s="38"/>
    </row>
    <row r="333" spans="32:38" x14ac:dyDescent="0.2">
      <c r="AF333" s="38"/>
      <c r="AG333" s="38"/>
      <c r="AH333" s="38"/>
      <c r="AI333" s="38"/>
      <c r="AJ333" s="38"/>
      <c r="AK333" s="38"/>
      <c r="AL333" s="38"/>
    </row>
    <row r="334" spans="32:38" x14ac:dyDescent="0.2">
      <c r="AF334" s="38"/>
      <c r="AG334" s="38"/>
      <c r="AH334" s="38"/>
      <c r="AI334" s="38"/>
      <c r="AJ334" s="38"/>
      <c r="AK334" s="38"/>
      <c r="AL334" s="38"/>
    </row>
    <row r="335" spans="32:38" x14ac:dyDescent="0.2">
      <c r="AF335" s="38"/>
      <c r="AG335" s="38"/>
      <c r="AH335" s="38"/>
      <c r="AI335" s="38"/>
      <c r="AJ335" s="38"/>
      <c r="AK335" s="38"/>
      <c r="AL335" s="38"/>
    </row>
    <row r="336" spans="32:38" x14ac:dyDescent="0.2">
      <c r="AF336" s="38"/>
      <c r="AG336" s="38"/>
      <c r="AH336" s="38"/>
      <c r="AI336" s="38"/>
      <c r="AJ336" s="38"/>
      <c r="AK336" s="38"/>
      <c r="AL336" s="38"/>
    </row>
    <row r="337" spans="32:38" x14ac:dyDescent="0.2">
      <c r="AF337" s="38"/>
      <c r="AG337" s="38"/>
      <c r="AH337" s="38"/>
      <c r="AI337" s="38"/>
      <c r="AJ337" s="38"/>
      <c r="AK337" s="38"/>
      <c r="AL337" s="38"/>
    </row>
    <row r="338" spans="32:38" x14ac:dyDescent="0.2">
      <c r="AF338" s="38"/>
      <c r="AG338" s="38"/>
      <c r="AH338" s="38"/>
      <c r="AI338" s="38"/>
      <c r="AJ338" s="38"/>
      <c r="AK338" s="38"/>
      <c r="AL338" s="38"/>
    </row>
    <row r="339" spans="32:38" x14ac:dyDescent="0.2">
      <c r="AF339" s="38"/>
      <c r="AG339" s="38"/>
      <c r="AH339" s="38"/>
      <c r="AI339" s="38"/>
      <c r="AJ339" s="38"/>
      <c r="AK339" s="38"/>
      <c r="AL339" s="38"/>
    </row>
    <row r="340" spans="32:38" x14ac:dyDescent="0.2">
      <c r="AF340" s="38"/>
      <c r="AG340" s="38"/>
      <c r="AH340" s="38"/>
      <c r="AI340" s="38"/>
      <c r="AJ340" s="38"/>
      <c r="AK340" s="38"/>
      <c r="AL340" s="38"/>
    </row>
    <row r="341" spans="32:38" x14ac:dyDescent="0.2">
      <c r="AF341" s="38"/>
      <c r="AG341" s="38"/>
      <c r="AH341" s="38"/>
      <c r="AI341" s="38"/>
      <c r="AJ341" s="38"/>
      <c r="AK341" s="38"/>
      <c r="AL341" s="38"/>
    </row>
    <row r="342" spans="32:38" x14ac:dyDescent="0.2">
      <c r="AF342" s="38"/>
      <c r="AG342" s="38"/>
      <c r="AH342" s="38"/>
      <c r="AI342" s="38"/>
      <c r="AJ342" s="38"/>
      <c r="AK342" s="38"/>
      <c r="AL342" s="38"/>
    </row>
    <row r="343" spans="32:38" x14ac:dyDescent="0.2">
      <c r="AF343" s="38"/>
      <c r="AG343" s="38"/>
      <c r="AH343" s="38"/>
      <c r="AI343" s="38"/>
      <c r="AJ343" s="38"/>
      <c r="AK343" s="38"/>
      <c r="AL343" s="38"/>
    </row>
    <row r="344" spans="32:38" x14ac:dyDescent="0.2">
      <c r="AF344" s="38"/>
      <c r="AG344" s="38"/>
      <c r="AH344" s="38"/>
      <c r="AI344" s="38"/>
      <c r="AJ344" s="38"/>
      <c r="AK344" s="38"/>
      <c r="AL344" s="38"/>
    </row>
    <row r="345" spans="32:38" x14ac:dyDescent="0.2">
      <c r="AF345" s="38"/>
      <c r="AG345" s="38"/>
      <c r="AH345" s="38"/>
      <c r="AI345" s="38"/>
      <c r="AJ345" s="38"/>
      <c r="AK345" s="38"/>
      <c r="AL345" s="38"/>
    </row>
    <row r="346" spans="32:38" x14ac:dyDescent="0.2">
      <c r="AF346" s="38"/>
      <c r="AG346" s="38"/>
      <c r="AH346" s="38"/>
      <c r="AI346" s="38"/>
      <c r="AJ346" s="38"/>
      <c r="AK346" s="38"/>
      <c r="AL346" s="38"/>
    </row>
    <row r="347" spans="32:38" x14ac:dyDescent="0.2">
      <c r="AF347" s="38"/>
      <c r="AG347" s="38"/>
      <c r="AH347" s="38"/>
      <c r="AI347" s="38"/>
      <c r="AJ347" s="38"/>
      <c r="AK347" s="38"/>
      <c r="AL347" s="38"/>
    </row>
    <row r="348" spans="32:38" x14ac:dyDescent="0.2">
      <c r="AF348" s="38"/>
      <c r="AG348" s="38"/>
      <c r="AH348" s="38"/>
      <c r="AI348" s="38"/>
      <c r="AJ348" s="38"/>
      <c r="AK348" s="38"/>
      <c r="AL348" s="38"/>
    </row>
    <row r="349" spans="32:38" x14ac:dyDescent="0.2">
      <c r="AF349" s="38"/>
      <c r="AG349" s="38"/>
      <c r="AH349" s="38"/>
      <c r="AI349" s="38"/>
      <c r="AJ349" s="38"/>
      <c r="AK349" s="38"/>
      <c r="AL349" s="38"/>
    </row>
    <row r="350" spans="32:38" x14ac:dyDescent="0.2">
      <c r="AF350" s="38"/>
      <c r="AG350" s="38"/>
      <c r="AH350" s="38"/>
      <c r="AI350" s="38"/>
      <c r="AJ350" s="38"/>
      <c r="AK350" s="38"/>
      <c r="AL350" s="38"/>
    </row>
    <row r="351" spans="32:38" x14ac:dyDescent="0.2">
      <c r="AF351" s="38"/>
      <c r="AG351" s="38"/>
      <c r="AH351" s="38"/>
      <c r="AI351" s="38"/>
      <c r="AJ351" s="38"/>
      <c r="AK351" s="38"/>
      <c r="AL351" s="38"/>
    </row>
    <row r="352" spans="32:38" x14ac:dyDescent="0.2">
      <c r="AF352" s="38"/>
      <c r="AG352" s="38"/>
      <c r="AH352" s="38"/>
      <c r="AI352" s="38"/>
      <c r="AJ352" s="38"/>
      <c r="AK352" s="38"/>
      <c r="AL352" s="38"/>
    </row>
    <row r="353" spans="32:38" x14ac:dyDescent="0.2">
      <c r="AF353" s="38"/>
      <c r="AG353" s="38"/>
      <c r="AH353" s="38"/>
      <c r="AI353" s="38"/>
      <c r="AJ353" s="38"/>
      <c r="AK353" s="38"/>
      <c r="AL353" s="38"/>
    </row>
    <row r="354" spans="32:38" x14ac:dyDescent="0.2">
      <c r="AF354" s="38"/>
      <c r="AG354" s="38"/>
      <c r="AH354" s="38"/>
      <c r="AI354" s="38"/>
      <c r="AJ354" s="38"/>
      <c r="AK354" s="38"/>
      <c r="AL354" s="38"/>
    </row>
    <row r="355" spans="32:38" x14ac:dyDescent="0.2">
      <c r="AF355" s="38"/>
      <c r="AG355" s="38"/>
      <c r="AH355" s="38"/>
      <c r="AI355" s="38"/>
      <c r="AJ355" s="38"/>
      <c r="AK355" s="38"/>
      <c r="AL355" s="38"/>
    </row>
    <row r="356" spans="32:38" x14ac:dyDescent="0.2">
      <c r="AF356" s="38"/>
      <c r="AG356" s="38"/>
      <c r="AH356" s="38"/>
      <c r="AI356" s="38"/>
      <c r="AJ356" s="38"/>
      <c r="AK356" s="38"/>
      <c r="AL356" s="38"/>
    </row>
    <row r="357" spans="32:38" x14ac:dyDescent="0.2">
      <c r="AF357" s="38"/>
      <c r="AG357" s="38"/>
      <c r="AH357" s="38"/>
      <c r="AI357" s="38"/>
      <c r="AJ357" s="38"/>
      <c r="AK357" s="38"/>
      <c r="AL357" s="38"/>
    </row>
    <row r="358" spans="32:38" x14ac:dyDescent="0.2">
      <c r="AF358" s="38"/>
      <c r="AG358" s="38"/>
      <c r="AH358" s="38"/>
      <c r="AI358" s="38"/>
      <c r="AJ358" s="38"/>
      <c r="AK358" s="38"/>
      <c r="AL358" s="38"/>
    </row>
    <row r="359" spans="32:38" x14ac:dyDescent="0.2">
      <c r="AF359" s="38"/>
      <c r="AG359" s="38"/>
      <c r="AH359" s="38"/>
      <c r="AI359" s="38"/>
      <c r="AJ359" s="38"/>
      <c r="AK359" s="38"/>
      <c r="AL359" s="38"/>
    </row>
    <row r="360" spans="32:38" x14ac:dyDescent="0.2">
      <c r="AF360" s="38"/>
      <c r="AG360" s="38"/>
      <c r="AH360" s="38"/>
      <c r="AI360" s="38"/>
      <c r="AJ360" s="38"/>
      <c r="AK360" s="38"/>
      <c r="AL360" s="38"/>
    </row>
    <row r="361" spans="32:38" x14ac:dyDescent="0.2">
      <c r="AF361" s="38"/>
      <c r="AG361" s="38"/>
      <c r="AH361" s="38"/>
      <c r="AI361" s="38"/>
      <c r="AJ361" s="38"/>
      <c r="AK361" s="38"/>
      <c r="AL361" s="38"/>
    </row>
    <row r="362" spans="32:38" x14ac:dyDescent="0.2">
      <c r="AF362" s="38"/>
      <c r="AG362" s="38"/>
      <c r="AH362" s="38"/>
      <c r="AI362" s="38"/>
      <c r="AJ362" s="38"/>
      <c r="AK362" s="38"/>
      <c r="AL362" s="38"/>
    </row>
    <row r="363" spans="32:38" x14ac:dyDescent="0.2">
      <c r="AF363" s="38"/>
      <c r="AG363" s="38"/>
      <c r="AH363" s="38"/>
      <c r="AI363" s="38"/>
      <c r="AJ363" s="38"/>
      <c r="AK363" s="38"/>
      <c r="AL363" s="38"/>
    </row>
    <row r="364" spans="32:38" x14ac:dyDescent="0.2">
      <c r="AF364" s="38"/>
      <c r="AG364" s="38"/>
      <c r="AH364" s="38"/>
      <c r="AI364" s="38"/>
      <c r="AJ364" s="38"/>
      <c r="AK364" s="38"/>
      <c r="AL364" s="38"/>
    </row>
    <row r="365" spans="32:38" x14ac:dyDescent="0.2">
      <c r="AF365" s="38"/>
      <c r="AG365" s="38"/>
      <c r="AH365" s="38"/>
      <c r="AI365" s="38"/>
      <c r="AJ365" s="38"/>
      <c r="AK365" s="38"/>
      <c r="AL365" s="38"/>
    </row>
    <row r="366" spans="32:38" x14ac:dyDescent="0.2">
      <c r="AF366" s="38"/>
      <c r="AG366" s="38"/>
      <c r="AH366" s="38"/>
      <c r="AI366" s="38"/>
      <c r="AJ366" s="38"/>
      <c r="AK366" s="38"/>
      <c r="AL366" s="38"/>
    </row>
    <row r="367" spans="32:38" x14ac:dyDescent="0.2">
      <c r="AF367" s="38"/>
      <c r="AG367" s="38"/>
      <c r="AH367" s="38"/>
      <c r="AI367" s="38"/>
      <c r="AJ367" s="38"/>
      <c r="AK367" s="38"/>
      <c r="AL367" s="38"/>
    </row>
    <row r="368" spans="32:38" x14ac:dyDescent="0.2">
      <c r="AF368" s="38"/>
      <c r="AG368" s="38"/>
      <c r="AH368" s="38"/>
      <c r="AI368" s="38"/>
      <c r="AJ368" s="38"/>
      <c r="AK368" s="38"/>
      <c r="AL368" s="38"/>
    </row>
    <row r="369" spans="32:38" x14ac:dyDescent="0.2">
      <c r="AF369" s="38"/>
      <c r="AG369" s="38"/>
      <c r="AH369" s="38"/>
      <c r="AI369" s="38"/>
      <c r="AJ369" s="38"/>
      <c r="AK369" s="38"/>
      <c r="AL369" s="38"/>
    </row>
    <row r="370" spans="32:38" x14ac:dyDescent="0.2">
      <c r="AF370" s="38"/>
      <c r="AG370" s="38"/>
      <c r="AH370" s="38"/>
      <c r="AI370" s="38"/>
      <c r="AJ370" s="38"/>
      <c r="AK370" s="38"/>
      <c r="AL370" s="38"/>
    </row>
    <row r="371" spans="32:38" x14ac:dyDescent="0.2">
      <c r="AF371" s="38"/>
      <c r="AG371" s="38"/>
      <c r="AH371" s="38"/>
      <c r="AI371" s="38"/>
      <c r="AJ371" s="38"/>
      <c r="AK371" s="38"/>
      <c r="AL371" s="38"/>
    </row>
    <row r="372" spans="32:38" x14ac:dyDescent="0.2">
      <c r="AF372" s="38"/>
      <c r="AG372" s="38"/>
      <c r="AH372" s="38"/>
      <c r="AI372" s="38"/>
      <c r="AJ372" s="38"/>
      <c r="AK372" s="38"/>
      <c r="AL372" s="38"/>
    </row>
    <row r="373" spans="32:38" x14ac:dyDescent="0.2">
      <c r="AF373" s="38"/>
      <c r="AG373" s="38"/>
      <c r="AH373" s="38"/>
      <c r="AI373" s="38"/>
      <c r="AJ373" s="38"/>
      <c r="AK373" s="38"/>
      <c r="AL373" s="38"/>
    </row>
    <row r="374" spans="32:38" x14ac:dyDescent="0.2">
      <c r="AF374" s="38"/>
      <c r="AG374" s="38"/>
      <c r="AH374" s="38"/>
      <c r="AI374" s="38"/>
      <c r="AJ374" s="38"/>
      <c r="AK374" s="38"/>
      <c r="AL374" s="38"/>
    </row>
    <row r="375" spans="32:38" x14ac:dyDescent="0.2">
      <c r="AF375" s="38"/>
      <c r="AG375" s="38"/>
      <c r="AH375" s="38"/>
      <c r="AI375" s="38"/>
      <c r="AJ375" s="38"/>
      <c r="AK375" s="38"/>
      <c r="AL375" s="38"/>
    </row>
    <row r="376" spans="32:38" x14ac:dyDescent="0.2">
      <c r="AF376" s="38"/>
      <c r="AG376" s="38"/>
      <c r="AH376" s="38"/>
      <c r="AI376" s="38"/>
      <c r="AJ376" s="38"/>
      <c r="AK376" s="38"/>
      <c r="AL376" s="38"/>
    </row>
    <row r="377" spans="32:38" x14ac:dyDescent="0.2">
      <c r="AF377" s="38"/>
      <c r="AG377" s="38"/>
      <c r="AH377" s="38"/>
      <c r="AI377" s="38"/>
      <c r="AJ377" s="38"/>
      <c r="AK377" s="38"/>
      <c r="AL377" s="38"/>
    </row>
    <row r="378" spans="32:38" x14ac:dyDescent="0.2">
      <c r="AF378" s="38"/>
      <c r="AG378" s="38"/>
      <c r="AH378" s="38"/>
      <c r="AI378" s="38"/>
      <c r="AJ378" s="38"/>
      <c r="AK378" s="38"/>
      <c r="AL378" s="38"/>
    </row>
    <row r="379" spans="32:38" x14ac:dyDescent="0.2">
      <c r="AF379" s="38"/>
      <c r="AG379" s="38"/>
      <c r="AH379" s="38"/>
      <c r="AI379" s="38"/>
      <c r="AJ379" s="38"/>
      <c r="AK379" s="38"/>
      <c r="AL379" s="38"/>
    </row>
    <row r="380" spans="32:38" x14ac:dyDescent="0.2">
      <c r="AF380" s="38"/>
      <c r="AG380" s="38"/>
      <c r="AH380" s="38"/>
      <c r="AI380" s="38"/>
      <c r="AJ380" s="38"/>
      <c r="AK380" s="38"/>
      <c r="AL380" s="38"/>
    </row>
    <row r="381" spans="32:38" x14ac:dyDescent="0.2">
      <c r="AF381" s="38"/>
      <c r="AG381" s="38"/>
      <c r="AH381" s="38"/>
      <c r="AI381" s="38"/>
      <c r="AJ381" s="38"/>
      <c r="AK381" s="38"/>
      <c r="AL381" s="38"/>
    </row>
    <row r="382" spans="32:38" x14ac:dyDescent="0.2">
      <c r="AF382" s="38"/>
      <c r="AG382" s="38"/>
      <c r="AH382" s="38"/>
      <c r="AI382" s="38"/>
      <c r="AJ382" s="38"/>
      <c r="AK382" s="38"/>
      <c r="AL382" s="38"/>
    </row>
    <row r="383" spans="32:38" x14ac:dyDescent="0.2">
      <c r="AF383" s="38"/>
      <c r="AG383" s="38"/>
      <c r="AH383" s="38"/>
      <c r="AI383" s="38"/>
      <c r="AJ383" s="38"/>
      <c r="AK383" s="38"/>
      <c r="AL383" s="38"/>
    </row>
    <row r="384" spans="32:38" x14ac:dyDescent="0.2">
      <c r="AF384" s="38"/>
      <c r="AG384" s="38"/>
      <c r="AH384" s="38"/>
      <c r="AI384" s="38"/>
      <c r="AJ384" s="38"/>
      <c r="AK384" s="38"/>
      <c r="AL384" s="38"/>
    </row>
    <row r="385" spans="32:38" x14ac:dyDescent="0.2">
      <c r="AF385" s="38"/>
      <c r="AG385" s="38"/>
      <c r="AH385" s="38"/>
      <c r="AI385" s="38"/>
      <c r="AJ385" s="38"/>
      <c r="AK385" s="38"/>
      <c r="AL385" s="38"/>
    </row>
    <row r="386" spans="32:38" x14ac:dyDescent="0.2">
      <c r="AF386" s="38"/>
      <c r="AG386" s="38"/>
      <c r="AH386" s="38"/>
      <c r="AI386" s="38"/>
      <c r="AJ386" s="38"/>
      <c r="AK386" s="38"/>
      <c r="AL386" s="38"/>
    </row>
    <row r="387" spans="32:38" x14ac:dyDescent="0.2">
      <c r="AF387" s="38"/>
      <c r="AG387" s="38"/>
      <c r="AH387" s="38"/>
      <c r="AI387" s="38"/>
      <c r="AJ387" s="38"/>
      <c r="AK387" s="38"/>
      <c r="AL387" s="38"/>
    </row>
    <row r="388" spans="32:38" x14ac:dyDescent="0.2">
      <c r="AF388" s="38"/>
      <c r="AG388" s="38"/>
      <c r="AH388" s="38"/>
      <c r="AI388" s="38"/>
      <c r="AJ388" s="38"/>
      <c r="AK388" s="38"/>
      <c r="AL388" s="38"/>
    </row>
    <row r="389" spans="32:38" x14ac:dyDescent="0.2">
      <c r="AF389" s="38"/>
      <c r="AG389" s="38"/>
      <c r="AH389" s="38"/>
      <c r="AI389" s="38"/>
      <c r="AJ389" s="38"/>
      <c r="AK389" s="38"/>
      <c r="AL389" s="38"/>
    </row>
    <row r="390" spans="32:38" x14ac:dyDescent="0.2">
      <c r="AF390" s="38"/>
      <c r="AG390" s="38"/>
      <c r="AH390" s="38"/>
      <c r="AI390" s="38"/>
      <c r="AJ390" s="38"/>
      <c r="AK390" s="38"/>
      <c r="AL390" s="38"/>
    </row>
    <row r="391" spans="32:38" x14ac:dyDescent="0.2">
      <c r="AF391" s="38"/>
      <c r="AG391" s="38"/>
      <c r="AH391" s="38"/>
      <c r="AI391" s="38"/>
      <c r="AJ391" s="38"/>
      <c r="AK391" s="38"/>
      <c r="AL391" s="38"/>
    </row>
    <row r="392" spans="32:38" x14ac:dyDescent="0.2">
      <c r="AF392" s="38"/>
      <c r="AG392" s="38"/>
      <c r="AH392" s="38"/>
      <c r="AI392" s="38"/>
      <c r="AJ392" s="38"/>
      <c r="AK392" s="38"/>
      <c r="AL392" s="38"/>
    </row>
    <row r="393" spans="32:38" x14ac:dyDescent="0.2">
      <c r="AF393" s="38"/>
      <c r="AG393" s="38"/>
      <c r="AH393" s="38"/>
      <c r="AI393" s="38"/>
      <c r="AJ393" s="38"/>
      <c r="AK393" s="38"/>
      <c r="AL393" s="38"/>
    </row>
    <row r="394" spans="32:38" x14ac:dyDescent="0.2">
      <c r="AF394" s="38"/>
      <c r="AG394" s="38"/>
      <c r="AH394" s="38"/>
      <c r="AI394" s="38"/>
      <c r="AJ394" s="38"/>
      <c r="AK394" s="38"/>
      <c r="AL394" s="38"/>
    </row>
    <row r="395" spans="32:38" x14ac:dyDescent="0.2">
      <c r="AF395" s="38"/>
      <c r="AG395" s="38"/>
      <c r="AH395" s="38"/>
      <c r="AI395" s="38"/>
      <c r="AJ395" s="38"/>
      <c r="AK395" s="38"/>
      <c r="AL395" s="38"/>
    </row>
    <row r="396" spans="32:38" x14ac:dyDescent="0.2">
      <c r="AF396" s="38"/>
      <c r="AG396" s="38"/>
      <c r="AH396" s="38"/>
      <c r="AI396" s="38"/>
      <c r="AJ396" s="38"/>
      <c r="AK396" s="38"/>
      <c r="AL396" s="38"/>
    </row>
    <row r="397" spans="32:38" x14ac:dyDescent="0.2">
      <c r="AF397" s="38"/>
      <c r="AG397" s="38"/>
      <c r="AH397" s="38"/>
      <c r="AI397" s="38"/>
      <c r="AJ397" s="38"/>
      <c r="AK397" s="38"/>
      <c r="AL397" s="38"/>
    </row>
    <row r="398" spans="32:38" x14ac:dyDescent="0.2">
      <c r="AF398" s="38"/>
      <c r="AG398" s="38"/>
      <c r="AH398" s="38"/>
      <c r="AI398" s="38"/>
      <c r="AJ398" s="38"/>
      <c r="AK398" s="38"/>
      <c r="AL398" s="38"/>
    </row>
    <row r="399" spans="32:38" x14ac:dyDescent="0.2">
      <c r="AF399" s="38"/>
      <c r="AG399" s="38"/>
      <c r="AH399" s="38"/>
      <c r="AI399" s="38"/>
      <c r="AJ399" s="38"/>
      <c r="AK399" s="38"/>
      <c r="AL399" s="38"/>
    </row>
    <row r="400" spans="32:38" x14ac:dyDescent="0.2">
      <c r="AF400" s="38"/>
      <c r="AG400" s="38"/>
      <c r="AH400" s="38"/>
      <c r="AI400" s="38"/>
      <c r="AJ400" s="38"/>
      <c r="AK400" s="38"/>
      <c r="AL400" s="38"/>
    </row>
    <row r="401" spans="32:38" x14ac:dyDescent="0.2">
      <c r="AF401" s="38"/>
      <c r="AG401" s="38"/>
      <c r="AH401" s="38"/>
      <c r="AI401" s="38"/>
      <c r="AJ401" s="38"/>
      <c r="AK401" s="38"/>
      <c r="AL401" s="38"/>
    </row>
    <row r="402" spans="32:38" x14ac:dyDescent="0.2">
      <c r="AF402" s="38"/>
      <c r="AG402" s="38"/>
      <c r="AH402" s="38"/>
      <c r="AI402" s="38"/>
      <c r="AJ402" s="38"/>
      <c r="AK402" s="38"/>
      <c r="AL402" s="38"/>
    </row>
    <row r="403" spans="32:38" x14ac:dyDescent="0.2">
      <c r="AF403" s="38"/>
      <c r="AG403" s="38"/>
      <c r="AH403" s="38"/>
      <c r="AI403" s="38"/>
      <c r="AJ403" s="38"/>
      <c r="AK403" s="38"/>
      <c r="AL403" s="38"/>
    </row>
    <row r="404" spans="32:38" x14ac:dyDescent="0.2">
      <c r="AF404" s="38"/>
      <c r="AG404" s="38"/>
      <c r="AH404" s="38"/>
      <c r="AI404" s="38"/>
      <c r="AJ404" s="38"/>
      <c r="AK404" s="38"/>
      <c r="AL404" s="38"/>
    </row>
    <row r="405" spans="32:38" x14ac:dyDescent="0.2">
      <c r="AF405" s="38"/>
      <c r="AG405" s="38"/>
      <c r="AH405" s="38"/>
      <c r="AI405" s="38"/>
      <c r="AJ405" s="38"/>
      <c r="AK405" s="38"/>
      <c r="AL405" s="38"/>
    </row>
    <row r="406" spans="32:38" x14ac:dyDescent="0.2">
      <c r="AF406" s="38"/>
      <c r="AG406" s="38"/>
      <c r="AH406" s="38"/>
      <c r="AI406" s="38"/>
      <c r="AJ406" s="38"/>
      <c r="AK406" s="38"/>
      <c r="AL406" s="38"/>
    </row>
    <row r="407" spans="32:38" x14ac:dyDescent="0.2">
      <c r="AF407" s="38"/>
      <c r="AG407" s="38"/>
      <c r="AH407" s="38"/>
      <c r="AI407" s="38"/>
      <c r="AJ407" s="38"/>
      <c r="AK407" s="38"/>
      <c r="AL407" s="38"/>
    </row>
    <row r="408" spans="32:38" x14ac:dyDescent="0.2">
      <c r="AF408" s="38"/>
      <c r="AG408" s="38"/>
      <c r="AH408" s="38"/>
      <c r="AI408" s="38"/>
      <c r="AJ408" s="38"/>
      <c r="AK408" s="38"/>
      <c r="AL408" s="38"/>
    </row>
    <row r="409" spans="32:38" x14ac:dyDescent="0.2">
      <c r="AF409" s="38"/>
      <c r="AG409" s="38"/>
      <c r="AH409" s="38"/>
      <c r="AI409" s="38"/>
      <c r="AJ409" s="38"/>
      <c r="AK409" s="38"/>
      <c r="AL409" s="38"/>
    </row>
    <row r="410" spans="32:38" x14ac:dyDescent="0.2">
      <c r="AF410" s="38"/>
      <c r="AG410" s="38"/>
      <c r="AH410" s="38"/>
      <c r="AI410" s="38"/>
      <c r="AJ410" s="38"/>
      <c r="AK410" s="38"/>
      <c r="AL410" s="38"/>
    </row>
    <row r="411" spans="32:38" x14ac:dyDescent="0.2">
      <c r="AF411" s="38"/>
      <c r="AG411" s="38"/>
      <c r="AH411" s="38"/>
      <c r="AI411" s="38"/>
      <c r="AJ411" s="38"/>
      <c r="AK411" s="38"/>
      <c r="AL411" s="38"/>
    </row>
    <row r="412" spans="32:38" x14ac:dyDescent="0.2">
      <c r="AF412" s="38"/>
      <c r="AG412" s="38"/>
      <c r="AH412" s="38"/>
      <c r="AI412" s="38"/>
      <c r="AJ412" s="38"/>
      <c r="AK412" s="38"/>
      <c r="AL412" s="38"/>
    </row>
    <row r="413" spans="32:38" x14ac:dyDescent="0.2">
      <c r="AF413" s="38"/>
      <c r="AG413" s="38"/>
      <c r="AH413" s="38"/>
      <c r="AI413" s="38"/>
      <c r="AJ413" s="38"/>
      <c r="AK413" s="38"/>
      <c r="AL413" s="38"/>
    </row>
    <row r="414" spans="32:38" x14ac:dyDescent="0.2">
      <c r="AF414" s="38"/>
      <c r="AG414" s="38"/>
      <c r="AH414" s="38"/>
      <c r="AI414" s="38"/>
      <c r="AJ414" s="38"/>
      <c r="AK414" s="38"/>
      <c r="AL414" s="38"/>
    </row>
    <row r="415" spans="32:38" x14ac:dyDescent="0.2">
      <c r="AF415" s="38"/>
      <c r="AG415" s="38"/>
      <c r="AH415" s="38"/>
      <c r="AI415" s="38"/>
      <c r="AJ415" s="38"/>
      <c r="AK415" s="38"/>
      <c r="AL415" s="38"/>
    </row>
    <row r="416" spans="32:38" x14ac:dyDescent="0.2">
      <c r="AF416" s="38"/>
      <c r="AG416" s="38"/>
      <c r="AH416" s="38"/>
      <c r="AI416" s="38"/>
      <c r="AJ416" s="38"/>
      <c r="AK416" s="38"/>
      <c r="AL416" s="38"/>
    </row>
    <row r="417" spans="32:38" x14ac:dyDescent="0.2">
      <c r="AF417" s="38"/>
      <c r="AG417" s="38"/>
      <c r="AH417" s="38"/>
      <c r="AI417" s="38"/>
      <c r="AJ417" s="38"/>
      <c r="AK417" s="38"/>
      <c r="AL417" s="38"/>
    </row>
    <row r="418" spans="32:38" x14ac:dyDescent="0.2">
      <c r="AF418" s="38"/>
      <c r="AG418" s="38"/>
      <c r="AH418" s="38"/>
      <c r="AI418" s="38"/>
      <c r="AJ418" s="38"/>
      <c r="AK418" s="38"/>
      <c r="AL418" s="38"/>
    </row>
    <row r="419" spans="32:38" x14ac:dyDescent="0.2">
      <c r="AF419" s="38"/>
      <c r="AG419" s="38"/>
      <c r="AH419" s="38"/>
      <c r="AI419" s="38"/>
      <c r="AJ419" s="38"/>
      <c r="AK419" s="38"/>
      <c r="AL419" s="38"/>
    </row>
    <row r="420" spans="32:38" x14ac:dyDescent="0.2">
      <c r="AF420" s="38"/>
      <c r="AG420" s="38"/>
      <c r="AH420" s="38"/>
      <c r="AI420" s="38"/>
      <c r="AJ420" s="38"/>
      <c r="AK420" s="38"/>
      <c r="AL420" s="38"/>
    </row>
    <row r="421" spans="32:38" x14ac:dyDescent="0.2">
      <c r="AF421" s="38"/>
      <c r="AG421" s="38"/>
      <c r="AH421" s="38"/>
      <c r="AI421" s="38"/>
      <c r="AJ421" s="38"/>
      <c r="AK421" s="38"/>
      <c r="AL421" s="38"/>
    </row>
    <row r="422" spans="32:38" x14ac:dyDescent="0.2">
      <c r="AF422" s="38"/>
      <c r="AG422" s="38"/>
      <c r="AH422" s="38"/>
      <c r="AI422" s="38"/>
      <c r="AJ422" s="38"/>
      <c r="AK422" s="38"/>
      <c r="AL422" s="38"/>
    </row>
    <row r="423" spans="32:38" x14ac:dyDescent="0.2">
      <c r="AF423" s="38"/>
      <c r="AG423" s="38"/>
      <c r="AH423" s="38"/>
      <c r="AI423" s="38"/>
      <c r="AJ423" s="38"/>
      <c r="AK423" s="38"/>
      <c r="AL423" s="38"/>
    </row>
    <row r="424" spans="32:38" x14ac:dyDescent="0.2">
      <c r="AF424" s="38"/>
      <c r="AG424" s="38"/>
      <c r="AH424" s="38"/>
      <c r="AI424" s="38"/>
      <c r="AJ424" s="38"/>
      <c r="AK424" s="38"/>
      <c r="AL424" s="38"/>
    </row>
    <row r="425" spans="32:38" x14ac:dyDescent="0.2">
      <c r="AF425" s="38"/>
      <c r="AG425" s="38"/>
      <c r="AH425" s="38"/>
      <c r="AI425" s="38"/>
      <c r="AJ425" s="38"/>
      <c r="AK425" s="38"/>
      <c r="AL425" s="38"/>
    </row>
    <row r="426" spans="32:38" x14ac:dyDescent="0.2">
      <c r="AF426" s="38"/>
      <c r="AG426" s="38"/>
      <c r="AH426" s="38"/>
      <c r="AI426" s="38"/>
      <c r="AJ426" s="38"/>
      <c r="AK426" s="38"/>
      <c r="AL426" s="38"/>
    </row>
    <row r="427" spans="32:38" x14ac:dyDescent="0.2">
      <c r="AF427" s="38"/>
      <c r="AG427" s="38"/>
      <c r="AH427" s="38"/>
      <c r="AI427" s="38"/>
      <c r="AJ427" s="38"/>
      <c r="AK427" s="38"/>
      <c r="AL427" s="38"/>
    </row>
    <row r="428" spans="32:38" x14ac:dyDescent="0.2">
      <c r="AF428" s="38"/>
      <c r="AG428" s="38"/>
      <c r="AH428" s="38"/>
      <c r="AI428" s="38"/>
      <c r="AJ428" s="38"/>
      <c r="AK428" s="38"/>
      <c r="AL428" s="38"/>
    </row>
    <row r="429" spans="32:38" x14ac:dyDescent="0.2">
      <c r="AF429" s="38"/>
      <c r="AG429" s="38"/>
      <c r="AH429" s="38"/>
      <c r="AI429" s="38"/>
      <c r="AJ429" s="38"/>
      <c r="AK429" s="38"/>
      <c r="AL429" s="38"/>
    </row>
    <row r="430" spans="32:38" x14ac:dyDescent="0.2">
      <c r="AF430" s="38"/>
      <c r="AG430" s="38"/>
      <c r="AH430" s="38"/>
      <c r="AI430" s="38"/>
      <c r="AJ430" s="38"/>
      <c r="AK430" s="38"/>
      <c r="AL430" s="38"/>
    </row>
    <row r="431" spans="32:38" x14ac:dyDescent="0.2">
      <c r="AF431" s="38"/>
      <c r="AG431" s="38"/>
      <c r="AH431" s="38"/>
      <c r="AI431" s="38"/>
      <c r="AJ431" s="38"/>
      <c r="AK431" s="38"/>
      <c r="AL431" s="38"/>
    </row>
    <row r="432" spans="32:38" x14ac:dyDescent="0.2">
      <c r="AF432" s="38"/>
      <c r="AG432" s="38"/>
      <c r="AH432" s="38"/>
      <c r="AI432" s="38"/>
      <c r="AJ432" s="38"/>
      <c r="AK432" s="38"/>
      <c r="AL432" s="38"/>
    </row>
    <row r="433" spans="32:38" x14ac:dyDescent="0.2">
      <c r="AF433" s="38"/>
      <c r="AG433" s="38"/>
      <c r="AH433" s="38"/>
      <c r="AI433" s="38"/>
      <c r="AJ433" s="38"/>
      <c r="AK433" s="38"/>
      <c r="AL433" s="38"/>
    </row>
    <row r="434" spans="32:38" x14ac:dyDescent="0.2">
      <c r="AF434" s="38"/>
      <c r="AG434" s="38"/>
      <c r="AH434" s="38"/>
      <c r="AI434" s="38"/>
      <c r="AJ434" s="38"/>
      <c r="AK434" s="38"/>
      <c r="AL434" s="38"/>
    </row>
    <row r="435" spans="32:38" x14ac:dyDescent="0.2">
      <c r="AF435" s="38"/>
      <c r="AG435" s="38"/>
      <c r="AH435" s="38"/>
      <c r="AI435" s="38"/>
      <c r="AJ435" s="38"/>
      <c r="AK435" s="38"/>
      <c r="AL435" s="38"/>
    </row>
    <row r="436" spans="32:38" x14ac:dyDescent="0.2">
      <c r="AF436" s="38"/>
      <c r="AG436" s="38"/>
      <c r="AH436" s="38"/>
      <c r="AI436" s="38"/>
      <c r="AJ436" s="38"/>
      <c r="AK436" s="38"/>
      <c r="AL436" s="38"/>
    </row>
    <row r="437" spans="32:38" x14ac:dyDescent="0.2">
      <c r="AF437" s="38"/>
      <c r="AG437" s="38"/>
      <c r="AH437" s="38"/>
      <c r="AI437" s="38"/>
      <c r="AJ437" s="38"/>
      <c r="AK437" s="38"/>
      <c r="AL437" s="38"/>
    </row>
    <row r="438" spans="32:38" x14ac:dyDescent="0.2">
      <c r="AF438" s="38"/>
      <c r="AG438" s="38"/>
      <c r="AH438" s="38"/>
      <c r="AI438" s="38"/>
      <c r="AJ438" s="38"/>
      <c r="AK438" s="38"/>
      <c r="AL438" s="38"/>
    </row>
    <row r="439" spans="32:38" x14ac:dyDescent="0.2">
      <c r="AF439" s="38"/>
      <c r="AG439" s="38"/>
      <c r="AH439" s="38"/>
      <c r="AI439" s="38"/>
      <c r="AJ439" s="38"/>
      <c r="AK439" s="38"/>
      <c r="AL439" s="38"/>
    </row>
    <row r="440" spans="32:38" x14ac:dyDescent="0.2">
      <c r="AF440" s="38"/>
      <c r="AG440" s="38"/>
      <c r="AH440" s="38"/>
      <c r="AI440" s="38"/>
      <c r="AJ440" s="38"/>
      <c r="AK440" s="38"/>
      <c r="AL440" s="38"/>
    </row>
    <row r="441" spans="32:38" x14ac:dyDescent="0.2">
      <c r="AF441" s="38"/>
      <c r="AG441" s="38"/>
      <c r="AH441" s="38"/>
      <c r="AI441" s="38"/>
      <c r="AJ441" s="38"/>
      <c r="AK441" s="38"/>
      <c r="AL441" s="38"/>
    </row>
    <row r="442" spans="32:38" x14ac:dyDescent="0.2">
      <c r="AF442" s="38"/>
      <c r="AG442" s="38"/>
      <c r="AH442" s="38"/>
      <c r="AI442" s="38"/>
      <c r="AJ442" s="38"/>
      <c r="AK442" s="38"/>
      <c r="AL442" s="38"/>
    </row>
    <row r="443" spans="32:38" x14ac:dyDescent="0.2">
      <c r="AF443" s="38"/>
      <c r="AG443" s="38"/>
      <c r="AH443" s="38"/>
      <c r="AI443" s="38"/>
      <c r="AJ443" s="38"/>
      <c r="AK443" s="38"/>
      <c r="AL443" s="38"/>
    </row>
    <row r="444" spans="32:38" x14ac:dyDescent="0.2">
      <c r="AF444" s="38"/>
      <c r="AG444" s="38"/>
      <c r="AH444" s="38"/>
      <c r="AI444" s="38"/>
      <c r="AJ444" s="38"/>
      <c r="AK444" s="38"/>
      <c r="AL444" s="38"/>
    </row>
    <row r="445" spans="32:38" x14ac:dyDescent="0.2">
      <c r="AF445" s="38"/>
      <c r="AG445" s="38"/>
      <c r="AH445" s="38"/>
      <c r="AI445" s="38"/>
      <c r="AJ445" s="38"/>
      <c r="AK445" s="38"/>
      <c r="AL445" s="38"/>
    </row>
    <row r="446" spans="32:38" x14ac:dyDescent="0.2">
      <c r="AF446" s="38"/>
      <c r="AG446" s="38"/>
      <c r="AH446" s="38"/>
      <c r="AI446" s="38"/>
      <c r="AJ446" s="38"/>
      <c r="AK446" s="38"/>
      <c r="AL446" s="38"/>
    </row>
    <row r="447" spans="32:38" x14ac:dyDescent="0.2">
      <c r="AF447" s="38"/>
      <c r="AG447" s="38"/>
      <c r="AH447" s="38"/>
      <c r="AI447" s="38"/>
      <c r="AJ447" s="38"/>
      <c r="AK447" s="38"/>
      <c r="AL447" s="38"/>
    </row>
    <row r="448" spans="32:38" x14ac:dyDescent="0.2">
      <c r="AF448" s="38"/>
      <c r="AG448" s="38"/>
      <c r="AH448" s="38"/>
      <c r="AI448" s="38"/>
      <c r="AJ448" s="38"/>
      <c r="AK448" s="38"/>
      <c r="AL448" s="38"/>
    </row>
    <row r="449" spans="32:38" x14ac:dyDescent="0.2">
      <c r="AF449" s="38"/>
      <c r="AG449" s="38"/>
      <c r="AH449" s="38"/>
      <c r="AI449" s="38"/>
      <c r="AJ449" s="38"/>
      <c r="AK449" s="38"/>
      <c r="AL449" s="38"/>
    </row>
    <row r="450" spans="32:38" x14ac:dyDescent="0.2">
      <c r="AF450" s="38"/>
      <c r="AG450" s="38"/>
      <c r="AH450" s="38"/>
      <c r="AI450" s="38"/>
      <c r="AJ450" s="38"/>
      <c r="AK450" s="38"/>
      <c r="AL450" s="38"/>
    </row>
    <row r="451" spans="32:38" x14ac:dyDescent="0.2">
      <c r="AF451" s="38"/>
      <c r="AG451" s="38"/>
      <c r="AH451" s="38"/>
      <c r="AI451" s="38"/>
      <c r="AJ451" s="38"/>
      <c r="AK451" s="38"/>
      <c r="AL451" s="38"/>
    </row>
    <row r="452" spans="32:38" x14ac:dyDescent="0.2">
      <c r="AF452" s="38"/>
      <c r="AG452" s="38"/>
      <c r="AH452" s="38"/>
      <c r="AI452" s="38"/>
      <c r="AJ452" s="38"/>
      <c r="AK452" s="38"/>
      <c r="AL452" s="38"/>
    </row>
    <row r="453" spans="32:38" x14ac:dyDescent="0.2">
      <c r="AF453" s="38"/>
      <c r="AG453" s="38"/>
      <c r="AH453" s="38"/>
      <c r="AI453" s="38"/>
      <c r="AJ453" s="38"/>
      <c r="AK453" s="38"/>
      <c r="AL453" s="38"/>
    </row>
    <row r="454" spans="32:38" x14ac:dyDescent="0.2">
      <c r="AF454" s="38"/>
      <c r="AG454" s="38"/>
      <c r="AH454" s="38"/>
      <c r="AI454" s="38"/>
      <c r="AJ454" s="38"/>
      <c r="AK454" s="38"/>
      <c r="AL454" s="38"/>
    </row>
    <row r="455" spans="32:38" x14ac:dyDescent="0.2">
      <c r="AF455" s="38"/>
      <c r="AG455" s="38"/>
      <c r="AH455" s="38"/>
      <c r="AI455" s="38"/>
      <c r="AJ455" s="38"/>
      <c r="AK455" s="38"/>
      <c r="AL455" s="38"/>
    </row>
    <row r="456" spans="32:38" x14ac:dyDescent="0.2">
      <c r="AF456" s="38"/>
      <c r="AG456" s="38"/>
      <c r="AH456" s="38"/>
      <c r="AI456" s="38"/>
      <c r="AJ456" s="38"/>
      <c r="AK456" s="38"/>
      <c r="AL456" s="38"/>
    </row>
    <row r="457" spans="32:38" x14ac:dyDescent="0.2">
      <c r="AF457" s="38"/>
      <c r="AG457" s="38"/>
      <c r="AH457" s="38"/>
      <c r="AI457" s="38"/>
      <c r="AJ457" s="38"/>
      <c r="AK457" s="38"/>
      <c r="AL457" s="38"/>
    </row>
    <row r="458" spans="32:38" x14ac:dyDescent="0.2">
      <c r="AF458" s="38"/>
      <c r="AG458" s="38"/>
      <c r="AH458" s="38"/>
      <c r="AI458" s="38"/>
      <c r="AJ458" s="38"/>
      <c r="AK458" s="38"/>
      <c r="AL458" s="38"/>
    </row>
    <row r="459" spans="32:38" x14ac:dyDescent="0.2">
      <c r="AF459" s="38"/>
      <c r="AG459" s="38"/>
      <c r="AH459" s="38"/>
      <c r="AI459" s="38"/>
      <c r="AJ459" s="38"/>
      <c r="AK459" s="38"/>
      <c r="AL459" s="38"/>
    </row>
    <row r="460" spans="32:38" x14ac:dyDescent="0.2">
      <c r="AF460" s="38"/>
      <c r="AG460" s="38"/>
      <c r="AH460" s="38"/>
      <c r="AI460" s="38"/>
      <c r="AJ460" s="38"/>
      <c r="AK460" s="38"/>
      <c r="AL460" s="38"/>
    </row>
    <row r="461" spans="32:38" x14ac:dyDescent="0.2">
      <c r="AF461" s="38"/>
      <c r="AG461" s="38"/>
      <c r="AH461" s="38"/>
      <c r="AI461" s="38"/>
      <c r="AJ461" s="38"/>
      <c r="AK461" s="38"/>
      <c r="AL461" s="38"/>
    </row>
    <row r="462" spans="32:38" x14ac:dyDescent="0.2">
      <c r="AF462" s="38"/>
      <c r="AG462" s="38"/>
      <c r="AH462" s="38"/>
      <c r="AI462" s="38"/>
      <c r="AJ462" s="38"/>
      <c r="AK462" s="38"/>
      <c r="AL462" s="38"/>
    </row>
    <row r="463" spans="32:38" x14ac:dyDescent="0.2">
      <c r="AF463" s="38"/>
      <c r="AG463" s="38"/>
      <c r="AH463" s="38"/>
      <c r="AI463" s="38"/>
      <c r="AJ463" s="38"/>
      <c r="AK463" s="38"/>
      <c r="AL463" s="38"/>
    </row>
    <row r="464" spans="32:38" x14ac:dyDescent="0.2">
      <c r="AF464" s="38"/>
      <c r="AG464" s="38"/>
      <c r="AH464" s="38"/>
      <c r="AI464" s="38"/>
      <c r="AJ464" s="38"/>
      <c r="AK464" s="38"/>
      <c r="AL464" s="38"/>
    </row>
    <row r="465" spans="32:38" x14ac:dyDescent="0.2">
      <c r="AF465" s="38"/>
      <c r="AG465" s="38"/>
      <c r="AH465" s="38"/>
      <c r="AI465" s="38"/>
      <c r="AJ465" s="38"/>
      <c r="AK465" s="38"/>
      <c r="AL465" s="38"/>
    </row>
    <row r="466" spans="32:38" x14ac:dyDescent="0.2">
      <c r="AF466" s="38"/>
      <c r="AG466" s="38"/>
      <c r="AH466" s="38"/>
      <c r="AI466" s="38"/>
      <c r="AJ466" s="38"/>
      <c r="AK466" s="38"/>
      <c r="AL466" s="38"/>
    </row>
    <row r="467" spans="32:38" x14ac:dyDescent="0.2">
      <c r="AF467" s="38"/>
      <c r="AG467" s="38"/>
      <c r="AH467" s="38"/>
      <c r="AI467" s="38"/>
      <c r="AJ467" s="38"/>
      <c r="AK467" s="38"/>
      <c r="AL467" s="38"/>
    </row>
    <row r="468" spans="32:38" x14ac:dyDescent="0.2">
      <c r="AF468" s="38"/>
      <c r="AG468" s="38"/>
      <c r="AH468" s="38"/>
      <c r="AI468" s="38"/>
      <c r="AJ468" s="38"/>
      <c r="AK468" s="38"/>
      <c r="AL468" s="38"/>
    </row>
    <row r="469" spans="32:38" x14ac:dyDescent="0.2">
      <c r="AF469" s="38"/>
      <c r="AG469" s="38"/>
      <c r="AH469" s="38"/>
      <c r="AI469" s="38"/>
      <c r="AJ469" s="38"/>
      <c r="AK469" s="38"/>
      <c r="AL469" s="38"/>
    </row>
    <row r="470" spans="32:38" x14ac:dyDescent="0.2">
      <c r="AF470" s="38"/>
      <c r="AG470" s="38"/>
      <c r="AH470" s="38"/>
      <c r="AI470" s="38"/>
      <c r="AJ470" s="38"/>
      <c r="AK470" s="38"/>
      <c r="AL470" s="38"/>
    </row>
    <row r="471" spans="32:38" x14ac:dyDescent="0.2">
      <c r="AF471" s="38"/>
      <c r="AG471" s="38"/>
      <c r="AH471" s="38"/>
      <c r="AI471" s="38"/>
      <c r="AJ471" s="38"/>
      <c r="AK471" s="38"/>
      <c r="AL471" s="38"/>
    </row>
    <row r="472" spans="32:38" x14ac:dyDescent="0.2">
      <c r="AF472" s="38"/>
      <c r="AG472" s="38"/>
      <c r="AH472" s="38"/>
      <c r="AI472" s="38"/>
      <c r="AJ472" s="38"/>
      <c r="AK472" s="38"/>
      <c r="AL472" s="38"/>
    </row>
    <row r="473" spans="32:38" x14ac:dyDescent="0.2">
      <c r="AF473" s="38"/>
      <c r="AG473" s="38"/>
      <c r="AH473" s="38"/>
      <c r="AI473" s="38"/>
      <c r="AJ473" s="38"/>
      <c r="AK473" s="38"/>
      <c r="AL473" s="38"/>
    </row>
    <row r="474" spans="32:38" x14ac:dyDescent="0.2">
      <c r="AF474" s="38"/>
      <c r="AG474" s="38"/>
      <c r="AH474" s="38"/>
      <c r="AI474" s="38"/>
      <c r="AJ474" s="38"/>
      <c r="AK474" s="38"/>
      <c r="AL474" s="38"/>
    </row>
    <row r="475" spans="32:38" x14ac:dyDescent="0.2">
      <c r="AF475" s="38"/>
      <c r="AG475" s="38"/>
      <c r="AH475" s="38"/>
      <c r="AI475" s="38"/>
      <c r="AJ475" s="38"/>
      <c r="AK475" s="38"/>
      <c r="AL475" s="38"/>
    </row>
    <row r="476" spans="32:38" x14ac:dyDescent="0.2">
      <c r="AF476" s="38"/>
      <c r="AG476" s="38"/>
      <c r="AH476" s="38"/>
      <c r="AI476" s="38"/>
      <c r="AJ476" s="38"/>
      <c r="AK476" s="38"/>
      <c r="AL476" s="38"/>
    </row>
    <row r="477" spans="32:38" x14ac:dyDescent="0.2">
      <c r="AF477" s="38"/>
      <c r="AG477" s="38"/>
      <c r="AH477" s="38"/>
      <c r="AI477" s="38"/>
      <c r="AJ477" s="38"/>
      <c r="AK477" s="38"/>
      <c r="AL477" s="38"/>
    </row>
    <row r="478" spans="32:38" x14ac:dyDescent="0.2">
      <c r="AF478" s="38"/>
      <c r="AG478" s="38"/>
      <c r="AH478" s="38"/>
      <c r="AI478" s="38"/>
      <c r="AJ478" s="38"/>
      <c r="AK478" s="38"/>
      <c r="AL478" s="38"/>
    </row>
    <row r="479" spans="32:38" x14ac:dyDescent="0.2">
      <c r="AF479" s="38"/>
      <c r="AG479" s="38"/>
      <c r="AH479" s="38"/>
      <c r="AI479" s="38"/>
      <c r="AJ479" s="38"/>
      <c r="AK479" s="38"/>
      <c r="AL479" s="38"/>
    </row>
    <row r="480" spans="32:38" x14ac:dyDescent="0.2">
      <c r="AF480" s="38"/>
      <c r="AG480" s="38"/>
      <c r="AH480" s="38"/>
      <c r="AI480" s="38"/>
      <c r="AJ480" s="38"/>
      <c r="AK480" s="38"/>
      <c r="AL480" s="38"/>
    </row>
    <row r="481" spans="32:38" x14ac:dyDescent="0.2">
      <c r="AF481" s="38"/>
      <c r="AG481" s="38"/>
      <c r="AH481" s="38"/>
      <c r="AI481" s="38"/>
      <c r="AJ481" s="38"/>
      <c r="AK481" s="38"/>
      <c r="AL481" s="38"/>
    </row>
    <row r="482" spans="32:38" x14ac:dyDescent="0.2">
      <c r="AF482" s="38"/>
      <c r="AG482" s="38"/>
      <c r="AH482" s="38"/>
      <c r="AI482" s="38"/>
      <c r="AJ482" s="38"/>
      <c r="AK482" s="38"/>
      <c r="AL482" s="38"/>
    </row>
    <row r="483" spans="32:38" x14ac:dyDescent="0.2">
      <c r="AF483" s="38"/>
      <c r="AG483" s="38"/>
      <c r="AH483" s="38"/>
      <c r="AI483" s="38"/>
      <c r="AJ483" s="38"/>
      <c r="AK483" s="38"/>
      <c r="AL483" s="38"/>
    </row>
    <row r="484" spans="32:38" x14ac:dyDescent="0.2">
      <c r="AF484" s="38"/>
      <c r="AG484" s="38"/>
      <c r="AH484" s="38"/>
      <c r="AI484" s="38"/>
      <c r="AJ484" s="38"/>
      <c r="AK484" s="38"/>
      <c r="AL484" s="38"/>
    </row>
    <row r="485" spans="32:38" x14ac:dyDescent="0.2">
      <c r="AF485" s="38"/>
      <c r="AG485" s="38"/>
      <c r="AH485" s="38"/>
      <c r="AI485" s="38"/>
      <c r="AJ485" s="38"/>
      <c r="AK485" s="38"/>
      <c r="AL485" s="38"/>
    </row>
    <row r="486" spans="32:38" x14ac:dyDescent="0.2">
      <c r="AF486" s="38"/>
      <c r="AG486" s="38"/>
      <c r="AH486" s="38"/>
      <c r="AI486" s="38"/>
      <c r="AJ486" s="38"/>
      <c r="AK486" s="38"/>
      <c r="AL486" s="38"/>
    </row>
    <row r="487" spans="32:38" x14ac:dyDescent="0.2">
      <c r="AF487" s="38"/>
      <c r="AG487" s="38"/>
      <c r="AH487" s="38"/>
      <c r="AI487" s="38"/>
      <c r="AJ487" s="38"/>
      <c r="AK487" s="38"/>
      <c r="AL487" s="38"/>
    </row>
    <row r="488" spans="32:38" x14ac:dyDescent="0.2">
      <c r="AF488" s="38"/>
      <c r="AG488" s="38"/>
      <c r="AH488" s="38"/>
      <c r="AI488" s="38"/>
      <c r="AJ488" s="38"/>
      <c r="AK488" s="38"/>
      <c r="AL488" s="38"/>
    </row>
    <row r="489" spans="32:38" x14ac:dyDescent="0.2">
      <c r="AF489" s="38"/>
      <c r="AG489" s="38"/>
      <c r="AH489" s="38"/>
      <c r="AI489" s="38"/>
      <c r="AJ489" s="38"/>
      <c r="AK489" s="38"/>
      <c r="AL489" s="38"/>
    </row>
    <row r="490" spans="32:38" x14ac:dyDescent="0.2">
      <c r="AF490" s="38"/>
      <c r="AG490" s="38"/>
      <c r="AH490" s="38"/>
      <c r="AI490" s="38"/>
      <c r="AJ490" s="38"/>
      <c r="AK490" s="38"/>
      <c r="AL490" s="38"/>
    </row>
    <row r="491" spans="32:38" x14ac:dyDescent="0.2">
      <c r="AF491" s="38"/>
      <c r="AG491" s="38"/>
      <c r="AH491" s="38"/>
      <c r="AI491" s="38"/>
      <c r="AJ491" s="38"/>
      <c r="AK491" s="38"/>
      <c r="AL491" s="38"/>
    </row>
    <row r="492" spans="32:38" x14ac:dyDescent="0.2">
      <c r="AF492" s="38"/>
      <c r="AG492" s="38"/>
      <c r="AH492" s="38"/>
      <c r="AI492" s="38"/>
      <c r="AJ492" s="38"/>
      <c r="AK492" s="38"/>
      <c r="AL492" s="38"/>
    </row>
    <row r="493" spans="32:38" x14ac:dyDescent="0.2">
      <c r="AF493" s="38"/>
      <c r="AG493" s="38"/>
      <c r="AH493" s="38"/>
      <c r="AI493" s="38"/>
      <c r="AJ493" s="38"/>
      <c r="AK493" s="38"/>
      <c r="AL493" s="38"/>
    </row>
    <row r="494" spans="32:38" x14ac:dyDescent="0.2">
      <c r="AF494" s="38"/>
      <c r="AG494" s="38"/>
      <c r="AH494" s="38"/>
      <c r="AI494" s="38"/>
      <c r="AJ494" s="38"/>
      <c r="AK494" s="38"/>
      <c r="AL494" s="38"/>
    </row>
    <row r="495" spans="32:38" x14ac:dyDescent="0.2">
      <c r="AF495" s="38"/>
      <c r="AG495" s="38"/>
      <c r="AH495" s="38"/>
      <c r="AI495" s="38"/>
      <c r="AJ495" s="38"/>
      <c r="AK495" s="38"/>
      <c r="AL495" s="38"/>
    </row>
    <row r="496" spans="32:38" x14ac:dyDescent="0.2">
      <c r="AF496" s="38"/>
      <c r="AG496" s="38"/>
      <c r="AH496" s="38"/>
      <c r="AI496" s="38"/>
      <c r="AJ496" s="38"/>
      <c r="AK496" s="38"/>
      <c r="AL496" s="38"/>
    </row>
    <row r="497" spans="32:38" x14ac:dyDescent="0.2">
      <c r="AF497" s="38"/>
      <c r="AG497" s="38"/>
      <c r="AH497" s="38"/>
      <c r="AI497" s="38"/>
      <c r="AJ497" s="38"/>
      <c r="AK497" s="38"/>
      <c r="AL497" s="38"/>
    </row>
    <row r="498" spans="32:38" x14ac:dyDescent="0.2">
      <c r="AF498" s="38"/>
      <c r="AG498" s="38"/>
      <c r="AH498" s="38"/>
      <c r="AI498" s="38"/>
      <c r="AJ498" s="38"/>
      <c r="AK498" s="38"/>
      <c r="AL498" s="38"/>
    </row>
    <row r="499" spans="32:38" x14ac:dyDescent="0.2">
      <c r="AF499" s="38"/>
      <c r="AG499" s="38"/>
      <c r="AH499" s="38"/>
      <c r="AI499" s="38"/>
      <c r="AJ499" s="38"/>
      <c r="AK499" s="38"/>
      <c r="AL499" s="38"/>
    </row>
    <row r="500" spans="32:38" x14ac:dyDescent="0.2">
      <c r="AF500" s="38"/>
      <c r="AG500" s="38"/>
      <c r="AH500" s="38"/>
      <c r="AI500" s="38"/>
      <c r="AJ500" s="38"/>
      <c r="AK500" s="38"/>
      <c r="AL500" s="38"/>
    </row>
    <row r="501" spans="32:38" x14ac:dyDescent="0.2">
      <c r="AF501" s="38"/>
      <c r="AG501" s="38"/>
      <c r="AH501" s="38"/>
      <c r="AI501" s="38"/>
      <c r="AJ501" s="38"/>
      <c r="AK501" s="38"/>
      <c r="AL501" s="38"/>
    </row>
    <row r="502" spans="32:38" x14ac:dyDescent="0.2">
      <c r="AF502" s="38"/>
      <c r="AG502" s="38"/>
      <c r="AH502" s="38"/>
      <c r="AI502" s="38"/>
      <c r="AJ502" s="38"/>
      <c r="AK502" s="38"/>
      <c r="AL502" s="38"/>
    </row>
    <row r="503" spans="32:38" x14ac:dyDescent="0.2">
      <c r="AF503" s="38"/>
      <c r="AG503" s="38"/>
      <c r="AH503" s="38"/>
      <c r="AI503" s="38"/>
      <c r="AJ503" s="38"/>
      <c r="AK503" s="38"/>
      <c r="AL503" s="38"/>
    </row>
    <row r="504" spans="32:38" x14ac:dyDescent="0.2">
      <c r="AF504" s="38"/>
      <c r="AG504" s="38"/>
      <c r="AH504" s="38"/>
      <c r="AI504" s="38"/>
      <c r="AJ504" s="38"/>
      <c r="AK504" s="38"/>
      <c r="AL504" s="38"/>
    </row>
    <row r="505" spans="32:38" x14ac:dyDescent="0.2">
      <c r="AF505" s="38"/>
      <c r="AG505" s="38"/>
      <c r="AH505" s="38"/>
      <c r="AI505" s="38"/>
      <c r="AJ505" s="38"/>
      <c r="AK505" s="38"/>
      <c r="AL505" s="38"/>
    </row>
    <row r="506" spans="32:38" x14ac:dyDescent="0.2">
      <c r="AF506" s="38"/>
      <c r="AG506" s="38"/>
      <c r="AH506" s="38"/>
      <c r="AI506" s="38"/>
      <c r="AJ506" s="38"/>
      <c r="AK506" s="38"/>
      <c r="AL506" s="38"/>
    </row>
    <row r="507" spans="32:38" x14ac:dyDescent="0.2">
      <c r="AF507" s="38"/>
      <c r="AG507" s="38"/>
      <c r="AH507" s="38"/>
      <c r="AI507" s="38"/>
      <c r="AJ507" s="38"/>
      <c r="AK507" s="38"/>
      <c r="AL507" s="38"/>
    </row>
    <row r="508" spans="32:38" x14ac:dyDescent="0.2">
      <c r="AF508" s="38"/>
      <c r="AG508" s="38"/>
      <c r="AH508" s="38"/>
      <c r="AI508" s="38"/>
      <c r="AJ508" s="38"/>
      <c r="AK508" s="38"/>
      <c r="AL508" s="38"/>
    </row>
    <row r="509" spans="32:38" x14ac:dyDescent="0.2">
      <c r="AF509" s="38"/>
      <c r="AG509" s="38"/>
      <c r="AH509" s="38"/>
      <c r="AI509" s="38"/>
      <c r="AJ509" s="38"/>
      <c r="AK509" s="38"/>
      <c r="AL509" s="38"/>
    </row>
    <row r="510" spans="32:38" x14ac:dyDescent="0.2">
      <c r="AF510" s="38"/>
      <c r="AG510" s="38"/>
      <c r="AH510" s="38"/>
      <c r="AI510" s="38"/>
      <c r="AJ510" s="38"/>
      <c r="AK510" s="38"/>
      <c r="AL510" s="38"/>
    </row>
    <row r="511" spans="32:38" x14ac:dyDescent="0.2">
      <c r="AF511" s="38"/>
      <c r="AG511" s="38"/>
      <c r="AH511" s="38"/>
      <c r="AI511" s="38"/>
      <c r="AJ511" s="38"/>
      <c r="AK511" s="38"/>
      <c r="AL511" s="38"/>
    </row>
    <row r="512" spans="32:38" x14ac:dyDescent="0.2">
      <c r="AF512" s="38"/>
      <c r="AG512" s="38"/>
      <c r="AH512" s="38"/>
      <c r="AI512" s="38"/>
      <c r="AJ512" s="38"/>
      <c r="AK512" s="38"/>
      <c r="AL512" s="38"/>
    </row>
    <row r="513" spans="1:121" x14ac:dyDescent="0.2">
      <c r="AF513" s="38"/>
      <c r="AG513" s="38"/>
      <c r="AH513" s="38"/>
      <c r="AI513" s="38"/>
      <c r="AJ513" s="38"/>
      <c r="AK513" s="38"/>
      <c r="AL513" s="38"/>
    </row>
    <row r="514" spans="1:121" x14ac:dyDescent="0.2">
      <c r="AF514" s="38"/>
      <c r="AG514" s="38"/>
      <c r="AH514" s="38"/>
      <c r="AI514" s="38"/>
      <c r="AJ514" s="38"/>
      <c r="AK514" s="38"/>
      <c r="AL514" s="38"/>
    </row>
    <row r="515" spans="1:121" x14ac:dyDescent="0.2">
      <c r="AF515" s="38"/>
      <c r="AG515" s="38"/>
      <c r="AH515" s="38"/>
      <c r="AI515" s="38"/>
      <c r="AJ515" s="38"/>
      <c r="AK515" s="38"/>
      <c r="AL515" s="38"/>
    </row>
    <row r="516" spans="1:121" x14ac:dyDescent="0.2">
      <c r="AF516" s="38"/>
      <c r="AG516" s="38"/>
      <c r="AH516" s="38"/>
      <c r="AI516" s="38"/>
      <c r="AJ516" s="38"/>
      <c r="AK516" s="38"/>
      <c r="AL516" s="38"/>
    </row>
    <row r="517" spans="1:121" x14ac:dyDescent="0.2">
      <c r="AF517" s="38"/>
      <c r="AG517" s="38"/>
      <c r="AH517" s="38"/>
      <c r="AI517" s="38"/>
      <c r="AJ517" s="38"/>
      <c r="AK517" s="38"/>
      <c r="AL517" s="38"/>
    </row>
    <row r="518" spans="1:121" x14ac:dyDescent="0.2">
      <c r="AF518" s="38"/>
      <c r="AG518" s="38"/>
      <c r="AH518" s="38"/>
      <c r="AI518" s="38"/>
      <c r="AJ518" s="38"/>
      <c r="AK518" s="38"/>
      <c r="AL518" s="38"/>
    </row>
    <row r="519" spans="1:121" x14ac:dyDescent="0.2">
      <c r="AF519" s="38"/>
      <c r="AG519" s="38"/>
      <c r="AH519" s="38"/>
      <c r="AI519" s="38"/>
      <c r="AJ519" s="38"/>
      <c r="AK519" s="38"/>
      <c r="AL519" s="38"/>
    </row>
    <row r="520" spans="1:121" x14ac:dyDescent="0.2">
      <c r="AF520" s="38"/>
      <c r="AG520" s="38"/>
      <c r="AH520" s="38"/>
      <c r="AI520" s="38"/>
      <c r="AJ520" s="38"/>
      <c r="AK520" s="38"/>
      <c r="AL520" s="38"/>
    </row>
    <row r="521" spans="1:121" x14ac:dyDescent="0.2">
      <c r="AF521" s="38"/>
      <c r="AG521" s="38"/>
      <c r="AH521" s="38"/>
      <c r="AI521" s="38"/>
      <c r="AJ521" s="38"/>
      <c r="AK521" s="38"/>
      <c r="AL521" s="38"/>
    </row>
    <row r="522" spans="1:121" x14ac:dyDescent="0.2">
      <c r="AF522" s="38"/>
      <c r="AG522" s="38"/>
      <c r="AH522" s="38"/>
      <c r="AI522" s="38"/>
      <c r="AJ522" s="38"/>
      <c r="AK522" s="38"/>
      <c r="AL522" s="38"/>
    </row>
    <row r="523" spans="1:121" x14ac:dyDescent="0.2">
      <c r="A523" t="s">
        <v>114</v>
      </c>
      <c r="DQ523" t="s">
        <v>114</v>
      </c>
    </row>
    <row r="541" spans="2:2" x14ac:dyDescent="0.2">
      <c r="B541" t="str">
        <f>A523</f>
        <v>END</v>
      </c>
    </row>
  </sheetData>
  <sheetProtection sort="0" autoFilter="0" pivotTables="0"/>
  <hyperlinks>
    <hyperlink ref="A4" location="Index!A1" display="Index" xr:uid="{00000000-0004-0000-5900-000000000000}"/>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9E676-2873-4B5A-94D5-7A4F0CC0ACD7}">
  <sheetPr>
    <pageSetUpPr autoPageBreaks="0"/>
  </sheetPr>
  <dimension ref="A1:S18"/>
  <sheetViews>
    <sheetView workbookViewId="0">
      <pane xSplit="2" ySplit="3" topLeftCell="C4" activePane="bottomRight" state="frozen"/>
      <selection pane="topRight" activeCell="B6" sqref="B6"/>
      <selection pane="bottomLeft" activeCell="B6" sqref="B6"/>
      <selection pane="bottomRight" activeCell="C5" sqref="C5"/>
    </sheetView>
  </sheetViews>
  <sheetFormatPr defaultRowHeight="14.25" x14ac:dyDescent="0.2"/>
  <cols>
    <col min="1" max="1" width="8.625" customWidth="1"/>
    <col min="2" max="2" width="61.125" customWidth="1"/>
    <col min="3" max="3" width="22.125" customWidth="1"/>
  </cols>
  <sheetData>
    <row r="1" spans="1:19" ht="23.25" x14ac:dyDescent="0.35">
      <c r="A1" s="7" t="str">
        <f>+Lists!$L$4</f>
        <v>Entity_0001 - Period end: 30/11/2024</v>
      </c>
    </row>
    <row r="2" spans="1:19" x14ac:dyDescent="0.2">
      <c r="A2" s="13" t="s">
        <v>1</v>
      </c>
      <c r="B2" t="s">
        <v>2137</v>
      </c>
    </row>
    <row r="3" spans="1:19" s="5" customFormat="1" ht="15.75" thickBot="1" x14ac:dyDescent="0.3">
      <c r="A3" s="58" t="s">
        <v>117</v>
      </c>
      <c r="B3"/>
      <c r="C3" s="8" t="s">
        <v>2138</v>
      </c>
      <c r="D3"/>
      <c r="E3"/>
      <c r="F3"/>
      <c r="G3"/>
      <c r="H3"/>
      <c r="I3"/>
      <c r="J3"/>
      <c r="K3"/>
      <c r="L3"/>
      <c r="M3"/>
      <c r="N3"/>
      <c r="O3"/>
      <c r="P3"/>
      <c r="Q3"/>
      <c r="R3"/>
      <c r="S3"/>
    </row>
    <row r="5" spans="1:19" x14ac:dyDescent="0.2">
      <c r="B5" s="39" t="s">
        <v>2139</v>
      </c>
      <c r="C5" s="235"/>
    </row>
    <row r="6" spans="1:19" x14ac:dyDescent="0.2">
      <c r="B6" s="39"/>
    </row>
    <row r="7" spans="1:19" x14ac:dyDescent="0.2">
      <c r="B7" s="39" t="s">
        <v>2140</v>
      </c>
      <c r="C7" s="235"/>
    </row>
    <row r="8" spans="1:19" x14ac:dyDescent="0.2">
      <c r="B8" s="39" t="s">
        <v>2141</v>
      </c>
      <c r="C8" s="235"/>
    </row>
    <row r="9" spans="1:19" x14ac:dyDescent="0.2">
      <c r="B9" s="39" t="s">
        <v>2142</v>
      </c>
      <c r="C9" s="235"/>
    </row>
    <row r="10" spans="1:19" x14ac:dyDescent="0.2">
      <c r="B10" s="39" t="s">
        <v>2143</v>
      </c>
      <c r="C10" s="235"/>
    </row>
    <row r="11" spans="1:19" x14ac:dyDescent="0.2">
      <c r="B11" s="39" t="s">
        <v>2144</v>
      </c>
    </row>
    <row r="12" spans="1:19" x14ac:dyDescent="0.2">
      <c r="B12" s="39" t="s">
        <v>2145</v>
      </c>
      <c r="C12" s="235"/>
    </row>
    <row r="13" spans="1:19" x14ac:dyDescent="0.2">
      <c r="B13" s="39" t="s">
        <v>2146</v>
      </c>
      <c r="C13" s="235"/>
    </row>
    <row r="14" spans="1:19" x14ac:dyDescent="0.2">
      <c r="B14" s="39" t="s">
        <v>2147</v>
      </c>
      <c r="C14" s="235"/>
    </row>
    <row r="15" spans="1:19" x14ac:dyDescent="0.2">
      <c r="B15" s="39"/>
    </row>
    <row r="16" spans="1:19" x14ac:dyDescent="0.2">
      <c r="B16" s="39" t="s">
        <v>2148</v>
      </c>
      <c r="C16" s="235"/>
    </row>
    <row r="17" spans="2:3" ht="15" thickBot="1" x14ac:dyDescent="0.25">
      <c r="B17" s="39"/>
    </row>
    <row r="18" spans="2:3" ht="15" thickBot="1" x14ac:dyDescent="0.25">
      <c r="B18" s="39" t="s">
        <v>2149</v>
      </c>
      <c r="C18" s="23">
        <f>SUM(C5:C16)</f>
        <v>0</v>
      </c>
    </row>
  </sheetData>
  <sheetProtection sort="0" autoFilter="0" pivotTables="0"/>
  <hyperlinks>
    <hyperlink ref="A3" location="Index!A1" display="Index" xr:uid="{00000000-0004-0000-5A00-000000000000}"/>
    <hyperlink ref="A2" location="Help!B721" display="Help" xr:uid="{00000000-0004-0000-5A00-000001000000}"/>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C05A-252A-4895-862B-365DA9D77DF4}">
  <sheetPr>
    <pageSetUpPr autoPageBreaks="0"/>
  </sheetPr>
  <dimension ref="A1:AP508"/>
  <sheetViews>
    <sheetView workbookViewId="0">
      <pane xSplit="1" ySplit="4" topLeftCell="B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16.125" customWidth="1"/>
    <col min="3" max="3" width="15" customWidth="1"/>
    <col min="4" max="4" width="41.125" customWidth="1"/>
    <col min="5" max="6" width="10" customWidth="1"/>
    <col min="9" max="9" width="11.625" customWidth="1"/>
    <col min="12" max="13" width="17.125" customWidth="1"/>
    <col min="20" max="21" width="14.625" customWidth="1"/>
  </cols>
  <sheetData>
    <row r="1" spans="1:42" ht="23.25" x14ac:dyDescent="0.35">
      <c r="A1" s="7" t="str">
        <f>+Lists!$L$4</f>
        <v>Entity_0001 - Period end: 30/11/2024</v>
      </c>
    </row>
    <row r="2" spans="1:42" x14ac:dyDescent="0.2">
      <c r="A2" s="2" t="s">
        <v>459</v>
      </c>
    </row>
    <row r="3" spans="1:42" ht="15.75" x14ac:dyDescent="0.25">
      <c r="B3" s="6" t="s">
        <v>1883</v>
      </c>
      <c r="C3" s="6"/>
      <c r="L3" s="6" t="s">
        <v>1945</v>
      </c>
    </row>
    <row r="4" spans="1:42" ht="30.75" thickBot="1" x14ac:dyDescent="0.3">
      <c r="A4" s="11" t="s">
        <v>117</v>
      </c>
      <c r="B4" s="8" t="s">
        <v>1939</v>
      </c>
      <c r="C4" s="8" t="s">
        <v>1937</v>
      </c>
      <c r="D4" s="8" t="s">
        <v>785</v>
      </c>
      <c r="E4" s="8" t="s">
        <v>787</v>
      </c>
      <c r="F4" s="8" t="s">
        <v>1892</v>
      </c>
      <c r="I4" s="8" t="s">
        <v>7</v>
      </c>
      <c r="M4" t="s">
        <v>1197</v>
      </c>
      <c r="N4" t="str">
        <f>B$4</f>
        <v>TargetSheet</v>
      </c>
      <c r="O4" t="str">
        <f>C$4</f>
        <v>TargetGrid</v>
      </c>
      <c r="P4" t="str">
        <f>D$4</f>
        <v>Description</v>
      </c>
      <c r="Q4" t="str">
        <f>E$4</f>
        <v>Amount</v>
      </c>
      <c r="R4" t="str">
        <f>F$4</f>
        <v>RowColContext</v>
      </c>
      <c r="U4" t="str">
        <f>$M$4</f>
        <v>Business</v>
      </c>
      <c r="V4" t="str">
        <f>B$4</f>
        <v>TargetSheet</v>
      </c>
      <c r="W4" t="str">
        <f>C$4</f>
        <v>TargetGrid</v>
      </c>
      <c r="X4" t="str">
        <f>D$4</f>
        <v>Description</v>
      </c>
      <c r="Y4" t="str">
        <f>E$4</f>
        <v>Amount</v>
      </c>
      <c r="Z4" t="str">
        <f>F$4</f>
        <v>RowColContext</v>
      </c>
      <c r="AC4" t="str">
        <f>$M$4</f>
        <v>Business</v>
      </c>
      <c r="AD4" t="str">
        <f>V4</f>
        <v>TargetSheet</v>
      </c>
      <c r="AE4" t="str">
        <f t="shared" ref="AE4:AG4" si="0">W4</f>
        <v>TargetGrid</v>
      </c>
      <c r="AF4" t="str">
        <f t="shared" si="0"/>
        <v>Description</v>
      </c>
      <c r="AG4" t="str">
        <f t="shared" si="0"/>
        <v>Amount</v>
      </c>
      <c r="AH4" t="str">
        <f>Z4</f>
        <v>RowColContext</v>
      </c>
      <c r="AK4" t="str">
        <f>$M$4</f>
        <v>Business</v>
      </c>
      <c r="AL4" t="str">
        <f>AD4</f>
        <v>TargetSheet</v>
      </c>
      <c r="AM4" t="str">
        <f t="shared" ref="AM4" si="1">AE4</f>
        <v>TargetGrid</v>
      </c>
      <c r="AN4" t="str">
        <f t="shared" ref="AN4" si="2">AF4</f>
        <v>Description</v>
      </c>
      <c r="AO4" t="str">
        <f t="shared" ref="AO4" si="3">AG4</f>
        <v>Amount</v>
      </c>
      <c r="AP4" t="str">
        <f>AH4</f>
        <v>RowColContext</v>
      </c>
    </row>
    <row r="5" spans="1:42" ht="15.75" x14ac:dyDescent="0.25">
      <c r="A5" s="11"/>
      <c r="B5" s="41" t="s">
        <v>792</v>
      </c>
      <c r="C5" s="41" t="s">
        <v>792</v>
      </c>
      <c r="D5" s="41" t="s">
        <v>792</v>
      </c>
      <c r="E5" s="39"/>
      <c r="F5" s="39"/>
      <c r="G5" s="39"/>
      <c r="H5" s="39"/>
      <c r="I5" t="str">
        <f>'Trial balance interface'!BM6</f>
        <v/>
      </c>
      <c r="K5" s="21" t="s">
        <v>792</v>
      </c>
      <c r="L5" s="6" t="s">
        <v>1917</v>
      </c>
      <c r="N5" s="21" t="s">
        <v>792</v>
      </c>
      <c r="O5" s="21" t="s">
        <v>792</v>
      </c>
      <c r="P5" s="21" t="s">
        <v>792</v>
      </c>
      <c r="Q5" s="21" t="s">
        <v>792</v>
      </c>
      <c r="R5" s="21" t="s">
        <v>792</v>
      </c>
    </row>
    <row r="6" spans="1:42" ht="15.75" x14ac:dyDescent="0.25">
      <c r="B6" t="str">
        <f>B4</f>
        <v>TargetSheet</v>
      </c>
      <c r="C6" t="str">
        <f t="shared" ref="C6:F6" si="4">C4</f>
        <v>TargetGrid</v>
      </c>
      <c r="D6" t="str">
        <f t="shared" si="4"/>
        <v>Description</v>
      </c>
      <c r="E6" t="str">
        <f t="shared" si="4"/>
        <v>Amount</v>
      </c>
      <c r="F6" t="str">
        <f t="shared" si="4"/>
        <v>RowColContext</v>
      </c>
      <c r="I6" t="s">
        <v>1893</v>
      </c>
      <c r="L6" s="6" t="s">
        <v>1955</v>
      </c>
      <c r="M6" t="str">
        <f>'PwC Setup'!$B$74</f>
        <v/>
      </c>
      <c r="N6" t="str" cm="1">
        <f t="array" ref="N6:R6">IF(M7,_xlfn._xlws.FILTER(_xlfn.HSTACK('Income statement'!$T$5:$T$34,'Income statement'!$U$5:$U$34,'Income statement'!$B$5:$B$34,'Income statement'!D$5:D$34,IF('Income statement'!D$5:D$34&lt;&gt;0,'Income statement'!D$3,"")),('Income statement'!$S$5:$S$34=TRUE)*('Income statement'!D$5:D$34&lt;&gt;0),$N$5:$R$5),$N$5:$R$5)</f>
        <v/>
      </c>
      <c r="O6" t="str">
        <v/>
      </c>
      <c r="P6" t="str">
        <v/>
      </c>
      <c r="Q6" t="str">
        <v/>
      </c>
      <c r="R6" t="str">
        <v/>
      </c>
      <c r="T6" s="6" t="s">
        <v>1956</v>
      </c>
      <c r="U6">
        <f>'PwC Setup'!$C$74</f>
        <v>0</v>
      </c>
      <c r="V6" t="str" cm="1">
        <f t="array" ref="V6:Z6">IF(U7,_xlfn._xlws.FILTER(_xlfn.HSTACK('Income statement'!$T$5:$T$34,'Income statement'!$U$5:$U$34,'Income statement'!$B$5:$B$34,'Income statement'!E$5:E$34,IF('Income statement'!E$5:E$34&lt;&gt;0,'Income statement'!E$3,"")),('Income statement'!$S$5:$S$34=TRUE)*('Income statement'!E$5:E$34&lt;&gt;0),$N$5:$R$5),$N$5:$R$5)</f>
        <v/>
      </c>
      <c r="W6" t="str">
        <v/>
      </c>
      <c r="X6" t="str">
        <v/>
      </c>
      <c r="Y6" t="str">
        <v/>
      </c>
      <c r="Z6" t="str">
        <v/>
      </c>
      <c r="AB6" s="6" t="s">
        <v>1957</v>
      </c>
      <c r="AC6">
        <f>'PwC Setup'!$D$74</f>
        <v>0</v>
      </c>
      <c r="AD6" t="str" cm="1">
        <f t="array" ref="AD6:AH6">IF(AC7,_xlfn._xlws.FILTER(_xlfn.HSTACK('Income statement'!$T$5:$T$34,'Income statement'!$U$5:$U$34,'Income statement'!$B$5:$B$34,'Income statement'!F$5:F$34,IF('Income statement'!F$5:F$34&lt;&gt;0,'Income statement'!F$3,"")),('Income statement'!$S$5:$S$34=TRUE)*('Income statement'!F$5:F$34&lt;&gt;0),$N$5:$R$5),$N$5:$R$5)</f>
        <v/>
      </c>
      <c r="AE6" t="str">
        <v/>
      </c>
      <c r="AF6" t="str">
        <v/>
      </c>
      <c r="AG6" t="str">
        <v/>
      </c>
      <c r="AH6" t="str">
        <v/>
      </c>
      <c r="AJ6" s="6" t="s">
        <v>1958</v>
      </c>
      <c r="AK6">
        <f>'PwC Setup'!$E$74</f>
        <v>0</v>
      </c>
      <c r="AL6" t="str" cm="1">
        <f t="array" ref="AL6:AP6">IF(AK7,_xlfn._xlws.FILTER(_xlfn.HSTACK('Income statement'!$T$5:$T$34,'Income statement'!$U$5:$U$34,'Income statement'!$B$5:$B$34,'Income statement'!G$5:G$34,IF('Income statement'!G$5:G$34&lt;&gt;0,'Income statement'!G$3,"")),('Income statement'!$S$5:$S$34=TRUE)*('Income statement'!G$5:G$34&lt;&gt;0),$N$5:$R$5),$N$5:$R$5)</f>
        <v/>
      </c>
      <c r="AM6" t="str">
        <v/>
      </c>
      <c r="AN6" t="str">
        <v/>
      </c>
      <c r="AO6" t="str">
        <v/>
      </c>
      <c r="AP6" t="str">
        <v/>
      </c>
    </row>
    <row r="7" spans="1:42" ht="15.75" x14ac:dyDescent="0.25">
      <c r="B7" t="str" cm="1">
        <f t="array" ref="B7:F10">IF('PwC Export control'!$E$13,_xlfn.VSTACK(_xlfn.ANCHORARRAY(N6),_xlfn.ANCHORARRAY(V6),_xlfn.ANCHORARRAY(AD6),_xlfn.ANCHORARRAY(AL6)),"")</f>
        <v/>
      </c>
      <c r="C7" t="str">
        <v/>
      </c>
      <c r="D7" t="str">
        <v/>
      </c>
      <c r="E7" t="str">
        <v/>
      </c>
      <c r="F7" t="str">
        <v/>
      </c>
      <c r="I7" s="6"/>
      <c r="L7" s="6" t="s">
        <v>1960</v>
      </c>
      <c r="M7" t="b">
        <f>Multiple_Business</f>
        <v>0</v>
      </c>
      <c r="T7" s="6" t="str">
        <f>$L$7</f>
        <v>Applies</v>
      </c>
      <c r="U7" t="b">
        <f>Multiple_Business</f>
        <v>0</v>
      </c>
      <c r="AB7" s="6" t="str">
        <f>$L$7</f>
        <v>Applies</v>
      </c>
      <c r="AC7" t="b">
        <f>Businesses_Count&gt;2</f>
        <v>0</v>
      </c>
      <c r="AJ7" s="6" t="str">
        <f>$L$7</f>
        <v>Applies</v>
      </c>
      <c r="AK7" t="b">
        <f>Businesses_Count&gt;3</f>
        <v>0</v>
      </c>
    </row>
    <row r="8" spans="1:42" ht="15.75" x14ac:dyDescent="0.25">
      <c r="B8" t="str">
        <v/>
      </c>
      <c r="C8" t="str">
        <v/>
      </c>
      <c r="D8" t="str">
        <v/>
      </c>
      <c r="E8" t="str">
        <v/>
      </c>
      <c r="F8" t="str">
        <v/>
      </c>
      <c r="I8" t="s">
        <v>2150</v>
      </c>
      <c r="L8" s="6"/>
      <c r="T8" s="6"/>
      <c r="AB8" s="6"/>
      <c r="AJ8" s="6"/>
    </row>
    <row r="9" spans="1:42" x14ac:dyDescent="0.2">
      <c r="B9" t="str">
        <v/>
      </c>
      <c r="C9" t="str">
        <v/>
      </c>
      <c r="D9" t="str">
        <v/>
      </c>
      <c r="E9" t="str">
        <v/>
      </c>
      <c r="F9" t="str">
        <v/>
      </c>
      <c r="I9" t="s">
        <v>2151</v>
      </c>
    </row>
    <row r="10" spans="1:42" x14ac:dyDescent="0.2">
      <c r="B10" t="str">
        <v/>
      </c>
      <c r="C10" t="str">
        <v/>
      </c>
      <c r="D10" t="str">
        <v/>
      </c>
      <c r="E10" t="str">
        <v/>
      </c>
      <c r="F10" t="str">
        <v/>
      </c>
    </row>
    <row r="13" spans="1:42" ht="15.75" x14ac:dyDescent="0.25">
      <c r="I13" s="6"/>
    </row>
    <row r="67" spans="2:2" x14ac:dyDescent="0.2">
      <c r="B67" t="s">
        <v>114</v>
      </c>
    </row>
    <row r="508" spans="1:1" x14ac:dyDescent="0.2">
      <c r="A508" t="s">
        <v>114</v>
      </c>
    </row>
  </sheetData>
  <sheetProtection sort="0" autoFilter="0" pivotTables="0"/>
  <hyperlinks>
    <hyperlink ref="A4" location="Index!A1" display="Index" xr:uid="{00000000-0004-0000-5B00-000000000000}"/>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233F3-B57B-40DC-BF60-EA1A29C16AB6}">
  <sheetPr>
    <pageSetUpPr autoPageBreaks="0"/>
  </sheetPr>
  <dimension ref="A1:O56"/>
  <sheetViews>
    <sheetView workbookViewId="0">
      <pane xSplit="2" ySplit="4" topLeftCell="C5" activePane="bottomRight" state="frozen"/>
      <selection pane="topRight" activeCell="B6" sqref="B6"/>
      <selection pane="bottomLeft" activeCell="B6" sqref="B6"/>
      <selection pane="bottomRight"/>
    </sheetView>
  </sheetViews>
  <sheetFormatPr defaultRowHeight="14.25" x14ac:dyDescent="0.2"/>
  <cols>
    <col min="1" max="1" width="7.125" customWidth="1"/>
    <col min="2" max="2" width="42.625" customWidth="1"/>
    <col min="3" max="5" width="15.125" customWidth="1"/>
    <col min="6" max="13" width="11.125" customWidth="1"/>
    <col min="15" max="15" width="10.625" customWidth="1"/>
  </cols>
  <sheetData>
    <row r="1" spans="1:15" ht="23.25" x14ac:dyDescent="0.35">
      <c r="A1" s="7" t="str">
        <f>+Lists!$L$4</f>
        <v>Entity_0001 - Period end: 30/11/2024</v>
      </c>
    </row>
    <row r="2" spans="1:15" x14ac:dyDescent="0.2">
      <c r="A2" s="2" t="s">
        <v>459</v>
      </c>
    </row>
    <row r="3" spans="1:15" ht="15.75" x14ac:dyDescent="0.25">
      <c r="B3" s="6" t="s">
        <v>1883</v>
      </c>
    </row>
    <row r="4" spans="1:15" ht="45.75" thickBot="1" x14ac:dyDescent="0.3">
      <c r="A4" s="11" t="s">
        <v>117</v>
      </c>
      <c r="B4" s="8" t="s">
        <v>1475</v>
      </c>
      <c r="C4" s="8" t="s">
        <v>2152</v>
      </c>
      <c r="D4" s="8" t="s">
        <v>1972</v>
      </c>
      <c r="E4" s="8" t="s">
        <v>2153</v>
      </c>
      <c r="F4" s="8" t="s">
        <v>2154</v>
      </c>
      <c r="G4" s="8" t="s">
        <v>2155</v>
      </c>
      <c r="H4" s="8" t="s">
        <v>2156</v>
      </c>
      <c r="I4" s="8" t="s">
        <v>2157</v>
      </c>
      <c r="J4" s="8" t="s">
        <v>2158</v>
      </c>
      <c r="K4" s="8" t="s">
        <v>2159</v>
      </c>
      <c r="L4" s="8" t="s">
        <v>2160</v>
      </c>
      <c r="M4" s="8" t="s">
        <v>1249</v>
      </c>
      <c r="O4" s="8" t="s">
        <v>7</v>
      </c>
    </row>
    <row r="5" spans="1:15" x14ac:dyDescent="0.2">
      <c r="B5" t="str" cm="1">
        <f t="array" ref="B5">IF('PwC Export control'!$E$33,_xlfn._xlws.FILTER(_xlfn.HSTACK('Unpaid remuneration adjustments'!$B$6:$D$11,'Unpaid remuneration adjustments'!$F$6:$K$11,'Unpaid remuneration adjustments'!$N$6:$P$11),LEN('Unpaid remuneration adjustments'!$B$6:$B$11),""),"")</f>
        <v/>
      </c>
      <c r="O5" t="s">
        <v>1893</v>
      </c>
    </row>
    <row r="56" spans="2:2" x14ac:dyDescent="0.2">
      <c r="B56" t="s">
        <v>114</v>
      </c>
    </row>
  </sheetData>
  <sheetProtection sort="0" autoFilter="0" pivotTables="0"/>
  <hyperlinks>
    <hyperlink ref="A4" location="Index!A1" display="Index" xr:uid="{00000000-0004-0000-5C00-000000000000}"/>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A7619-3CB1-4206-B9E5-CFC598FAB9AB}">
  <dimension ref="A1:B2"/>
  <sheetViews>
    <sheetView workbookViewId="0"/>
  </sheetViews>
  <sheetFormatPr defaultRowHeight="14.25" x14ac:dyDescent="0.2"/>
  <cols>
    <col min="1" max="1" width="20.625" customWidth="1"/>
  </cols>
  <sheetData>
    <row r="1" spans="1:2" x14ac:dyDescent="0.2">
      <c r="A1" t="s">
        <v>2559</v>
      </c>
      <c r="B1" t="s">
        <v>2560</v>
      </c>
    </row>
    <row r="2" spans="1:2" x14ac:dyDescent="0.2">
      <c r="A2" t="s">
        <v>2559</v>
      </c>
      <c r="B2" t="s">
        <v>2567</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9A11B2B3DEFE4689F95AB0AB9A1AD2" ma:contentTypeVersion="8" ma:contentTypeDescription="Create a new document." ma:contentTypeScope="" ma:versionID="0f627895cc0778d4873bdf7f723828ae">
  <xsd:schema xmlns:xsd="http://www.w3.org/2001/XMLSchema" xmlns:xs="http://www.w3.org/2001/XMLSchema" xmlns:p="http://schemas.microsoft.com/office/2006/metadata/properties" xmlns:ns2="ebb6bac5-a4b8-4542-88e9-a987ed18412e" targetNamespace="http://schemas.microsoft.com/office/2006/metadata/properties" ma:root="true" ma:fieldsID="c077af1b86c4075deff0af9a159b85c2" ns2:_="">
    <xsd:import namespace="ebb6bac5-a4b8-4542-88e9-a987ed1841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b6bac5-a4b8-4542-88e9-a987ed1841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33E45C-707B-4E0B-A510-32111FDB1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b6bac5-a4b8-4542-88e9-a987ed1841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B12C97-2E92-469F-82F7-FF4E86DFA6F4}">
  <ds:schemaRefs>
    <ds:schemaRef ds:uri="http://schemas.microsoft.com/sharepoint/v3/contenttype/forms"/>
  </ds:schemaRefs>
</ds:datastoreItem>
</file>

<file path=customXml/itemProps3.xml><?xml version="1.0" encoding="utf-8"?>
<ds:datastoreItem xmlns:ds="http://schemas.openxmlformats.org/officeDocument/2006/customXml" ds:itemID="{BE386302-87A5-4268-9F8D-94D4D394D975}">
  <ds:schemaRefs>
    <ds:schemaRef ds:uri="http://purl.org/dc/dcmitype/"/>
    <ds:schemaRef ds:uri="http://schemas.microsoft.com/office/2006/documentManagement/types"/>
    <ds:schemaRef ds:uri="http://schemas.microsoft.com/office/infopath/2007/PartnerControls"/>
    <ds:schemaRef ds:uri="http://www.w3.org/XML/1998/namespace"/>
    <ds:schemaRef ds:uri="ebb6bac5-a4b8-4542-88e9-a987ed18412e"/>
    <ds:schemaRef ds:uri="http://purl.org/dc/terms/"/>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93</vt:i4>
      </vt:variant>
      <vt:variant>
        <vt:lpstr>Named Ranges</vt:lpstr>
      </vt:variant>
      <vt:variant>
        <vt:i4>1303</vt:i4>
      </vt:variant>
    </vt:vector>
  </HeadingPairs>
  <TitlesOfParts>
    <vt:vector size="1396" baseType="lpstr">
      <vt:lpstr>Index</vt:lpstr>
      <vt:lpstr>Completion guidance</vt:lpstr>
      <vt:lpstr>Help</vt:lpstr>
      <vt:lpstr>PwC Setup</vt:lpstr>
      <vt:lpstr>PwC Export control</vt:lpstr>
      <vt:lpstr>Permanent data</vt:lpstr>
      <vt:lpstr>General questionnaire</vt:lpstr>
      <vt:lpstr>Queries</vt:lpstr>
      <vt:lpstr>TB and map</vt:lpstr>
      <vt:lpstr>Mapped TB</vt:lpstr>
      <vt:lpstr>Summarised TB</vt:lpstr>
      <vt:lpstr>Map adjustments</vt:lpstr>
      <vt:lpstr>TB adjustments</vt:lpstr>
      <vt:lpstr>Income statement</vt:lpstr>
      <vt:lpstr>Co Syndicate Income Statement</vt:lpstr>
      <vt:lpstr>Net operating expenses</vt:lpstr>
      <vt:lpstr>Investment income</vt:lpstr>
      <vt:lpstr>Income statement disclosures</vt:lpstr>
      <vt:lpstr>Other income charges</vt:lpstr>
      <vt:lpstr>Foreign exchange gains losses</vt:lpstr>
      <vt:lpstr>Legal and professional fees</vt:lpstr>
      <vt:lpstr>Entertaining and gifts</vt:lpstr>
      <vt:lpstr>Repairs, maintenance etc</vt:lpstr>
      <vt:lpstr>Bad debts</vt:lpstr>
      <vt:lpstr>Bank charges</vt:lpstr>
      <vt:lpstr>Charitable donations</vt:lpstr>
      <vt:lpstr>Interest and foreign exchange</vt:lpstr>
      <vt:lpstr>Penalties and fines</vt:lpstr>
      <vt:lpstr>Other income</vt:lpstr>
      <vt:lpstr>Other analysis exceptional cost</vt:lpstr>
      <vt:lpstr>Irrecoverable VAT</vt:lpstr>
      <vt:lpstr>Royalties payable</vt:lpstr>
      <vt:lpstr>Sundry</vt:lpstr>
      <vt:lpstr>Other comprehensive income</vt:lpstr>
      <vt:lpstr>Tangible asset note</vt:lpstr>
      <vt:lpstr>Tangible asset additions</vt:lpstr>
      <vt:lpstr>Tangible asset disposals</vt:lpstr>
      <vt:lpstr>Capitalised revenue expenditure</vt:lpstr>
      <vt:lpstr>Capitalised leased assets</vt:lpstr>
      <vt:lpstr>Intangible asset note</vt:lpstr>
      <vt:lpstr>Intangible asset movements</vt:lpstr>
      <vt:lpstr>Intangible asset disposals</vt:lpstr>
      <vt:lpstr>Investment property revaluation</vt:lpstr>
      <vt:lpstr>Investments in subsidiaries</vt:lpstr>
      <vt:lpstr>Provisions</vt:lpstr>
      <vt:lpstr>Defined contribution pensions</vt:lpstr>
      <vt:lpstr>Defined benefit pensions</vt:lpstr>
      <vt:lpstr>Unpaid remuneration adjustments</vt:lpstr>
      <vt:lpstr>Charitable donations UK &amp; EU</vt:lpstr>
      <vt:lpstr>Total debtors</vt:lpstr>
      <vt:lpstr>Other debtors</vt:lpstr>
      <vt:lpstr>Prepayments and accrued income</vt:lpstr>
      <vt:lpstr>Total creditors</vt:lpstr>
      <vt:lpstr>Other creditors</vt:lpstr>
      <vt:lpstr>Accruals and deferred income</vt:lpstr>
      <vt:lpstr>Intercompany indebtedness</vt:lpstr>
      <vt:lpstr>Loan relationships</vt:lpstr>
      <vt:lpstr>Loan relationships summary</vt:lpstr>
      <vt:lpstr>Car lease rental restriction</vt:lpstr>
      <vt:lpstr>Employee share schemes</vt:lpstr>
      <vt:lpstr>Royalties paid overseas</vt:lpstr>
      <vt:lpstr>Foreign income</vt:lpstr>
      <vt:lpstr>R&amp;D accounting</vt:lpstr>
      <vt:lpstr>Pooled foreign tax</vt:lpstr>
      <vt:lpstr>Corporation tax paid and repaid</vt:lpstr>
      <vt:lpstr>Other tax paid repaid</vt:lpstr>
      <vt:lpstr>Other tax paid repaid (Group)</vt:lpstr>
      <vt:lpstr>Admin</vt:lpstr>
      <vt:lpstr>Lists</vt:lpstr>
      <vt:lpstr>Mapped TB non zero</vt:lpstr>
      <vt:lpstr>TB Map options</vt:lpstr>
      <vt:lpstr>Capital leased assets interface</vt:lpstr>
      <vt:lpstr>Capitalised rev exp interface</vt:lpstr>
      <vt:lpstr>Car lease restriction interface</vt:lpstr>
      <vt:lpstr>Charitable donations interface</vt:lpstr>
      <vt:lpstr>Combined analysis interface</vt:lpstr>
      <vt:lpstr>Defined benefit interface</vt:lpstr>
      <vt:lpstr>Defined contribution interface</vt:lpstr>
      <vt:lpstr>Emp share schemes interface</vt:lpstr>
      <vt:lpstr>Foreign income interface</vt:lpstr>
      <vt:lpstr>IFA additions interface</vt:lpstr>
      <vt:lpstr>IFA allowances interface</vt:lpstr>
      <vt:lpstr>IFA disposals interface</vt:lpstr>
      <vt:lpstr>Investment in subs interface</vt:lpstr>
      <vt:lpstr>Loan relationship interface</vt:lpstr>
      <vt:lpstr>Provisions interface</vt:lpstr>
      <vt:lpstr>TFA additions interface</vt:lpstr>
      <vt:lpstr>FA note interface</vt:lpstr>
      <vt:lpstr>TFA disposals interface</vt:lpstr>
      <vt:lpstr>Trial balance interface</vt:lpstr>
      <vt:lpstr>Underwriting result</vt:lpstr>
      <vt:lpstr>IS business interface</vt:lpstr>
      <vt:lpstr>Unpaid remun interface</vt:lpstr>
      <vt:lpstr>Accruals_and_deferred_income_Confirm_Reviewed</vt:lpstr>
      <vt:lpstr>Accruals_And_Deferred_Income_DCRange</vt:lpstr>
      <vt:lpstr>All_data_Export_setting</vt:lpstr>
      <vt:lpstr>All_sheets_Confirm_Reviewed</vt:lpstr>
      <vt:lpstr>Allow_Turnover_To_Be_Combined_With_Admin_Expenses</vt:lpstr>
      <vt:lpstr>AP_intermediate_End</vt:lpstr>
      <vt:lpstr>AP1_End</vt:lpstr>
      <vt:lpstr>AP1_portion_of_POA</vt:lpstr>
      <vt:lpstr>AP2_End</vt:lpstr>
      <vt:lpstr>AP2_portion_of_POA</vt:lpstr>
      <vt:lpstr>Bad_Debts_Comments</vt:lpstr>
      <vt:lpstr>Bad_debts_Confirm_Reviewed</vt:lpstr>
      <vt:lpstr>Bad_debts_Disclosure_Allocation_DCRange</vt:lpstr>
      <vt:lpstr>Bad_debts_Manual_Allocation_DCRange</vt:lpstr>
      <vt:lpstr>Bank_charges_Comments</vt:lpstr>
      <vt:lpstr>Bank_charges_Confirm_Reviewed</vt:lpstr>
      <vt:lpstr>Bank_charges_Disclosure_Allocation_DCRange</vt:lpstr>
      <vt:lpstr>Bank_charges_Manual_Allocation_DCRange</vt:lpstr>
      <vt:lpstr>Business_hide_count</vt:lpstr>
      <vt:lpstr>Business_show_count</vt:lpstr>
      <vt:lpstr>Businesses</vt:lpstr>
      <vt:lpstr>Businesses_Count</vt:lpstr>
      <vt:lpstr>Businesses_DCRange</vt:lpstr>
      <vt:lpstr>Businesses_No_Business_Confirmation</vt:lpstr>
      <vt:lpstr>Capitalised_leased_assets_additions_differ_explanation</vt:lpstr>
      <vt:lpstr>Capitalised_leased_assets_Confirm_no_movements</vt:lpstr>
      <vt:lpstr>Capitalised_leased_assets_Confirm_Reviewed</vt:lpstr>
      <vt:lpstr>Capitalised_leased_assets_depreciation_finance</vt:lpstr>
      <vt:lpstr>Capitalised_leased_assets_depreciation_operating</vt:lpstr>
      <vt:lpstr>Capitalised_leased_assets_Export_DCRange</vt:lpstr>
      <vt:lpstr>Capitalised_leased_assets_Export_setting</vt:lpstr>
      <vt:lpstr>Capitalised_leased_assets_impairment_finance</vt:lpstr>
      <vt:lpstr>Capitalised_leased_assets_impairment_operating</vt:lpstr>
      <vt:lpstr>Capitalised_leased_assets_interest_finance</vt:lpstr>
      <vt:lpstr>Capitalised_leased_assets_interest_operating</vt:lpstr>
      <vt:lpstr>Capitalised_revenue_expenditure_Confirm_no_movements</vt:lpstr>
      <vt:lpstr>Capitalised_revenue_expenditure_Confirm_Reviewed</vt:lpstr>
      <vt:lpstr>Capitalised_revenue_expenditure_Export_DCRange</vt:lpstr>
      <vt:lpstr>Capitalised_revenue_expenditure_Export_setting</vt:lpstr>
      <vt:lpstr>Car_lease_rental_restriction_Confirm_Reviewed</vt:lpstr>
      <vt:lpstr>Car_lease_rental_restriction_Export_DCRange</vt:lpstr>
      <vt:lpstr>Car_Lease_Rental_Restriction_Multiple_Cars_DCRange</vt:lpstr>
      <vt:lpstr>Car_lease_restriction_Confirm_no_movements</vt:lpstr>
      <vt:lpstr>Car_lease_restriction_Export_setting</vt:lpstr>
      <vt:lpstr>Charitable_Donations_Comments</vt:lpstr>
      <vt:lpstr>Charitable_donations_Confirm_no_movements</vt:lpstr>
      <vt:lpstr>Charitable_donations_Confirm_Reviewed</vt:lpstr>
      <vt:lpstr>Charitable_donations_Disclosure_Allocation_DCRange</vt:lpstr>
      <vt:lpstr>Charitable_donations_Export_setting</vt:lpstr>
      <vt:lpstr>Charitable_Donations_Manual_Allocation_DCRange</vt:lpstr>
      <vt:lpstr>Charitable_donations_to_registered_UK_and_EU_charities_Confirm_Reviewed</vt:lpstr>
      <vt:lpstr>Client_View_Client</vt:lpstr>
      <vt:lpstr>ClientID</vt:lpstr>
      <vt:lpstr>ClientName</vt:lpstr>
      <vt:lpstr>Codes</vt:lpstr>
      <vt:lpstr>Column_Amount</vt:lpstr>
      <vt:lpstr>Column_Business</vt:lpstr>
      <vt:lpstr>Column_Code</vt:lpstr>
      <vt:lpstr>Column_Validation</vt:lpstr>
      <vt:lpstr>Combine_With_Admin</vt:lpstr>
      <vt:lpstr>Combined_analysis_Export_DCRange</vt:lpstr>
      <vt:lpstr>Combined_analysis_Export_setting</vt:lpstr>
      <vt:lpstr>Company_syndicate_income_statement_Confirm_Reviewed</vt:lpstr>
      <vt:lpstr>Company_syndicate_income_statement_Force_show</vt:lpstr>
      <vt:lpstr>Corporation_tax_paid_and_repaid_Confirm_Reviewed</vt:lpstr>
      <vt:lpstr>Corporation_Tax_Paid_And_Repaid_Payments_DCRange</vt:lpstr>
      <vt:lpstr>Corporation_Tax_Paid_And_Repaid_Repayments_DCRange</vt:lpstr>
      <vt:lpstr>Corporation_tax_paid_repaid_Comments</vt:lpstr>
      <vt:lpstr>Corporation_tax_paid_repaid_Overseas_tax_payments_DCRange</vt:lpstr>
      <vt:lpstr>Currency_Symbol</vt:lpstr>
      <vt:lpstr>'Bad debts'!DataFlow_Hide_Cols_Enabled</vt:lpstr>
      <vt:lpstr>'Bank charges'!DataFlow_Hide_Cols_Enabled</vt:lpstr>
      <vt:lpstr>'Capitalised leased assets'!DataFlow_Hide_Cols_Enabled</vt:lpstr>
      <vt:lpstr>'Capitalised revenue expenditure'!DataFlow_Hide_Cols_Enabled</vt:lpstr>
      <vt:lpstr>'Car lease rental restriction'!DataFlow_Hide_Cols_Enabled</vt:lpstr>
      <vt:lpstr>'Charitable donations'!DataFlow_Hide_Cols_Enabled</vt:lpstr>
      <vt:lpstr>'Charitable donations UK &amp; EU'!DataFlow_Hide_Cols_Enabled</vt:lpstr>
      <vt:lpstr>'Corporation tax paid and repaid'!DataFlow_Hide_Cols_Enabled</vt:lpstr>
      <vt:lpstr>'Defined benefit pensions'!DataFlow_Hide_Cols_Enabled</vt:lpstr>
      <vt:lpstr>'Defined contribution pensions'!DataFlow_Hide_Cols_Enabled</vt:lpstr>
      <vt:lpstr>'Employee share schemes'!DataFlow_Hide_Cols_Enabled</vt:lpstr>
      <vt:lpstr>'Entertaining and gifts'!DataFlow_Hide_Cols_Enabled</vt:lpstr>
      <vt:lpstr>'Foreign exchange gains losses'!DataFlow_Hide_Cols_Enabled</vt:lpstr>
      <vt:lpstr>'Foreign income'!DataFlow_Hide_Cols_Enabled</vt:lpstr>
      <vt:lpstr>'Income statement'!DataFlow_Hide_Cols_Enabled</vt:lpstr>
      <vt:lpstr>'Income statement disclosures'!DataFlow_Hide_Cols_Enabled</vt:lpstr>
      <vt:lpstr>Index!DataFlow_Hide_Cols_Enabled</vt:lpstr>
      <vt:lpstr>'Intangible asset disposals'!DataFlow_Hide_Cols_Enabled</vt:lpstr>
      <vt:lpstr>'Intangible asset movements'!DataFlow_Hide_Cols_Enabled</vt:lpstr>
      <vt:lpstr>'Intangible asset note'!DataFlow_Hide_Cols_Enabled</vt:lpstr>
      <vt:lpstr>'Interest and foreign exchange'!DataFlow_Hide_Cols_Enabled</vt:lpstr>
      <vt:lpstr>'Investment income'!DataFlow_Hide_Cols_Enabled</vt:lpstr>
      <vt:lpstr>'Investment property revaluation'!DataFlow_Hide_Cols_Enabled</vt:lpstr>
      <vt:lpstr>'Investments in subsidiaries'!DataFlow_Hide_Cols_Enabled</vt:lpstr>
      <vt:lpstr>'Irrecoverable VAT'!DataFlow_Hide_Cols_Enabled</vt:lpstr>
      <vt:lpstr>'Legal and professional fees'!DataFlow_Hide_Cols_Enabled</vt:lpstr>
      <vt:lpstr>'Loan relationships'!DataFlow_Hide_Cols_Enabled</vt:lpstr>
      <vt:lpstr>'Loan relationships summary'!DataFlow_Hide_Cols_Enabled</vt:lpstr>
      <vt:lpstr>'Mapped TB'!DataFlow_Hide_Cols_Enabled</vt:lpstr>
      <vt:lpstr>'Net operating expenses'!DataFlow_Hide_Cols_Enabled</vt:lpstr>
      <vt:lpstr>'Other analysis exceptional cost'!DataFlow_Hide_Cols_Enabled</vt:lpstr>
      <vt:lpstr>'Other income'!DataFlow_Hide_Cols_Enabled</vt:lpstr>
      <vt:lpstr>'Other income charges'!DataFlow_Hide_Cols_Enabled</vt:lpstr>
      <vt:lpstr>'Penalties and fines'!DataFlow_Hide_Cols_Enabled</vt:lpstr>
      <vt:lpstr>Provisions!DataFlow_Hide_Cols_Enabled</vt:lpstr>
      <vt:lpstr>Queries!DataFlow_Hide_Cols_Enabled</vt:lpstr>
      <vt:lpstr>'Repairs, maintenance etc'!DataFlow_Hide_Cols_Enabled</vt:lpstr>
      <vt:lpstr>'Royalties paid overseas'!DataFlow_Hide_Cols_Enabled</vt:lpstr>
      <vt:lpstr>'Royalties payable'!DataFlow_Hide_Cols_Enabled</vt:lpstr>
      <vt:lpstr>Sundry!DataFlow_Hide_Cols_Enabled</vt:lpstr>
      <vt:lpstr>'Tangible asset additions'!DataFlow_Hide_Cols_Enabled</vt:lpstr>
      <vt:lpstr>'Tangible asset disposals'!DataFlow_Hide_Cols_Enabled</vt:lpstr>
      <vt:lpstr>'Tangible asset note'!DataFlow_Hide_Cols_Enabled</vt:lpstr>
      <vt:lpstr>'TB adjustments'!DataFlow_Hide_Cols_Enabled</vt:lpstr>
      <vt:lpstr>'TB and map'!DataFlow_Hide_Cols_Enabled</vt:lpstr>
      <vt:lpstr>'Unpaid remuneration adjustments'!DataFlow_Hide_Cols_Enabled</vt:lpstr>
      <vt:lpstr>'Bad debts'!DataFlow_Hide_Rows_Enabled</vt:lpstr>
      <vt:lpstr>'Bank charges'!DataFlow_Hide_Rows_Enabled</vt:lpstr>
      <vt:lpstr>'Capitalised leased assets'!DataFlow_Hide_Rows_Enabled</vt:lpstr>
      <vt:lpstr>'Capitalised revenue expenditure'!DataFlow_Hide_Rows_Enabled</vt:lpstr>
      <vt:lpstr>'Car lease rental restriction'!DataFlow_Hide_Rows_Enabled</vt:lpstr>
      <vt:lpstr>'Charitable donations'!DataFlow_Hide_Rows_Enabled</vt:lpstr>
      <vt:lpstr>'Charitable donations UK &amp; EU'!DataFlow_Hide_Rows_Enabled</vt:lpstr>
      <vt:lpstr>'Corporation tax paid and repaid'!DataFlow_Hide_Rows_Enabled</vt:lpstr>
      <vt:lpstr>'Defined benefit pensions'!DataFlow_Hide_Rows_Enabled</vt:lpstr>
      <vt:lpstr>'Defined contribution pensions'!DataFlow_Hide_Rows_Enabled</vt:lpstr>
      <vt:lpstr>'Employee share schemes'!DataFlow_Hide_Rows_Enabled</vt:lpstr>
      <vt:lpstr>'Entertaining and gifts'!DataFlow_Hide_Rows_Enabled</vt:lpstr>
      <vt:lpstr>'Foreign exchange gains losses'!DataFlow_Hide_Rows_Enabled</vt:lpstr>
      <vt:lpstr>'Foreign income'!DataFlow_Hide_Rows_Enabled</vt:lpstr>
      <vt:lpstr>'General questionnaire'!DataFlow_Hide_Rows_Enabled</vt:lpstr>
      <vt:lpstr>'Income statement'!DataFlow_Hide_Rows_Enabled</vt:lpstr>
      <vt:lpstr>'Income statement disclosures'!DataFlow_Hide_Rows_Enabled</vt:lpstr>
      <vt:lpstr>Index!DataFlow_Hide_Rows_Enabled</vt:lpstr>
      <vt:lpstr>'Intangible asset disposals'!DataFlow_Hide_Rows_Enabled</vt:lpstr>
      <vt:lpstr>'Intangible asset movements'!DataFlow_Hide_Rows_Enabled</vt:lpstr>
      <vt:lpstr>'Intangible asset note'!DataFlow_Hide_Rows_Enabled</vt:lpstr>
      <vt:lpstr>'Interest and foreign exchange'!DataFlow_Hide_Rows_Enabled</vt:lpstr>
      <vt:lpstr>'Investment income'!DataFlow_Hide_Rows_Enabled</vt:lpstr>
      <vt:lpstr>'Investment property revaluation'!DataFlow_Hide_Rows_Enabled</vt:lpstr>
      <vt:lpstr>'Investments in subsidiaries'!DataFlow_Hide_Rows_Enabled</vt:lpstr>
      <vt:lpstr>'Irrecoverable VAT'!DataFlow_Hide_Rows_Enabled</vt:lpstr>
      <vt:lpstr>'Legal and professional fees'!DataFlow_Hide_Rows_Enabled</vt:lpstr>
      <vt:lpstr>'Loan relationships'!DataFlow_Hide_Rows_Enabled</vt:lpstr>
      <vt:lpstr>'Loan relationships summary'!DataFlow_Hide_Rows_Enabled</vt:lpstr>
      <vt:lpstr>'Mapped TB'!DataFlow_Hide_Rows_Enabled</vt:lpstr>
      <vt:lpstr>'Net operating expenses'!DataFlow_Hide_Rows_Enabled</vt:lpstr>
      <vt:lpstr>'Other analysis exceptional cost'!DataFlow_Hide_Rows_Enabled</vt:lpstr>
      <vt:lpstr>'Other income'!DataFlow_Hide_Rows_Enabled</vt:lpstr>
      <vt:lpstr>'Other income charges'!DataFlow_Hide_Rows_Enabled</vt:lpstr>
      <vt:lpstr>'Penalties and fines'!DataFlow_Hide_Rows_Enabled</vt:lpstr>
      <vt:lpstr>'Permanent data'!DataFlow_Hide_Rows_Enabled</vt:lpstr>
      <vt:lpstr>Provisions!DataFlow_Hide_Rows_Enabled</vt:lpstr>
      <vt:lpstr>Queries!DataFlow_Hide_Rows_Enabled</vt:lpstr>
      <vt:lpstr>'R&amp;D accounting'!DataFlow_Hide_Rows_Enabled</vt:lpstr>
      <vt:lpstr>'Repairs, maintenance etc'!DataFlow_Hide_Rows_Enabled</vt:lpstr>
      <vt:lpstr>'Royalties paid overseas'!DataFlow_Hide_Rows_Enabled</vt:lpstr>
      <vt:lpstr>'Royalties payable'!DataFlow_Hide_Rows_Enabled</vt:lpstr>
      <vt:lpstr>Sundry!DataFlow_Hide_Rows_Enabled</vt:lpstr>
      <vt:lpstr>'Tangible asset additions'!DataFlow_Hide_Rows_Enabled</vt:lpstr>
      <vt:lpstr>'Tangible asset disposals'!DataFlow_Hide_Rows_Enabled</vt:lpstr>
      <vt:lpstr>'Tangible asset note'!DataFlow_Hide_Rows_Enabled</vt:lpstr>
      <vt:lpstr>'TB adjustments'!DataFlow_Hide_Rows_Enabled</vt:lpstr>
      <vt:lpstr>'TB and map'!DataFlow_Hide_Rows_Enabled</vt:lpstr>
      <vt:lpstr>'Unpaid remuneration adjustments'!DataFlow_Hide_Rows_Enabled</vt:lpstr>
      <vt:lpstr>'Bad debts'!DataFlow_Hide_Sheets_Enabled</vt:lpstr>
      <vt:lpstr>'Bank charges'!DataFlow_Hide_Sheets_Enabled</vt:lpstr>
      <vt:lpstr>'Capitalised leased assets'!DataFlow_Hide_Sheets_Enabled</vt:lpstr>
      <vt:lpstr>'Capitalised revenue expenditure'!DataFlow_Hide_Sheets_Enabled</vt:lpstr>
      <vt:lpstr>'Car lease rental restriction'!DataFlow_Hide_Sheets_Enabled</vt:lpstr>
      <vt:lpstr>'Charitable donations'!DataFlow_Hide_Sheets_Enabled</vt:lpstr>
      <vt:lpstr>'Charitable donations UK &amp; EU'!DataFlow_Hide_Sheets_Enabled</vt:lpstr>
      <vt:lpstr>'Corporation tax paid and repaid'!DataFlow_Hide_Sheets_Enabled</vt:lpstr>
      <vt:lpstr>'Defined benefit pensions'!DataFlow_Hide_Sheets_Enabled</vt:lpstr>
      <vt:lpstr>'Defined contribution pensions'!DataFlow_Hide_Sheets_Enabled</vt:lpstr>
      <vt:lpstr>'Employee share schemes'!DataFlow_Hide_Sheets_Enabled</vt:lpstr>
      <vt:lpstr>'Entertaining and gifts'!DataFlow_Hide_Sheets_Enabled</vt:lpstr>
      <vt:lpstr>'Foreign exchange gains losses'!DataFlow_Hide_Sheets_Enabled</vt:lpstr>
      <vt:lpstr>'Income statement'!DataFlow_Hide_Sheets_Enabled</vt:lpstr>
      <vt:lpstr>'Income statement disclosures'!DataFlow_Hide_Sheets_Enabled</vt:lpstr>
      <vt:lpstr>Index!DataFlow_Hide_Sheets_Enabled</vt:lpstr>
      <vt:lpstr>'Intangible asset disposals'!DataFlow_Hide_Sheets_Enabled</vt:lpstr>
      <vt:lpstr>'Intangible asset movements'!DataFlow_Hide_Sheets_Enabled</vt:lpstr>
      <vt:lpstr>'Intangible asset note'!DataFlow_Hide_Sheets_Enabled</vt:lpstr>
      <vt:lpstr>'Interest and foreign exchange'!DataFlow_Hide_Sheets_Enabled</vt:lpstr>
      <vt:lpstr>'Investment income'!DataFlow_Hide_Sheets_Enabled</vt:lpstr>
      <vt:lpstr>'Investment property revaluation'!DataFlow_Hide_Sheets_Enabled</vt:lpstr>
      <vt:lpstr>'Investments in subsidiaries'!DataFlow_Hide_Sheets_Enabled</vt:lpstr>
      <vt:lpstr>'Irrecoverable VAT'!DataFlow_Hide_Sheets_Enabled</vt:lpstr>
      <vt:lpstr>'Legal and professional fees'!DataFlow_Hide_Sheets_Enabled</vt:lpstr>
      <vt:lpstr>'Loan relationships'!DataFlow_Hide_Sheets_Enabled</vt:lpstr>
      <vt:lpstr>'Loan relationships summary'!DataFlow_Hide_Sheets_Enabled</vt:lpstr>
      <vt:lpstr>'Mapped TB'!DataFlow_Hide_Sheets_Enabled</vt:lpstr>
      <vt:lpstr>'Net operating expenses'!DataFlow_Hide_Sheets_Enabled</vt:lpstr>
      <vt:lpstr>'Other analysis exceptional cost'!DataFlow_Hide_Sheets_Enabled</vt:lpstr>
      <vt:lpstr>'Other income'!DataFlow_Hide_Sheets_Enabled</vt:lpstr>
      <vt:lpstr>'Other income charges'!DataFlow_Hide_Sheets_Enabled</vt:lpstr>
      <vt:lpstr>'Penalties and fines'!DataFlow_Hide_Sheets_Enabled</vt:lpstr>
      <vt:lpstr>Provisions!DataFlow_Hide_Sheets_Enabled</vt:lpstr>
      <vt:lpstr>Queries!DataFlow_Hide_Sheets_Enabled</vt:lpstr>
      <vt:lpstr>'Repairs, maintenance etc'!DataFlow_Hide_Sheets_Enabled</vt:lpstr>
      <vt:lpstr>'Royalties paid overseas'!DataFlow_Hide_Sheets_Enabled</vt:lpstr>
      <vt:lpstr>'Royalties payable'!DataFlow_Hide_Sheets_Enabled</vt:lpstr>
      <vt:lpstr>Sundry!DataFlow_Hide_Sheets_Enabled</vt:lpstr>
      <vt:lpstr>'Tangible asset additions'!DataFlow_Hide_Sheets_Enabled</vt:lpstr>
      <vt:lpstr>'Tangible asset disposals'!DataFlow_Hide_Sheets_Enabled</vt:lpstr>
      <vt:lpstr>'Tangible asset note'!DataFlow_Hide_Sheets_Enabled</vt:lpstr>
      <vt:lpstr>'TB adjustments'!DataFlow_Hide_Sheets_Enabled</vt:lpstr>
      <vt:lpstr>'TB and map'!DataFlow_Hide_Sheets_Enabled</vt:lpstr>
      <vt:lpstr>'Unpaid remuneration adjustments'!DataFlow_Hide_Sheets_Enabled</vt:lpstr>
      <vt:lpstr>Defined_benefit_BS_scheme_1</vt:lpstr>
      <vt:lpstr>Defined_benefit_BS_scheme_2</vt:lpstr>
      <vt:lpstr>Defined_benefit_field_names</vt:lpstr>
      <vt:lpstr>Defined_benefit_IS_scheme_1</vt:lpstr>
      <vt:lpstr>Defined_benefit_IS_scheme_2</vt:lpstr>
      <vt:lpstr>Defined_benefit_OCI_scheme_1</vt:lpstr>
      <vt:lpstr>Defined_benefit_OCI_scheme_2</vt:lpstr>
      <vt:lpstr>Defined_benefit_pension_Export_DCRange</vt:lpstr>
      <vt:lpstr>Defined_benefit_pensions_Confirm_no_movements</vt:lpstr>
      <vt:lpstr>Defined_benefit_pensions_Confirm_Reviewed</vt:lpstr>
      <vt:lpstr>Defined_benefit_pensions_Export_setting</vt:lpstr>
      <vt:lpstr>Defined_benefit_scheme_Other1_label</vt:lpstr>
      <vt:lpstr>Defined_benefit_scheme_Other2_label</vt:lpstr>
      <vt:lpstr>Defined_benefit_scheme_Other3_label</vt:lpstr>
      <vt:lpstr>Defined_benefit_scheme1_Basis_change</vt:lpstr>
      <vt:lpstr>Defined_benefit_scheme1_Components_of_actuarial_gain</vt:lpstr>
      <vt:lpstr>Defined_benefit_scheme1_Contributions_AP1</vt:lpstr>
      <vt:lpstr>Defined_benefit_scheme1_Contributions_AP2</vt:lpstr>
      <vt:lpstr>Defined_benefit_scheme1_Contributions_not_allowed_for_tax_purposes</vt:lpstr>
      <vt:lpstr>Defined_benefit_scheme1_Excepted_purpose_contributions_AP1</vt:lpstr>
      <vt:lpstr>Defined_benefit_scheme1_Excepted_purpose_contributions_AP2</vt:lpstr>
      <vt:lpstr>Defined_benefit_scheme1_IS_Business_1</vt:lpstr>
      <vt:lpstr>Defined_benefit_scheme1_IS_Business_2</vt:lpstr>
      <vt:lpstr>Defined_benefit_scheme1_IS_Business_3</vt:lpstr>
      <vt:lpstr>Defined_benefit_scheme1_IS_Business_4</vt:lpstr>
      <vt:lpstr>Defined_benefit_scheme1_IS_Current_service_cost</vt:lpstr>
      <vt:lpstr>Defined_benefit_scheme1_IS_Expected_return_on_pension_scheme_assets</vt:lpstr>
      <vt:lpstr>Defined_benefit_scheme1_IS_Interest_on_pension_scheme_liabilities</vt:lpstr>
      <vt:lpstr>Defined_benefit_scheme1_IS_Other_Net_return</vt:lpstr>
      <vt:lpstr>Defined_benefit_scheme1_IS_Other1</vt:lpstr>
      <vt:lpstr>Defined_benefit_scheme1_IS_Other2</vt:lpstr>
      <vt:lpstr>Defined_benefit_scheme1_IS_Other3</vt:lpstr>
      <vt:lpstr>Defined_benefit_scheme1_IS_Past_service_costs</vt:lpstr>
      <vt:lpstr>Defined_benefit_scheme1_Name</vt:lpstr>
      <vt:lpstr>Defined_benefit_scheme1_OCI_Current_service_cost</vt:lpstr>
      <vt:lpstr>Defined_benefit_scheme1_OCI_Expected_return_on_pension_scheme_assets</vt:lpstr>
      <vt:lpstr>Defined_benefit_scheme1_OCI_Interest_on_pension_scheme_liabilities</vt:lpstr>
      <vt:lpstr>Defined_benefit_scheme1_OCI_Other_Net_return</vt:lpstr>
      <vt:lpstr>Defined_benefit_scheme1_OCI_Other1</vt:lpstr>
      <vt:lpstr>Defined_benefit_scheme1_OCI_Other2</vt:lpstr>
      <vt:lpstr>Defined_benefit_scheme1_OCI_Other3</vt:lpstr>
      <vt:lpstr>Defined_benefit_scheme1_OCI_Past_service_costs</vt:lpstr>
      <vt:lpstr>Defined_benefit_scheme1_Opening</vt:lpstr>
      <vt:lpstr>Defined_benefit_scheme1_Other</vt:lpstr>
      <vt:lpstr>Defined_benefit_scheme1_Other1</vt:lpstr>
      <vt:lpstr>Defined_benefit_scheme1_Other2</vt:lpstr>
      <vt:lpstr>Defined_benefit_scheme1_Other3</vt:lpstr>
      <vt:lpstr>Defined_benefit_scheme1_Transfer_of_trade_in</vt:lpstr>
      <vt:lpstr>Defined_benefit_scheme1_Transfer_of_trade_out</vt:lpstr>
      <vt:lpstr>Defined_benefit_scheme2_Basis_change</vt:lpstr>
      <vt:lpstr>Defined_benefit_scheme2_Components_of_actuarial_gain</vt:lpstr>
      <vt:lpstr>Defined_benefit_scheme2_Contributions_AP1</vt:lpstr>
      <vt:lpstr>Defined_benefit_scheme2_Contributions_AP2</vt:lpstr>
      <vt:lpstr>Defined_benefit_scheme2_Contributions_not_allowed_for_tax_purposes</vt:lpstr>
      <vt:lpstr>Defined_benefit_scheme2_Excepted_purpose_contributions_AP1</vt:lpstr>
      <vt:lpstr>Defined_benefit_scheme2_Excepted_purpose_contributions_AP2</vt:lpstr>
      <vt:lpstr>Defined_benefit_scheme2_IS_Business_1</vt:lpstr>
      <vt:lpstr>Defined_benefit_scheme2_IS_Business_2</vt:lpstr>
      <vt:lpstr>Defined_benefit_scheme2_IS_Business_3</vt:lpstr>
      <vt:lpstr>Defined_benefit_scheme2_IS_Business_4</vt:lpstr>
      <vt:lpstr>Defined_benefit_scheme2_IS_Current_service_cost</vt:lpstr>
      <vt:lpstr>Defined_benefit_scheme2_IS_Expected_return_on_pension_scheme_assets</vt:lpstr>
      <vt:lpstr>Defined_benefit_scheme2_IS_Interest_on_pension_scheme_liabilities</vt:lpstr>
      <vt:lpstr>Defined_benefit_scheme2_IS_Other_Net_return</vt:lpstr>
      <vt:lpstr>Defined_benefit_scheme2_IS_Other1</vt:lpstr>
      <vt:lpstr>Defined_benefit_scheme2_IS_Other2</vt:lpstr>
      <vt:lpstr>Defined_benefit_scheme2_IS_Other3</vt:lpstr>
      <vt:lpstr>Defined_benefit_scheme2_IS_Past_service_costs</vt:lpstr>
      <vt:lpstr>Defined_benefit_scheme2_IS_total_amount</vt:lpstr>
      <vt:lpstr>Defined_benefit_scheme2_Name</vt:lpstr>
      <vt:lpstr>Defined_benefit_scheme2_OCI_Current_service_cost</vt:lpstr>
      <vt:lpstr>Defined_benefit_scheme2_OCI_Expected_return_on_pension_scheme_assets</vt:lpstr>
      <vt:lpstr>Defined_benefit_scheme2_OCI_Interest_on_pension_scheme_liabilities</vt:lpstr>
      <vt:lpstr>Defined_benefit_scheme2_OCI_Other_Net_return</vt:lpstr>
      <vt:lpstr>Defined_benefit_scheme2_OCI_Other1</vt:lpstr>
      <vt:lpstr>Defined_benefit_scheme2_OCI_Other2</vt:lpstr>
      <vt:lpstr>Defined_benefit_scheme2_OCI_Other3</vt:lpstr>
      <vt:lpstr>Defined_benefit_scheme2_OCI_Past_service_costs</vt:lpstr>
      <vt:lpstr>Defined_benefit_scheme2_Opening</vt:lpstr>
      <vt:lpstr>Defined_benefit_scheme2_Other</vt:lpstr>
      <vt:lpstr>Defined_benefit_scheme2_Other1</vt:lpstr>
      <vt:lpstr>Defined_benefit_scheme2_Other2</vt:lpstr>
      <vt:lpstr>Defined_benefit_scheme2_Other3</vt:lpstr>
      <vt:lpstr>Defined_benefit_scheme2_Transfer_of_trade_in</vt:lpstr>
      <vt:lpstr>Defined_benefit_scheme2_Transfer_of_trade_out</vt:lpstr>
      <vt:lpstr>Defined_benefits_pensions_Comments</vt:lpstr>
      <vt:lpstr>Defined_contribution_pension_schemes_Export_DCRange</vt:lpstr>
      <vt:lpstr>Defined_contribution_pensions_Confirm_no_movements</vt:lpstr>
      <vt:lpstr>Defined_contribution_pensions_Confirm_Reviewed</vt:lpstr>
      <vt:lpstr>Defined_contribution_pensions_Export_setting</vt:lpstr>
      <vt:lpstr>Defined_contributions_pensions_Comments</vt:lpstr>
      <vt:lpstr>DFATTACHMENTS_13</vt:lpstr>
      <vt:lpstr>DFATTACHMENTS_16</vt:lpstr>
      <vt:lpstr>DFATTACHMENTS_2</vt:lpstr>
      <vt:lpstr>DFATTACHMENTS_22</vt:lpstr>
      <vt:lpstr>DFATTACHMENTS_27</vt:lpstr>
      <vt:lpstr>DFATTACHMENTS_28</vt:lpstr>
      <vt:lpstr>DFATTACHMENTS_29</vt:lpstr>
      <vt:lpstr>DFATTACHMENTS_3</vt:lpstr>
      <vt:lpstr>DFATTACHMENTS_30</vt:lpstr>
      <vt:lpstr>DFATTACHMENTS_31</vt:lpstr>
      <vt:lpstr>DFATTACHMENTS_32</vt:lpstr>
      <vt:lpstr>DFATTACHMENTS_33</vt:lpstr>
      <vt:lpstr>DFATTACHMENTS_34</vt:lpstr>
      <vt:lpstr>DFATTACHMENTS_36</vt:lpstr>
      <vt:lpstr>DFATTACHMENTS_37</vt:lpstr>
      <vt:lpstr>DFATTACHMENTS_38</vt:lpstr>
      <vt:lpstr>DFATTACHMENTS_39</vt:lpstr>
      <vt:lpstr>DFATTACHMENTS_40</vt:lpstr>
      <vt:lpstr>DFATTACHMENTS_41</vt:lpstr>
      <vt:lpstr>DFATTACHMENTS_42</vt:lpstr>
      <vt:lpstr>DFATTACHMENTS_43</vt:lpstr>
      <vt:lpstr>DFATTACHMENTS_5</vt:lpstr>
      <vt:lpstr>DFATTACHMENTS_57</vt:lpstr>
      <vt:lpstr>DFATTACHMENTS_64</vt:lpstr>
      <vt:lpstr>DFATTACHMENTS_65</vt:lpstr>
      <vt:lpstr>DFATTACHMENTS_66</vt:lpstr>
      <vt:lpstr>DFATTACHMENTS_67</vt:lpstr>
      <vt:lpstr>DFATTACHMENTS_68</vt:lpstr>
      <vt:lpstr>DFATTACHMENTS_69</vt:lpstr>
      <vt:lpstr>DFATTACHMENTS_70</vt:lpstr>
      <vt:lpstr>DFATTACHMENTS_71</vt:lpstr>
      <vt:lpstr>DFATTACHMENTS_72</vt:lpstr>
      <vt:lpstr>DFATTACHMENTS_73</vt:lpstr>
      <vt:lpstr>DFATTACHMENTS_74</vt:lpstr>
      <vt:lpstr>DFATTACHMENTS_76</vt:lpstr>
      <vt:lpstr>DFATTACHMENTS_77</vt:lpstr>
      <vt:lpstr>Disable_All_DataFlow_Hides</vt:lpstr>
      <vt:lpstr>Disclosure_List_Bad_debts</vt:lpstr>
      <vt:lpstr>Disclosure_List_Bank_charges</vt:lpstr>
      <vt:lpstr>Disclosure_List_Charitable_donations</vt:lpstr>
      <vt:lpstr>Disclosure_List_Entertaining_and_gifts</vt:lpstr>
      <vt:lpstr>Disclosure_List_Interest_and_foreign_exchange</vt:lpstr>
      <vt:lpstr>Disclosure_List_Irrecoverable_VAT</vt:lpstr>
      <vt:lpstr>Disclosure_List_Legal_and_professional_fees</vt:lpstr>
      <vt:lpstr>Disclosure_List_Loan_relationships</vt:lpstr>
      <vt:lpstr>Disclosure_List_Other_analysis___exceptional_costs</vt:lpstr>
      <vt:lpstr>Disclosure_List_Other_income</vt:lpstr>
      <vt:lpstr>Disclosure_List_Penalties_and_fines</vt:lpstr>
      <vt:lpstr>Disclosure_List_RangeName_Prefix</vt:lpstr>
      <vt:lpstr>Disclosure_List_Repairs__maintenance_etc</vt:lpstr>
      <vt:lpstr>Disclosure_List_Royalties_payable</vt:lpstr>
      <vt:lpstr>Disclosure_List_Sundry</vt:lpstr>
      <vt:lpstr>Discuss_With_Pwc</vt:lpstr>
      <vt:lpstr>Employee_share_acquisition_relief_Export_DCRange</vt:lpstr>
      <vt:lpstr>Employee_share_scheme_Export_setting</vt:lpstr>
      <vt:lpstr>Employee_Share_Schemes_Accrued_Gains_DCRange</vt:lpstr>
      <vt:lpstr>Employee_Share_Schemes_Acquired_Beneficial_Ownership</vt:lpstr>
      <vt:lpstr>Employee_share_schemes_Comments</vt:lpstr>
      <vt:lpstr>Employee_share_schemes_Confirm_no_movements</vt:lpstr>
      <vt:lpstr>Employee_share_schemes_Confirm_Reviewed</vt:lpstr>
      <vt:lpstr>Employee_Share_Schemes_DCRange</vt:lpstr>
      <vt:lpstr>Employee_Share_Schemes_TB_Not_Match_Comments</vt:lpstr>
      <vt:lpstr>Employee_Share_Schemes_Yes_No</vt:lpstr>
      <vt:lpstr>Entertaining_And_Gifts_Comments</vt:lpstr>
      <vt:lpstr>Entertaining_and_gifts_Confirm_Reviewed</vt:lpstr>
      <vt:lpstr>Entertaining_And_Gifts_Disclosure_Allocation_DCRange</vt:lpstr>
      <vt:lpstr>Entertaining_And_Gifts_Manual_Allocation_DCRange</vt:lpstr>
      <vt:lpstr>EntityID</vt:lpstr>
      <vt:lpstr>EntityName</vt:lpstr>
      <vt:lpstr>EntityShortName</vt:lpstr>
      <vt:lpstr>Fixed_Asset_Additions_Comments</vt:lpstr>
      <vt:lpstr>Fixed_Asset_Additions_DCRange</vt:lpstr>
      <vt:lpstr>Fixed_Asset_Disposals_Comments</vt:lpstr>
      <vt:lpstr>Fixed_Asset_Disposals_DCRange</vt:lpstr>
      <vt:lpstr>Fixed_assets_capital_allowances_review</vt:lpstr>
      <vt:lpstr>Fixed_assets_capital_allowances_review_request</vt:lpstr>
      <vt:lpstr>Fixed_Assets_Confirm_no_movements</vt:lpstr>
      <vt:lpstr>Fixed_Assets_Cost_Other1_Label</vt:lpstr>
      <vt:lpstr>Fixed_Assets_Cost_Other2_Label</vt:lpstr>
      <vt:lpstr>Fixed_Assets_Cost_Other3_Label</vt:lpstr>
      <vt:lpstr>Fixed_Assets_Depreciation_Other1_Label</vt:lpstr>
      <vt:lpstr>Fixed_Assets_Depreciation_Other2_Label</vt:lpstr>
      <vt:lpstr>Fixed_Assets_Depreciation_Other3_Label</vt:lpstr>
      <vt:lpstr>Fixed_Assets_Show_Other_Rows</vt:lpstr>
      <vt:lpstr>Foreign_exchange_gains_losses_Comments</vt:lpstr>
      <vt:lpstr>Foreign_exchange_gains_losses_Confirm_Reviewed</vt:lpstr>
      <vt:lpstr>Foreign_income_Confirm_no_movements</vt:lpstr>
      <vt:lpstr>Foreign_income_Confirm_Reviewed</vt:lpstr>
      <vt:lpstr>Foreign_income_Export_DCRange</vt:lpstr>
      <vt:lpstr>Foreign_income_Export_setting</vt:lpstr>
      <vt:lpstr>Foreign_income_Force_Show</vt:lpstr>
      <vt:lpstr>Hide</vt:lpstr>
      <vt:lpstr>IFA_allowances_manual_bfwd_DCRANGE</vt:lpstr>
      <vt:lpstr>IFA_allowances_manual_DCRange</vt:lpstr>
      <vt:lpstr>IFA_analysis_Export_DCRange</vt:lpstr>
      <vt:lpstr>IFA_move_AP_blank</vt:lpstr>
      <vt:lpstr>IFA_move_POA_blank</vt:lpstr>
      <vt:lpstr>IFA_Note_Amortisation_DCRange</vt:lpstr>
      <vt:lpstr>IFA_note_Confirm_no_movements</vt:lpstr>
      <vt:lpstr>IFA_Note_Cost_DCRange</vt:lpstr>
      <vt:lpstr>IFA_Note_Show_Other_Rows</vt:lpstr>
      <vt:lpstr>Income_statement___Business_analysis_Export_DCRange</vt:lpstr>
      <vt:lpstr>Income_statement_analysis_by_business_Export_setting</vt:lpstr>
      <vt:lpstr>Income_statement_Confirm_Reviewed</vt:lpstr>
      <vt:lpstr>Income_statement_disclosures_Comments</vt:lpstr>
      <vt:lpstr>Income_statement_disclosures_Confirm_Reviewed</vt:lpstr>
      <vt:lpstr>Income_statement_Per_Financial_Statements_Allocated_investment_return_transferred_from_the_non_technical_account</vt:lpstr>
      <vt:lpstr>Income_statement_Per_Financial_Statements_Allocated_investment_return_transferred_to_the_technical_account</vt:lpstr>
      <vt:lpstr>Income_statement_Per_Financial_Statements_Change_in_provision_for_unearned_premiums_gross_amount</vt:lpstr>
      <vt:lpstr>Income_statement_Per_Financial_Statements_Change_in_provision_for_unearned_premiums_reinsurers_share</vt:lpstr>
      <vt:lpstr>Income_statement_Per_Financial_Statements_Change_in_the_provision_for_claims_Gross_amount</vt:lpstr>
      <vt:lpstr>Income_statement_Per_Financial_Statements_Change_in_the_provision_for_claims_Reinsurers_share</vt:lpstr>
      <vt:lpstr>Income_statement_Per_Financial_Statements_Claims_paid_Gross_amount</vt:lpstr>
      <vt:lpstr>Income_statement_Per_Financial_Statements_Claims_paid_Portfolio_claims</vt:lpstr>
      <vt:lpstr>Income_statement_Per_Financial_Statements_Claims_paid_Reinsurers_share</vt:lpstr>
      <vt:lpstr>Income_statement_Per_Financial_Statements_Foreign_exchange_gains_losses</vt:lpstr>
      <vt:lpstr>Income_statement_Per_Financial_Statements_Gross_premiums_written</vt:lpstr>
      <vt:lpstr>Income_statement_Per_Financial_Statements_Investment_expenses_and_charges</vt:lpstr>
      <vt:lpstr>Income_statement_Per_Financial_Statements_Investment_income</vt:lpstr>
      <vt:lpstr>Income_statement_Per_Financial_Statements_Net_operating_expenses</vt:lpstr>
      <vt:lpstr>Income_statement_Per_Financial_Statements_Net_realised_gains_losses_on_investments</vt:lpstr>
      <vt:lpstr>Income_statement_Per_Financial_Statements_Net_unrealised_gains_losses_on_investments</vt:lpstr>
      <vt:lpstr>Income_statement_Per_Financial_Statements_Other_income_charges</vt:lpstr>
      <vt:lpstr>Income_statement_Per_Financial_Statements_Outwards_reinsurance_premiums</vt:lpstr>
      <vt:lpstr>Income_statement_Per_Financial_Statements_Portfolio_premiums_written</vt:lpstr>
      <vt:lpstr>Income_statement_Per_Financial_Statements_Reinsurers_share_of_investment_income</vt:lpstr>
      <vt:lpstr>Income_statement_Per_Financial_Statements_Reinsurers_share_of_net_premiums_written</vt:lpstr>
      <vt:lpstr>Income_statement_Per_Financial_Statements_Reinsurers_share_of_operating_expenses</vt:lpstr>
      <vt:lpstr>Income_statement_Per_Financial_Statements_Reinsurers_share_of_unearned_premiums</vt:lpstr>
      <vt:lpstr>Income_statement_questionnaire_Confirm_Reviewed</vt:lpstr>
      <vt:lpstr>Index_Accruals_and_deferred_income_Force_Show</vt:lpstr>
      <vt:lpstr>Index_Asset_Revaluations_Force_Show</vt:lpstr>
      <vt:lpstr>Index_Bad_debts_Force_Show</vt:lpstr>
      <vt:lpstr>Index_Balance_sheet_analysis_Force_Show</vt:lpstr>
      <vt:lpstr>Index_Bank_charges_Force_Show</vt:lpstr>
      <vt:lpstr>Index_Capitalised_Leased_Assets_Force_Show</vt:lpstr>
      <vt:lpstr>Index_Capitalised_revenue_expenditure_Force_Show</vt:lpstr>
      <vt:lpstr>Index_Car_lease_rental_restriction_Force_Show</vt:lpstr>
      <vt:lpstr>Index_Charitable_donations_Force_Show</vt:lpstr>
      <vt:lpstr>Index_Charitable_donations_to_registered_UK_and_EU_charities_Force_Show</vt:lpstr>
      <vt:lpstr>Index_Client_View</vt:lpstr>
      <vt:lpstr>Index_Corporation_tax_paid_and_repaid_Force_Show</vt:lpstr>
      <vt:lpstr>Index_Defined_Benefits_Pensions_Force_Show</vt:lpstr>
      <vt:lpstr>Index_Employee_share_schemes_Force_Show</vt:lpstr>
      <vt:lpstr>Index_Entertaining_and_gifts_Force_Show</vt:lpstr>
      <vt:lpstr>Index_Fines_and_penalties_Force_Show</vt:lpstr>
      <vt:lpstr>Index_Fixed_asset_additions_Force_Show</vt:lpstr>
      <vt:lpstr>Index_Fixed_asset_disposals_Force_Show</vt:lpstr>
      <vt:lpstr>Index_Fixed_asset_note_Force_Show</vt:lpstr>
      <vt:lpstr>Index_Foreign_exchange_gains_losses_Force_Show</vt:lpstr>
      <vt:lpstr>Index_IFA_Allowances_Force_Show</vt:lpstr>
      <vt:lpstr>Index_IFA_Disposals_Force_Show</vt:lpstr>
      <vt:lpstr>Index_IFA_Note_Force_Show</vt:lpstr>
      <vt:lpstr>Index_Income_statement_analysis_Force_Show</vt:lpstr>
      <vt:lpstr>Index_Income_statement_disclosures_Force_Show</vt:lpstr>
      <vt:lpstr>Index_Income_statement_Force_Show</vt:lpstr>
      <vt:lpstr>Index_Industry_specific_Exceptional_Force_Show</vt:lpstr>
      <vt:lpstr>Index_Intercompany_indebtedness_Force_Show</vt:lpstr>
      <vt:lpstr>Index_Interest_and_foreign_exchange_differences_Force_Show</vt:lpstr>
      <vt:lpstr>Index_Investment_income_Force_Show</vt:lpstr>
      <vt:lpstr>Index_Irrecoverable_VAT_Force_Show</vt:lpstr>
      <vt:lpstr>Index_Legal_and_professional_fees_Force_Show</vt:lpstr>
      <vt:lpstr>Index_Loan_relationships_Force_Show</vt:lpstr>
      <vt:lpstr>Index_Loan_relationships_manual_Force_Show</vt:lpstr>
      <vt:lpstr>Index_Other_analysis_Force_Show</vt:lpstr>
      <vt:lpstr>Index_Other_comprehensive_income_Force_Show</vt:lpstr>
      <vt:lpstr>Index_Other_creditors_Force_Show</vt:lpstr>
      <vt:lpstr>Index_Other_debtors_Force_Show</vt:lpstr>
      <vt:lpstr>Index_Other_income_charges_Force_Show</vt:lpstr>
      <vt:lpstr>Index_Other_income_Force_Show</vt:lpstr>
      <vt:lpstr>Index_Other_operating_expenses_Force_Show</vt:lpstr>
      <vt:lpstr>Index_Other_tax_paid_repaid_Confirm_Reviewed</vt:lpstr>
      <vt:lpstr>Index_Other_tax_paid_repaid_Force_Show</vt:lpstr>
      <vt:lpstr>Index_Other_tax_paid_repaid_Group_Confirm_Reviewed</vt:lpstr>
      <vt:lpstr>Index_Other_tax_paid_repaid_Group_Force_show</vt:lpstr>
      <vt:lpstr>Index_Pension_contributions_deductible_on_paid_basis_Force_Show</vt:lpstr>
      <vt:lpstr>Index_Prepayments_and_accrued_income_Force_Show</vt:lpstr>
      <vt:lpstr>Index_Provisions_Force_Show</vt:lpstr>
      <vt:lpstr>Index_Queries_Force_show</vt:lpstr>
      <vt:lpstr>Index_Repairs_and_maintenance_Force_Show</vt:lpstr>
      <vt:lpstr>Index_Royalties_paid_to_non_UK_resident_Force_Show</vt:lpstr>
      <vt:lpstr>Index_Royalties_payable_Force_Show</vt:lpstr>
      <vt:lpstr>Index_Sundry_Force_Show</vt:lpstr>
      <vt:lpstr>Index_Total_creditors_Force_Show</vt:lpstr>
      <vt:lpstr>Index_Total_debtors_Force_Show</vt:lpstr>
      <vt:lpstr>Index_Unpaid_remuneration_adjustments_Force_Show</vt:lpstr>
      <vt:lpstr>Insurance_service_result_by_Syndicate_DCRange</vt:lpstr>
      <vt:lpstr>Intangible_asset_allowances_Comments</vt:lpstr>
      <vt:lpstr>Intangible_asset_allowances_RD_claim_question</vt:lpstr>
      <vt:lpstr>Intangible_Asset_Disposals_Comments</vt:lpstr>
      <vt:lpstr>Intangible_Asset_Disposals_DCRange</vt:lpstr>
      <vt:lpstr>Intangible_assets_Amortisation_Other1_label</vt:lpstr>
      <vt:lpstr>Intangible_assets_Amortisation_Other2_label</vt:lpstr>
      <vt:lpstr>Intangible_assets_Amortisation_Other3_label</vt:lpstr>
      <vt:lpstr>Intangible_assets_Cost_Other1_label</vt:lpstr>
      <vt:lpstr>Intangible_assets_Cost_Other2_label</vt:lpstr>
      <vt:lpstr>Intangible_assets_Cost_Other3_label</vt:lpstr>
      <vt:lpstr>Intangible_fixed_asset_additions_Export_DCRange</vt:lpstr>
      <vt:lpstr>Intangible_fixed_asset_additions_Export_setting</vt:lpstr>
      <vt:lpstr>Intangible_fixed_asset_allowances_Confirm_Reviewed</vt:lpstr>
      <vt:lpstr>Intangible_fixed_asset_allowances_Export_setting</vt:lpstr>
      <vt:lpstr>Intangible_fixed_asset_disposals_Confirm_Reviewed</vt:lpstr>
      <vt:lpstr>Intangible_fixed_asset_disposals_Export_DCRange</vt:lpstr>
      <vt:lpstr>Intangible_fixed_asset_disposals_Export_setting</vt:lpstr>
      <vt:lpstr>Intangible_fixed_asset_note_Confirm_Reviewed</vt:lpstr>
      <vt:lpstr>Intercompany_indebtedness_Confirm_Reviewed</vt:lpstr>
      <vt:lpstr>Intercompany_Indebtedness_Intercompany_Creditors_DCRange</vt:lpstr>
      <vt:lpstr>Intercompany_Indebtedness_Intercompany_Debtors_DCRange</vt:lpstr>
      <vt:lpstr>Intercompany_Indebtedness_Intercompany_Notional_Interest_Adj_DCRange</vt:lpstr>
      <vt:lpstr>Interest_and_foreign_exchange_Comments</vt:lpstr>
      <vt:lpstr>Interest_and_foreign_exchange_Disclosure_Allocation_DCRange</vt:lpstr>
      <vt:lpstr>Interest_and_foreign_exchange_Manual_Allocation_DCRange</vt:lpstr>
      <vt:lpstr>Interest_and_foreign_exchange_movements_Confirm_Reviewed</vt:lpstr>
      <vt:lpstr>Investment_in_subsidiaries_Confirm_no_movements</vt:lpstr>
      <vt:lpstr>Investment_in_subsidiaries_Confirm_Reviewed</vt:lpstr>
      <vt:lpstr>Investment_in_subsidiaries_Export_DCRANGE</vt:lpstr>
      <vt:lpstr>Investment_in_subsidiaries_Force_Show</vt:lpstr>
      <vt:lpstr>Investment_income_Comments</vt:lpstr>
      <vt:lpstr>Investment_income_Confirm_Reviewed</vt:lpstr>
      <vt:lpstr>Investment_property_reval_CG_eligible_cost_bfwd_DCRange</vt:lpstr>
      <vt:lpstr>Investment_property_reval_CG_eligible_cost_other_movement_DCRange</vt:lpstr>
      <vt:lpstr>Investment_property_reval_CG_eligible_cost_rolled_over_gain_DCRange</vt:lpstr>
      <vt:lpstr>Investment_property_reval_CG_impact_other_CA_DCRange</vt:lpstr>
      <vt:lpstr>Investment_property_reval_CG_impact_Other_DCRange</vt:lpstr>
      <vt:lpstr>Investment_property_reval_CG_impact_Other_label</vt:lpstr>
      <vt:lpstr>Investment_property_reval_CG_impact_SBA_DCRange</vt:lpstr>
      <vt:lpstr>Investment_property_reval_depreciation_analysis_DCRange</vt:lpstr>
      <vt:lpstr>Investment_property_reval_depreciation_tfr_to_OCI_DCRange</vt:lpstr>
      <vt:lpstr>Investment_property_reval_include_TD_split_IS_OCI</vt:lpstr>
      <vt:lpstr>Investment_property_reval_indexation_allowances_DCRange</vt:lpstr>
      <vt:lpstr>Investment_property_reval_IS_opening_timing_difference_Gross_DCRange</vt:lpstr>
      <vt:lpstr>Investment_property_reval_NBV_analysis_DCRange</vt:lpstr>
      <vt:lpstr>Investment_property_reval_OCI_opening_timing_difference_Gross_DCRange</vt:lpstr>
      <vt:lpstr>Investment_property_reval_properties_DCRange</vt:lpstr>
      <vt:lpstr>Investment_property_reval_property_TD_option_DCRange</vt:lpstr>
      <vt:lpstr>Investment_property_reval_Residual_value_DCRange</vt:lpstr>
      <vt:lpstr>Investment_property_reval_show_TD_calculations</vt:lpstr>
      <vt:lpstr>Investment_property_reval_TD_split_IS_OCI_option</vt:lpstr>
      <vt:lpstr>Investment_property_revaluation_Confirm_Reviewed</vt:lpstr>
      <vt:lpstr>Investments_in_subsidiaries_Export_setting</vt:lpstr>
      <vt:lpstr>Irrecoverable_VAT_Comments</vt:lpstr>
      <vt:lpstr>Irrecoverable_VAT_Confirm_Reviewed</vt:lpstr>
      <vt:lpstr>Irrecoverable_VAT_Disclosure_Allocation_DCRange</vt:lpstr>
      <vt:lpstr>Irrecoverable_VAT_Manual_Allocation_DCRange</vt:lpstr>
      <vt:lpstr>IsAdmin</vt:lpstr>
      <vt:lpstr>IsClient</vt:lpstr>
      <vt:lpstr>Jurisdiction</vt:lpstr>
      <vt:lpstr>'Bad debts'!Label_For_Allocations</vt:lpstr>
      <vt:lpstr>'Bank charges'!Label_For_Allocations</vt:lpstr>
      <vt:lpstr>'Charitable donations'!Label_For_Allocations</vt:lpstr>
      <vt:lpstr>'Entertaining and gifts'!Label_For_Allocations</vt:lpstr>
      <vt:lpstr>'Interest and foreign exchange'!Label_For_Allocations</vt:lpstr>
      <vt:lpstr>'Irrecoverable VAT'!Label_For_Allocations</vt:lpstr>
      <vt:lpstr>'Legal and professional fees'!Label_For_Allocations</vt:lpstr>
      <vt:lpstr>'Loan relationships'!Label_For_Allocations</vt:lpstr>
      <vt:lpstr>'Other analysis exceptional cost'!Label_For_Allocations</vt:lpstr>
      <vt:lpstr>'Other income'!Label_For_Allocations</vt:lpstr>
      <vt:lpstr>'Penalties and fines'!Label_For_Allocations</vt:lpstr>
      <vt:lpstr>'Repairs, maintenance etc'!Label_For_Allocations</vt:lpstr>
      <vt:lpstr>'Royalties payable'!Label_For_Allocations</vt:lpstr>
      <vt:lpstr>Sundry!Label_For_Allocations</vt:lpstr>
      <vt:lpstr>Legal_And_Professional_Disclosure_Allocation_DCRange</vt:lpstr>
      <vt:lpstr>Legal_And_Professional_Fees_Comments</vt:lpstr>
      <vt:lpstr>Legal_and_professional_fees_Confirm_Reviewed</vt:lpstr>
      <vt:lpstr>Legal_And_Professional_Manual_Allocation_DCRange</vt:lpstr>
      <vt:lpstr>Lists_Environment</vt:lpstr>
      <vt:lpstr>Lists_Royalties</vt:lpstr>
      <vt:lpstr>Loan_relationship_Export_setting</vt:lpstr>
      <vt:lpstr>Loan_relationships_and_derivatives_Export_DCRange</vt:lpstr>
      <vt:lpstr>Loan_Relationships_Comments</vt:lpstr>
      <vt:lpstr>Loan_relationships_Confirm_Reviewed</vt:lpstr>
      <vt:lpstr>Loan_Relationships_Manual_Allocation_DCRange</vt:lpstr>
      <vt:lpstr>Loan_Relationships_Manual_Comments</vt:lpstr>
      <vt:lpstr>Loan_relationships_manual_Confirm_Reviewed</vt:lpstr>
      <vt:lpstr>Loan_relationships_non_trade_Disclosure_Allocation_DCRange</vt:lpstr>
      <vt:lpstr>Loan_relationships_to_be_allocated_labels</vt:lpstr>
      <vt:lpstr>Loan_relationships_trade_Disclosure_Allocation_DCRange</vt:lpstr>
      <vt:lpstr>Loans_to_participators_Export_setting</vt:lpstr>
      <vt:lpstr>Map_adjustments_Confirm_Reviewed</vt:lpstr>
      <vt:lpstr>Map_adjustments_DCRange</vt:lpstr>
      <vt:lpstr>Map_Administrative_and_other_operating_expenses___income</vt:lpstr>
      <vt:lpstr>Map_Bad_debts</vt:lpstr>
      <vt:lpstr>Map_Bank_charges</vt:lpstr>
      <vt:lpstr>Map_Charitable_donations</vt:lpstr>
      <vt:lpstr>Map_Cost_of_sales</vt:lpstr>
      <vt:lpstr>Map_Entertaining_and_gifts</vt:lpstr>
      <vt:lpstr>Map_Finance_income_and_expenses</vt:lpstr>
      <vt:lpstr>Map_Income_Statement</vt:lpstr>
      <vt:lpstr>Map_Interest_and_foreign_exchange_movements</vt:lpstr>
      <vt:lpstr>Map_Irrecoverable_VAT</vt:lpstr>
      <vt:lpstr>Map_Legal_and_professional_fees</vt:lpstr>
      <vt:lpstr>Map_Other_analysis___exceptional_costs</vt:lpstr>
      <vt:lpstr>Map_Other_income</vt:lpstr>
      <vt:lpstr>Map_Other_income_and_expenses</vt:lpstr>
      <vt:lpstr>Map_Penalties_and_fines</vt:lpstr>
      <vt:lpstr>Map_Range_Data_Lookup</vt:lpstr>
      <vt:lpstr>Map_Range_Data_Sorted_Lookup</vt:lpstr>
      <vt:lpstr>Map_Range_Lookup</vt:lpstr>
      <vt:lpstr>Map_RangeName_Prefix</vt:lpstr>
      <vt:lpstr>Map_Repairs__maintenance_and_computer_costs</vt:lpstr>
      <vt:lpstr>Map_Royalties_payable</vt:lpstr>
      <vt:lpstr>Map_Sorted_Administrative_and_other_operating_expenses___income</vt:lpstr>
      <vt:lpstr>Map_Sorted_Bad_debts</vt:lpstr>
      <vt:lpstr>Map_Sorted_Bank_charges</vt:lpstr>
      <vt:lpstr>Map_Sorted_Charitable_donations</vt:lpstr>
      <vt:lpstr>Map_Sorted_Cost_of_sales</vt:lpstr>
      <vt:lpstr>Map_Sorted_Entertaining_and_gifts</vt:lpstr>
      <vt:lpstr>Map_Sorted_Finance_income_and_expenses</vt:lpstr>
      <vt:lpstr>Map_Sorted_Income_statement</vt:lpstr>
      <vt:lpstr>Map_Sorted_Interest_and_foreign_exchange_movements</vt:lpstr>
      <vt:lpstr>Map_Sorted_Irrecoverable_VAT</vt:lpstr>
      <vt:lpstr>Map_Sorted_Legal_and_professional_fees</vt:lpstr>
      <vt:lpstr>Map_Sorted_Other_analysis___exceptional_costs</vt:lpstr>
      <vt:lpstr>Map_Sorted_Other_income</vt:lpstr>
      <vt:lpstr>Map_Sorted_Other_income_and_expenses</vt:lpstr>
      <vt:lpstr>Map_Sorted_Penalties_and_fines</vt:lpstr>
      <vt:lpstr>Map_Sorted_RangeName_Prefix</vt:lpstr>
      <vt:lpstr>Map_Sorted_Repairs__maintenance_and_computer_costs</vt:lpstr>
      <vt:lpstr>Map_Sorted_Royalties_payable</vt:lpstr>
      <vt:lpstr>Map_Sorted_Sundry</vt:lpstr>
      <vt:lpstr>Map_Sundry</vt:lpstr>
      <vt:lpstr>Mapped_TB_Confirm_Reviewed</vt:lpstr>
      <vt:lpstr>Mapped_TB_Input_DCRange</vt:lpstr>
      <vt:lpstr>Mapped_TB_No_Unallocated_Codes</vt:lpstr>
      <vt:lpstr>Mapped_TB_Non_Zero_Data</vt:lpstr>
      <vt:lpstr>Mapped_TB_Non_Zero_Filter_On</vt:lpstr>
      <vt:lpstr>Message_Amount_Per_Income_Statement</vt:lpstr>
      <vt:lpstr>Message_Analysis_Is_Expected_To_Match_Total_In</vt:lpstr>
      <vt:lpstr>Message_Analysis_Should_Agree_With_Income_Statement</vt:lpstr>
      <vt:lpstr>Message_confirm_no_movements</vt:lpstr>
      <vt:lpstr>Message_confirm_no_movements_label</vt:lpstr>
      <vt:lpstr>Message_confirm_no_movements_validation</vt:lpstr>
      <vt:lpstr>Message_DataFlow_Disabled</vt:lpstr>
      <vt:lpstr>Message_Discuss_With_Pwc</vt:lpstr>
      <vt:lpstr>Message_Enter_A_Value</vt:lpstr>
      <vt:lpstr>Message_Enter_Date</vt:lpstr>
      <vt:lpstr>Message_GL_Code_Required</vt:lpstr>
      <vt:lpstr>Message_Income_Statement_Is_Expected_To_Match</vt:lpstr>
      <vt:lpstr>Message_Invalid_Business</vt:lpstr>
      <vt:lpstr>Message_Journal_Narritive_Required</vt:lpstr>
      <vt:lpstr>Message_Multiple_Validations</vt:lpstr>
      <vt:lpstr>Message_Navigation_Back</vt:lpstr>
      <vt:lpstr>Message_Navigation_Goto</vt:lpstr>
      <vt:lpstr>Message_Provide_Details</vt:lpstr>
      <vt:lpstr>Message_Reconciliation_Of_Income_Statement_Movement</vt:lpstr>
      <vt:lpstr>Message_Relevant_Trial_Balance_Codes</vt:lpstr>
      <vt:lpstr>Message_Reviewed_All</vt:lpstr>
      <vt:lpstr>Message_Select_Business</vt:lpstr>
      <vt:lpstr>Message_Select_Category</vt:lpstr>
      <vt:lpstr>Message_Select_Dropdowns</vt:lpstr>
      <vt:lpstr>Message_Select_From_Dropdown_Or_Add_New_Disclosure</vt:lpstr>
      <vt:lpstr>Message_Select_Yes_Or_No</vt:lpstr>
      <vt:lpstr>Message_Should_Be_Zero</vt:lpstr>
      <vt:lpstr>Message_TB_Category_1_Invalid</vt:lpstr>
      <vt:lpstr>Message_TB_Category_2_Invalid</vt:lpstr>
      <vt:lpstr>Message_TB_Category_3_Invalid</vt:lpstr>
      <vt:lpstr>Message_TB_Category_3_Invalid_Should_Be_Blank</vt:lpstr>
      <vt:lpstr>Message_Total_Equal_Breakdown</vt:lpstr>
      <vt:lpstr>Message_Valid_GL_Code_Required</vt:lpstr>
      <vt:lpstr>Message_You_Must_Record_The_Business_Type</vt:lpstr>
      <vt:lpstr>Multiple_Business</vt:lpstr>
      <vt:lpstr>Multiple_Validations_Message</vt:lpstr>
      <vt:lpstr>Help!Navigation_Accruals_and_deferred_income</vt:lpstr>
      <vt:lpstr>Help!Navigation_Bad_debts</vt:lpstr>
      <vt:lpstr>'Income statement disclosures'!Navigation_Bad_debts</vt:lpstr>
      <vt:lpstr>Help!Navigation_Balance_Sheet</vt:lpstr>
      <vt:lpstr>'Income statement disclosures'!Navigation_Bank_charges</vt:lpstr>
      <vt:lpstr>Navigation_Bank_charges</vt:lpstr>
      <vt:lpstr>Help!Navigation_Capitalised_leased_assets</vt:lpstr>
      <vt:lpstr>Help!Navigation_Capitalised_revenue_expenditure</vt:lpstr>
      <vt:lpstr>Help!Navigation_Car_lease_rental_restriction</vt:lpstr>
      <vt:lpstr>Help!Navigation_Charitable_donations</vt:lpstr>
      <vt:lpstr>'Income statement disclosures'!Navigation_Charitable_donations</vt:lpstr>
      <vt:lpstr>Help!Navigation_Charitable_donations_UK___EU</vt:lpstr>
      <vt:lpstr>Help!Navigation_Corporation_tax_paid_and_repaid</vt:lpstr>
      <vt:lpstr>Help!Navigation_Defined_benefit_pensions</vt:lpstr>
      <vt:lpstr>Help!Navigation_Defined_contribution_pensions</vt:lpstr>
      <vt:lpstr>Help!Navigation_Employee_share_schemes</vt:lpstr>
      <vt:lpstr>Help!Navigation_Entertaining_and_gifts</vt:lpstr>
      <vt:lpstr>'Income statement disclosures'!Navigation_Entertaining_and_gifts</vt:lpstr>
      <vt:lpstr>Help!Navigation_Foreign_Income</vt:lpstr>
      <vt:lpstr>'Completion guidance'!Navigation_General_Questionnaire</vt:lpstr>
      <vt:lpstr>'Completion guidance'!Navigation_Help</vt:lpstr>
      <vt:lpstr>Index!Navigation_Home</vt:lpstr>
      <vt:lpstr>'Map adjustments'!Navigation_Home</vt:lpstr>
      <vt:lpstr>'Completion guidance'!Navigation_Income_statement</vt:lpstr>
      <vt:lpstr>Help!Navigation_Income_statements</vt:lpstr>
      <vt:lpstr>Help!Navigation_Intangible_asset_disposals</vt:lpstr>
      <vt:lpstr>Help!Navigation_Intangible_asset_movements</vt:lpstr>
      <vt:lpstr>Help!Navigation_Intangible_asset_note</vt:lpstr>
      <vt:lpstr>Help!Navigation_Intercompany_indebtedness</vt:lpstr>
      <vt:lpstr>Help!Navigation_Interest_and_foreign_exchange</vt:lpstr>
      <vt:lpstr>'Income statement disclosures'!Navigation_Interest_And_Foreign_Exchange</vt:lpstr>
      <vt:lpstr>Help!Navigation_Investment_property_revaluation</vt:lpstr>
      <vt:lpstr>Help!Navigation_Investments_in_subsidiaries</vt:lpstr>
      <vt:lpstr>Help!Navigation_Irrecoverable_VAT</vt:lpstr>
      <vt:lpstr>'Income statement disclosures'!Navigation_Irrecoverable_VAT</vt:lpstr>
      <vt:lpstr>Help!Navigation_Legal_and_professional_fees</vt:lpstr>
      <vt:lpstr>'Income statement disclosures'!Navigation_Legal_and_professional_fees</vt:lpstr>
      <vt:lpstr>Help!Navigation_Loan_relationships</vt:lpstr>
      <vt:lpstr>Help!Navigation_Loans_to_participators</vt:lpstr>
      <vt:lpstr>'Completion guidance'!Navigation_Map_adjustments</vt:lpstr>
      <vt:lpstr>'Completion guidance'!Navigation_Mapped_TB</vt:lpstr>
      <vt:lpstr>Help!Navigation_Other_Analysis</vt:lpstr>
      <vt:lpstr>Help!Navigation_Other_analysis_exceptional_cost</vt:lpstr>
      <vt:lpstr>'Income statement disclosures'!Navigation_Other_analysis_exceptional_cost</vt:lpstr>
      <vt:lpstr>Help!Navigation_Other_creditors</vt:lpstr>
      <vt:lpstr>Help!Navigation_Other_debtors</vt:lpstr>
      <vt:lpstr>Help!Navigation_Other_income</vt:lpstr>
      <vt:lpstr>'Income statement disclosures'!Navigation_Other_income</vt:lpstr>
      <vt:lpstr>Help!Navigation_Other_tax_paid_and_repaid</vt:lpstr>
      <vt:lpstr>Help!Navigation_Other_tax_paid_and_repaid_Group</vt:lpstr>
      <vt:lpstr>Help!Navigation_Penalties_And_Fines</vt:lpstr>
      <vt:lpstr>'Income statement disclosures'!Navigation_Penalties_And_Fines</vt:lpstr>
      <vt:lpstr>'Completion guidance'!Navigation_Permanent_data</vt:lpstr>
      <vt:lpstr>Help!Navigation_Prepayments_and_accrued_income</vt:lpstr>
      <vt:lpstr>Help!Navigation_Provisions</vt:lpstr>
      <vt:lpstr>'Completion guidance'!Navigation_Queries</vt:lpstr>
      <vt:lpstr>Help!Navigation_R_D_accounting</vt:lpstr>
      <vt:lpstr>Help!Navigation_Repairs__maintenance_and_computer_costs</vt:lpstr>
      <vt:lpstr>'Income statement disclosures'!Navigation_Repairs__maintenance_and_computer_costs</vt:lpstr>
      <vt:lpstr>Help!Navigation_Royalties_paid_overseas</vt:lpstr>
      <vt:lpstr>Help!Navigation_Royalties_payable</vt:lpstr>
      <vt:lpstr>'Income statement disclosures'!Navigation_Royalties_payable</vt:lpstr>
      <vt:lpstr>Help!Navigation_Sundry</vt:lpstr>
      <vt:lpstr>'Income statement disclosures'!Navigation_Sundry</vt:lpstr>
      <vt:lpstr>Help!Navigation_Tangible_asset_additions</vt:lpstr>
      <vt:lpstr>Help!Navigation_Tangible_asset_disposals</vt:lpstr>
      <vt:lpstr>Help!Navigation_Tangible_asset_note</vt:lpstr>
      <vt:lpstr>'Completion guidance'!Navigation_TB_adjustments</vt:lpstr>
      <vt:lpstr>'Penalties and fines'!Navigation_To_Be_Allocated</vt:lpstr>
      <vt:lpstr>Help!Navigation_Total_creditors</vt:lpstr>
      <vt:lpstr>Help!Navigation_Total_debtors</vt:lpstr>
      <vt:lpstr>Help!Navigation_Unpaid_Remuneration_adjustments</vt:lpstr>
      <vt:lpstr>Net_insurance_and_investment_result_by_Syndicate_DCRange</vt:lpstr>
      <vt:lpstr>Net_operating_expenses_Comments</vt:lpstr>
      <vt:lpstr>No</vt:lpstr>
      <vt:lpstr>No_Business</vt:lpstr>
      <vt:lpstr>OCI_Changes_in_the_fair_value_of_debt_instruments</vt:lpstr>
      <vt:lpstr>OCI_Changes_in_the_fair_value_of_equity_investments</vt:lpstr>
      <vt:lpstr>OCI_Costs_of_hedging</vt:lpstr>
      <vt:lpstr>OCI_Exchange_differences_on_translation_of_discontinued_operation</vt:lpstr>
      <vt:lpstr>OCI_Exchange_differences_on_translation_of_foreign_operations</vt:lpstr>
      <vt:lpstr>OCI_Gains_on_cash_flow_hedges</vt:lpstr>
      <vt:lpstr>OCI_Gains_on_net_investment_hedge</vt:lpstr>
      <vt:lpstr>OCI_Hedging_gains_reclassified_to_profit_or_loss</vt:lpstr>
      <vt:lpstr>OCI_Income_tax_may_be_reclassified_to_IS</vt:lpstr>
      <vt:lpstr>OCI_Income_tax_may_not_be_reclassified_to_IS</vt:lpstr>
      <vt:lpstr>OCI_Remeasurements_of_post_employment_benefit_obligations</vt:lpstr>
      <vt:lpstr>OCI_Revaluation_of_land_and_buildings</vt:lpstr>
      <vt:lpstr>OCI_Share_of_associates_and_joint_ventures_may_be_reclassified_to_IS</vt:lpstr>
      <vt:lpstr>OCI_Share_of_associates_and_joint_ventures_may_not_be_reclassified_to_IS</vt:lpstr>
      <vt:lpstr>OCT_Export_setting</vt:lpstr>
      <vt:lpstr>Other_analysis___exceptional_costs_Confirm_Reviewed</vt:lpstr>
      <vt:lpstr>Other_analysis_exceptional_cost_Comments</vt:lpstr>
      <vt:lpstr>Other_analysis_exceptional_cost_Disclosure_Allocation_DCRange</vt:lpstr>
      <vt:lpstr>Other_analysis_exceptional_cost_Manual_Allocation_DCRange</vt:lpstr>
      <vt:lpstr>Other_comprehensive_income_Confirm_Reviewed</vt:lpstr>
      <vt:lpstr>Other_creditors_Confirm_Reviewed</vt:lpstr>
      <vt:lpstr>Other_Creditors_DCRange</vt:lpstr>
      <vt:lpstr>Other_debtors_Confirm_Reviewed</vt:lpstr>
      <vt:lpstr>Other_Debtors_DCRange</vt:lpstr>
      <vt:lpstr>Other_income_charges_Comments</vt:lpstr>
      <vt:lpstr>Other_income_charges_Confirm_Reviewed</vt:lpstr>
      <vt:lpstr>Other_Income_Comments</vt:lpstr>
      <vt:lpstr>Other_income_Confirm_Reviewed</vt:lpstr>
      <vt:lpstr>Other_Income_Disclosure_Allocation_DCRange</vt:lpstr>
      <vt:lpstr>Other_Income_Manual_Allocation_DCRange</vt:lpstr>
      <vt:lpstr>Other_operating_expenses_Confirm_Reviewed</vt:lpstr>
      <vt:lpstr>Other_tax_paid_repaid_Comments</vt:lpstr>
      <vt:lpstr>Other_tax_paid_repaid_Group_Comments</vt:lpstr>
      <vt:lpstr>Other_tax_paid_repaid_Group_group_payment_arrnagements_DCRange</vt:lpstr>
      <vt:lpstr>Other_tax_paid_repaid_Group_group_relief_payments_DCRange</vt:lpstr>
      <vt:lpstr>Other_tax_paid_repaid_group_payment_arrangements_DCRange</vt:lpstr>
      <vt:lpstr>Other_tax_paid_repaid_group_relief_payments_DCRange</vt:lpstr>
      <vt:lpstr>PBT_by_Syndicate_DCRange</vt:lpstr>
      <vt:lpstr>Penalties_And_Fines_Comments</vt:lpstr>
      <vt:lpstr>Penalties_and_fines_Confirm_Reviewed</vt:lpstr>
      <vt:lpstr>Penalties_and_fines_Disclosure_Allocation_DCRange</vt:lpstr>
      <vt:lpstr>Penalties_And_Fines_Manual_Allocation_DCRange</vt:lpstr>
      <vt:lpstr>Period</vt:lpstr>
      <vt:lpstr>Permanent_data_Confirm_Reviewed</vt:lpstr>
      <vt:lpstr>POA_End</vt:lpstr>
      <vt:lpstr>POA_Start</vt:lpstr>
      <vt:lpstr>Pooled_foreign_tax_Confirm_Reviewed</vt:lpstr>
      <vt:lpstr>Pooled_foreign_tax_DCRange</vt:lpstr>
      <vt:lpstr>Pooled_foreign_tax_Force_Show</vt:lpstr>
      <vt:lpstr>Possible_Tb_Codes</vt:lpstr>
      <vt:lpstr>Prepayments_and_accrued_income_Confirm_Reviewed</vt:lpstr>
      <vt:lpstr>Prepayments_And_Accrued_Income_DCRange</vt:lpstr>
      <vt:lpstr>Provisions_Comments</vt:lpstr>
      <vt:lpstr>Provisions_Confirm_no_movements</vt:lpstr>
      <vt:lpstr>Provisions_Confirm_Reviewed</vt:lpstr>
      <vt:lpstr>Provisions_Export_DCRange</vt:lpstr>
      <vt:lpstr>Provisions_Export_setting</vt:lpstr>
      <vt:lpstr>Provisions_Reconciliation_Comments</vt:lpstr>
      <vt:lpstr>PWC_Setup_TDR_Link_environment</vt:lpstr>
      <vt:lpstr>Qualifying_donations_Export_DCRange</vt:lpstr>
      <vt:lpstr>Queries_Confirm_reviewed</vt:lpstr>
      <vt:lpstr>Queries_DCRange</vt:lpstr>
      <vt:lpstr>Questionnaire_Accounting_standard_change_adjustment_details</vt:lpstr>
      <vt:lpstr>Questionnaire_Accounting_standard_change_question</vt:lpstr>
      <vt:lpstr>Questionnaire_Additional_information_details</vt:lpstr>
      <vt:lpstr>Questionnaire_Additional_information_permanent_details</vt:lpstr>
      <vt:lpstr>Questionnaire_associates_bfwd_question</vt:lpstr>
      <vt:lpstr>Questionnaire_associates_join_post_31_3_AP1_question</vt:lpstr>
      <vt:lpstr>Questionnaire_associates_join_post_31_3_AP2_question</vt:lpstr>
      <vt:lpstr>Questionnaire_associates_join_pre_31_3_AP1_question</vt:lpstr>
      <vt:lpstr>Questionnaire_associates_join_pre_31_3_AP2_question</vt:lpstr>
      <vt:lpstr>Questionnaire_associates_leave_post_31_3_AP1_question</vt:lpstr>
      <vt:lpstr>Questionnaire_associates_leave_post_31_3_AP2_question</vt:lpstr>
      <vt:lpstr>Questionnaire_associates_leave_pre_31_3_AP1_question</vt:lpstr>
      <vt:lpstr>Questionnaire_associates_leave_pre_31_3_AP2_question</vt:lpstr>
      <vt:lpstr>Questionnaire_associates_movement_question</vt:lpstr>
      <vt:lpstr>Questionnaire_associates_PwC_to_calculate_question</vt:lpstr>
      <vt:lpstr>Questionnaire_bad_debt_adjustments_details</vt:lpstr>
      <vt:lpstr>Questionnaire_bad_debt_adjustments_question</vt:lpstr>
      <vt:lpstr>Questionnaire_Capital_expenditure_in_income_statement_identified_question</vt:lpstr>
      <vt:lpstr>Questionnaire_CFCs_changes_question</vt:lpstr>
      <vt:lpstr>Questionnaire_CFCs_question</vt:lpstr>
      <vt:lpstr>Questionnaire_Close_company_interest_payable_details</vt:lpstr>
      <vt:lpstr>Questionnaire_Close_company_question</vt:lpstr>
      <vt:lpstr>Questionnaire_Completed_by_name_question</vt:lpstr>
      <vt:lpstr>Questionnaire_Completed_by_position_question</vt:lpstr>
      <vt:lpstr>Questionnaire_Cost_of_sales_question</vt:lpstr>
      <vt:lpstr>Questionnaire_Derivatives_contracts_end_question</vt:lpstr>
      <vt:lpstr>Questionnaire_Derivatives_contracts_end_termination_costs_details</vt:lpstr>
      <vt:lpstr>Questionnaire_Derivatives_disregard_regulations_elections_question</vt:lpstr>
      <vt:lpstr>Questionnaire_Derivatives_payments_question</vt:lpstr>
      <vt:lpstr>Questionnaire_Designated_currency_election_made_question</vt:lpstr>
      <vt:lpstr>Questionnaire_Disposed_Bonds_Gilts_details</vt:lpstr>
      <vt:lpstr>Questionnaire_Disposed_Bonds_Gilts_question</vt:lpstr>
      <vt:lpstr>Questionnaire_Economic_crime_levy_amounts_details</vt:lpstr>
      <vt:lpstr>Questionnaire_Employee_share_scheme_question</vt:lpstr>
      <vt:lpstr>Questionnaire_Entertaining_disclosed_question</vt:lpstr>
      <vt:lpstr>Questionnaire_fair_value_debtor_adjustments_details</vt:lpstr>
      <vt:lpstr>Questionnaire_fair_value_debtor_adjustments_question</vt:lpstr>
      <vt:lpstr>Questionnaire_Fair_value_investments_accounting_details</vt:lpstr>
      <vt:lpstr>Questionnaire_Fair_value_investments_hedge_question</vt:lpstr>
      <vt:lpstr>Questionnaire_Fair_value_investments_nature_details</vt:lpstr>
      <vt:lpstr>Questionnaire_Fair_value_investments_question</vt:lpstr>
      <vt:lpstr>Questionnaire_Fines_or_penalties_disclosed_question</vt:lpstr>
      <vt:lpstr>Questionnaire_Functional_currency_change_details</vt:lpstr>
      <vt:lpstr>Questionnaire_Functional_currency_change_question</vt:lpstr>
      <vt:lpstr>Questionnaire_General_overseas_income_question</vt:lpstr>
      <vt:lpstr>Questionnaire_General_provisions_question</vt:lpstr>
      <vt:lpstr>Questionnaire_General_taxed_income_question</vt:lpstr>
      <vt:lpstr>Questionnaire_Group_payment_arrangements_question</vt:lpstr>
      <vt:lpstr>Questionnaire_Hybrid_transactions_question</vt:lpstr>
      <vt:lpstr>Questionnaire_Hybrids_question</vt:lpstr>
      <vt:lpstr>Questionnaire_Inter_group_transactions_question</vt:lpstr>
      <vt:lpstr>Questionnaire_Interest_payable_to_overseas_connected_parties_question</vt:lpstr>
      <vt:lpstr>Questionnaire_Investments_question</vt:lpstr>
      <vt:lpstr>Questionnaire_Keyman_insurance_costs_in_income_statement_question</vt:lpstr>
      <vt:lpstr>Questionnaire_land_remediation_relief_costs</vt:lpstr>
      <vt:lpstr>Questionnaire_land_remediation_relief_costs_tb_amount_details</vt:lpstr>
      <vt:lpstr>Questionnaire_land_remediation_relief_costs_work_details</vt:lpstr>
      <vt:lpstr>Questionnaire_Leased_cars_question</vt:lpstr>
      <vt:lpstr>Questionnaire_Leasing_question</vt:lpstr>
      <vt:lpstr>Questionnaire_Loans_to_participators_further_details</vt:lpstr>
      <vt:lpstr>Questionnaire_Loans_to_participators_question</vt:lpstr>
      <vt:lpstr>Questionnaire_Mapping_reviewed</vt:lpstr>
      <vt:lpstr>Questionnaire_Mapping_reviewed_reason</vt:lpstr>
      <vt:lpstr>Questionnaire_Money_laundering_question</vt:lpstr>
      <vt:lpstr>Questionnaire_New_Bonds_Gilts_details</vt:lpstr>
      <vt:lpstr>Questionnaire_New_Bonds_Gilts_question</vt:lpstr>
      <vt:lpstr>Questionnaire_New_Derivatives_accounting_details</vt:lpstr>
      <vt:lpstr>Questionnaire_New_Derivatives_contract_details</vt:lpstr>
      <vt:lpstr>Questionnaire_New_Derivatives_question</vt:lpstr>
      <vt:lpstr>Questionnaire_New_Derivatives_reason_details</vt:lpstr>
      <vt:lpstr>Questionnaire_New_Derivatives_underlying_nature_details</vt:lpstr>
      <vt:lpstr>Questionnaire_New_lease_income_costs_question</vt:lpstr>
      <vt:lpstr>Questionnaire_Other_tax_planning_details</vt:lpstr>
      <vt:lpstr>Questionnaire_Other_tax_planning_question</vt:lpstr>
      <vt:lpstr>Questionnaire_Overseas_branches_accounts</vt:lpstr>
      <vt:lpstr>Questionnaire_Overseas_branches_currency_details</vt:lpstr>
      <vt:lpstr>Questionnaire_Overseas_branches_other_details</vt:lpstr>
      <vt:lpstr>Questionnaire_Overseas_branches_question</vt:lpstr>
      <vt:lpstr>Questionnaire_Overseas_branches_taxes_details</vt:lpstr>
      <vt:lpstr>Questionnaire_overseas_income_accounting_details</vt:lpstr>
      <vt:lpstr>Questionnaire_overseas_income_bfwd_cfwd_details</vt:lpstr>
      <vt:lpstr>Questionnaire_overseas_income_expenses_attributable_details</vt:lpstr>
      <vt:lpstr>Questionnaire_overseas_income_received_details</vt:lpstr>
      <vt:lpstr>Questionnaire_overseas_royalties_paid</vt:lpstr>
      <vt:lpstr>Questionnaire_Partnerships_interests_exchange_rates_details</vt:lpstr>
      <vt:lpstr>Questionnaire_Partnerships_interests_question</vt:lpstr>
      <vt:lpstr>Questionnaire_Partnerships_interests_share_details</vt:lpstr>
      <vt:lpstr>Questionnaire_Partnerships_interests_taxable_income_details</vt:lpstr>
      <vt:lpstr>Questionnaire_Partnerships_tax_return_attached</vt:lpstr>
      <vt:lpstr>Questionnaire_Patents_question</vt:lpstr>
      <vt:lpstr>Questionnaire_Permanent_questions_reviewed</vt:lpstr>
      <vt:lpstr>Questionnaire_Progress_Completed</vt:lpstr>
      <vt:lpstr>Questionnaire_Progress_In_Progress</vt:lpstr>
      <vt:lpstr>Questionnaire_Progress_Not_Started</vt:lpstr>
      <vt:lpstr>Questionnaire_QIP_very_large_question</vt:lpstr>
      <vt:lpstr>Questionnaire_reason_why_not_Capital</vt:lpstr>
      <vt:lpstr>Questionnaire_reason_why_not_Connected_interest</vt:lpstr>
      <vt:lpstr>Questionnaire_reason_why_not_Cost_of_sales</vt:lpstr>
      <vt:lpstr>Questionnaire_reason_why_not_Entertaining</vt:lpstr>
      <vt:lpstr>Questionnaire_reason_why_not_fines</vt:lpstr>
      <vt:lpstr>Questionnaire_reason_why_not_group_transactions</vt:lpstr>
      <vt:lpstr>Questionnaire_reason_why_not_keyman_insurance</vt:lpstr>
      <vt:lpstr>Questionnaire_reason_why_not_Leases</vt:lpstr>
      <vt:lpstr>Questionnaire_reason_why_not_subscriptions</vt:lpstr>
      <vt:lpstr>Questionnaire_reason_why_not_Turnover</vt:lpstr>
      <vt:lpstr>Questionnaire_reason_why_not_wht</vt:lpstr>
      <vt:lpstr>Questionnaire_Refinancing_details</vt:lpstr>
      <vt:lpstr>Questionnaire_Refinancing_question</vt:lpstr>
      <vt:lpstr>Questionnaire_Research_and_Development_question</vt:lpstr>
      <vt:lpstr>Questionnaire_Research_and_Development_review_PwC_contact_question</vt:lpstr>
      <vt:lpstr>Questionnaire_Research_and_Development_review_question</vt:lpstr>
      <vt:lpstr>Questionnaire_Research_and_Development_review_request_question</vt:lpstr>
      <vt:lpstr>Questionnaire_Return_approver_available_question</vt:lpstr>
      <vt:lpstr>Questionnaire_Return_approver_email_question</vt:lpstr>
      <vt:lpstr>Questionnaire_Return_approver_name_question</vt:lpstr>
      <vt:lpstr>Questionnaire_Revalued_Bonds_Gilts_details</vt:lpstr>
      <vt:lpstr>Questionnaire_Revalued_Bonds_Gilts_question</vt:lpstr>
      <vt:lpstr>Questionnaire_Simplified_arrangements_group_relief_question</vt:lpstr>
      <vt:lpstr>Questionnaire_Subscriptions_business_question</vt:lpstr>
      <vt:lpstr>Questionnaire_Tax_avoidance_disclosure_notifications_details</vt:lpstr>
      <vt:lpstr>Questionnaire_Tax_avoidance_disclosure_notifications_question</vt:lpstr>
      <vt:lpstr>Questionnaire_taxed_income_dates_details</vt:lpstr>
      <vt:lpstr>Questionnaire_taxed_income_payer_id_details</vt:lpstr>
      <vt:lpstr>Questionnaire_taxed_income_received_details</vt:lpstr>
      <vt:lpstr>Questionnaire_Trade_cessation_details</vt:lpstr>
      <vt:lpstr>Questionnaire_Trade_cessation_question</vt:lpstr>
      <vt:lpstr>Questionnaire_Trade_transfer_details</vt:lpstr>
      <vt:lpstr>Questionnaire_Trade_transfer_question</vt:lpstr>
      <vt:lpstr>Questionnaire_Turnover_question</vt:lpstr>
      <vt:lpstr>Questionnaire_UK_branch_accounts</vt:lpstr>
      <vt:lpstr>Questionnaire_UK_branch_question</vt:lpstr>
      <vt:lpstr>Questionnaire_Use_Bonds_Gilts_question</vt:lpstr>
      <vt:lpstr>Questionnaire_Use_Derivatives_question</vt:lpstr>
      <vt:lpstr>Questionnaire_Wages_accruals_question</vt:lpstr>
      <vt:lpstr>Questionnaire_Withholding_tax_suffered_identified_question</vt:lpstr>
      <vt:lpstr>RANDOM_VALUE</vt:lpstr>
      <vt:lpstr>RD_accounting_Confirm_no_movements</vt:lpstr>
      <vt:lpstr>RDEC_accounting_Confirm_Reviewed</vt:lpstr>
      <vt:lpstr>RDEC_accounting_DCRange</vt:lpstr>
      <vt:lpstr>RDEC_accounting_deferred_income_additional_RDEC</vt:lpstr>
      <vt:lpstr>RDEC_accounting_deferred_income_true_up_additional_RDEC</vt:lpstr>
      <vt:lpstr>RDEC_accounting_Force_Show</vt:lpstr>
      <vt:lpstr>RDEC_accounting_income_statement_additional_RDEC</vt:lpstr>
      <vt:lpstr>RDEC_accounting_income_statement_true_up_additional_RDEC</vt:lpstr>
      <vt:lpstr>RDEC_accounting_TB_codes_DCRange</vt:lpstr>
      <vt:lpstr>RDEC_receivable_TB_code</vt:lpstr>
      <vt:lpstr>Repairs__maintenance_and_computers_costs_Confirm_Reviewed</vt:lpstr>
      <vt:lpstr>Repairs_and_maintenance_Comments</vt:lpstr>
      <vt:lpstr>Repairs_And_Maintenance_Manual_Allocation_DCRange</vt:lpstr>
      <vt:lpstr>Repairs_Maintenance_Disclosure_Allocation_DCRange</vt:lpstr>
      <vt:lpstr>Report_201_Import_DCRange</vt:lpstr>
      <vt:lpstr>Report_213_Import_DCRange</vt:lpstr>
      <vt:lpstr>Report_220_Import_DCRange</vt:lpstr>
      <vt:lpstr>Report_221_Import_DCRange</vt:lpstr>
      <vt:lpstr>Report_226_Import_DCRange</vt:lpstr>
      <vt:lpstr>Report_227_Import_DCRange</vt:lpstr>
      <vt:lpstr>Report_228_Import_DCRange</vt:lpstr>
      <vt:lpstr>Report_316_Import_DCRange</vt:lpstr>
      <vt:lpstr>Report_322_Import_DCRange</vt:lpstr>
      <vt:lpstr>Report_369_Import_DCRange</vt:lpstr>
      <vt:lpstr>Report_391_Import_DCRange</vt:lpstr>
      <vt:lpstr>Report_679_Import_DCRange</vt:lpstr>
      <vt:lpstr>Report_806_Import_DCRange</vt:lpstr>
      <vt:lpstr>RequestID</vt:lpstr>
      <vt:lpstr>Royalties_paid_overseas_Confirm_no_movements</vt:lpstr>
      <vt:lpstr>Royalties_paid_to_non_UK_residents_Confirm_Reviewed</vt:lpstr>
      <vt:lpstr>Royalties_Paid_To_NonUK_Residents_Paid_12_Mths_After</vt:lpstr>
      <vt:lpstr>Royalties_Paid_To_NonUK_Residents_Royalties_DCRange</vt:lpstr>
      <vt:lpstr>Royalties_payable_Comments</vt:lpstr>
      <vt:lpstr>Royalties_payable_Confirm_Reviewed</vt:lpstr>
      <vt:lpstr>Royalties_payable_Disclosure_Allocation_DCRange</vt:lpstr>
      <vt:lpstr>Royalties_payable_Manual_Allocation_DCRange</vt:lpstr>
      <vt:lpstr>Scenario</vt:lpstr>
      <vt:lpstr>Setup_Allow_Entry_Of_Values_From_Financial_Statements</vt:lpstr>
      <vt:lpstr>Setup_Request_HMRC_Online_evidence</vt:lpstr>
      <vt:lpstr>Sheet_List</vt:lpstr>
      <vt:lpstr>'Accruals and deferred income'!SheetLabel</vt:lpstr>
      <vt:lpstr>'Capitalised leased assets'!SheetLabel</vt:lpstr>
      <vt:lpstr>'Capitalised revenue expenditure'!SheetLabel</vt:lpstr>
      <vt:lpstr>'Car lease rental restriction'!SheetLabel</vt:lpstr>
      <vt:lpstr>'Charitable donations'!SheetLabel</vt:lpstr>
      <vt:lpstr>'Charitable donations UK &amp; EU'!SheetLabel</vt:lpstr>
      <vt:lpstr>'Corporation tax paid and repaid'!SheetLabel</vt:lpstr>
      <vt:lpstr>'Defined benefit pensions'!SheetLabel</vt:lpstr>
      <vt:lpstr>'Defined contribution pensions'!SheetLabel</vt:lpstr>
      <vt:lpstr>'Employee share schemes'!SheetLabel</vt:lpstr>
      <vt:lpstr>'Foreign exchange gains losses'!SheetLabel</vt:lpstr>
      <vt:lpstr>'Income statement'!SheetLabel</vt:lpstr>
      <vt:lpstr>'Income statement disclosures'!SheetLabel</vt:lpstr>
      <vt:lpstr>'Intangible asset disposals'!SheetLabel</vt:lpstr>
      <vt:lpstr>'Intangible asset movements'!SheetLabel</vt:lpstr>
      <vt:lpstr>'Intangible asset note'!SheetLabel</vt:lpstr>
      <vt:lpstr>'Interest and foreign exchange'!SheetLabel</vt:lpstr>
      <vt:lpstr>'Investment income'!SheetLabel</vt:lpstr>
      <vt:lpstr>'Irrecoverable VAT'!SheetLabel</vt:lpstr>
      <vt:lpstr>'Legal and professional fees'!SheetLabel</vt:lpstr>
      <vt:lpstr>'Loan relationships'!SheetLabel</vt:lpstr>
      <vt:lpstr>'Loan relationships summary'!SheetLabel</vt:lpstr>
      <vt:lpstr>'Mapped TB'!SheetLabel</vt:lpstr>
      <vt:lpstr>'Net operating expenses'!SheetLabel</vt:lpstr>
      <vt:lpstr>'Other creditors'!SheetLabel</vt:lpstr>
      <vt:lpstr>'Other debtors'!SheetLabel</vt:lpstr>
      <vt:lpstr>'Other income'!SheetLabel</vt:lpstr>
      <vt:lpstr>'Other income charges'!SheetLabel</vt:lpstr>
      <vt:lpstr>'Penalties and fines'!SheetLabel</vt:lpstr>
      <vt:lpstr>'Prepayments and accrued income'!SheetLabel</vt:lpstr>
      <vt:lpstr>Provisions!SheetLabel</vt:lpstr>
      <vt:lpstr>'Repairs, maintenance etc'!SheetLabel</vt:lpstr>
      <vt:lpstr>'Royalties paid overseas'!SheetLabel</vt:lpstr>
      <vt:lpstr>'Royalties payable'!SheetLabel</vt:lpstr>
      <vt:lpstr>'Tangible asset additions'!SheetLabel</vt:lpstr>
      <vt:lpstr>'Tangible asset disposals'!SheetLabel</vt:lpstr>
      <vt:lpstr>'Tangible asset note'!SheetLabel</vt:lpstr>
      <vt:lpstr>'Total creditors'!SheetLabel</vt:lpstr>
      <vt:lpstr>'Total debtors'!SheetLabel</vt:lpstr>
      <vt:lpstr>'Unpaid remuneration adjustments'!SheetLabel</vt:lpstr>
      <vt:lpstr>'Accruals and deferred income'!SheetName</vt:lpstr>
      <vt:lpstr>'Bad debts'!SheetName</vt:lpstr>
      <vt:lpstr>'Bank charges'!SheetName</vt:lpstr>
      <vt:lpstr>'Capitalised leased assets'!SheetName</vt:lpstr>
      <vt:lpstr>'Capitalised revenue expenditure'!SheetName</vt:lpstr>
      <vt:lpstr>'Car lease rental restriction'!SheetName</vt:lpstr>
      <vt:lpstr>'Charitable donations'!SheetName</vt:lpstr>
      <vt:lpstr>'Charitable donations UK &amp; EU'!SheetName</vt:lpstr>
      <vt:lpstr>'Corporation tax paid and repaid'!SheetName</vt:lpstr>
      <vt:lpstr>'Defined benefit pensions'!SheetName</vt:lpstr>
      <vt:lpstr>'Defined contribution pensions'!SheetName</vt:lpstr>
      <vt:lpstr>'Employee share schemes'!SheetName</vt:lpstr>
      <vt:lpstr>'Entertaining and gifts'!SheetName</vt:lpstr>
      <vt:lpstr>'Foreign exchange gains losses'!SheetName</vt:lpstr>
      <vt:lpstr>'Foreign income'!SheetName</vt:lpstr>
      <vt:lpstr>'General questionnaire'!SheetName</vt:lpstr>
      <vt:lpstr>'Income statement'!SheetName</vt:lpstr>
      <vt:lpstr>'Income statement disclosures'!SheetName</vt:lpstr>
      <vt:lpstr>Index!SheetName</vt:lpstr>
      <vt:lpstr>'Intangible asset disposals'!SheetName</vt:lpstr>
      <vt:lpstr>'Intangible asset movements'!SheetName</vt:lpstr>
      <vt:lpstr>'Intangible asset note'!SheetName</vt:lpstr>
      <vt:lpstr>'Intercompany indebtedness'!SheetName</vt:lpstr>
      <vt:lpstr>'Interest and foreign exchange'!SheetName</vt:lpstr>
      <vt:lpstr>'Investment income'!SheetName</vt:lpstr>
      <vt:lpstr>'Investment property revaluation'!SheetName</vt:lpstr>
      <vt:lpstr>'Investments in subsidiaries'!SheetName</vt:lpstr>
      <vt:lpstr>'Irrecoverable VAT'!SheetName</vt:lpstr>
      <vt:lpstr>'Legal and professional fees'!SheetName</vt:lpstr>
      <vt:lpstr>'Loan relationships'!SheetName</vt:lpstr>
      <vt:lpstr>'Loan relationships summary'!SheetName</vt:lpstr>
      <vt:lpstr>'Map adjustments'!SheetName</vt:lpstr>
      <vt:lpstr>'Mapped TB'!SheetName</vt:lpstr>
      <vt:lpstr>'Net operating expenses'!SheetName</vt:lpstr>
      <vt:lpstr>'Other analysis exceptional cost'!SheetName</vt:lpstr>
      <vt:lpstr>'Other creditors'!SheetName</vt:lpstr>
      <vt:lpstr>'Other debtors'!SheetName</vt:lpstr>
      <vt:lpstr>'Other income'!SheetName</vt:lpstr>
      <vt:lpstr>'Other income charges'!SheetName</vt:lpstr>
      <vt:lpstr>'Other tax paid repaid'!SheetName</vt:lpstr>
      <vt:lpstr>'Other tax paid repaid (Group)'!SheetName</vt:lpstr>
      <vt:lpstr>'Penalties and fines'!SheetName</vt:lpstr>
      <vt:lpstr>'Permanent data'!SheetName</vt:lpstr>
      <vt:lpstr>'Prepayments and accrued income'!SheetName</vt:lpstr>
      <vt:lpstr>Provisions!SheetName</vt:lpstr>
      <vt:lpstr>Queries!SheetName</vt:lpstr>
      <vt:lpstr>'R&amp;D accounting'!SheetName</vt:lpstr>
      <vt:lpstr>'Repairs, maintenance etc'!SheetName</vt:lpstr>
      <vt:lpstr>'Royalties paid overseas'!SheetName</vt:lpstr>
      <vt:lpstr>'Royalties payable'!SheetName</vt:lpstr>
      <vt:lpstr>Sundry!SheetName</vt:lpstr>
      <vt:lpstr>'Tangible asset additions'!SheetName</vt:lpstr>
      <vt:lpstr>'Tangible asset disposals'!SheetName</vt:lpstr>
      <vt:lpstr>'Tangible asset note'!SheetName</vt:lpstr>
      <vt:lpstr>'TB adjustments'!SheetName</vt:lpstr>
      <vt:lpstr>'TB and map'!SheetName</vt:lpstr>
      <vt:lpstr>'Total creditors'!SheetName</vt:lpstr>
      <vt:lpstr>'Total debtors'!SheetName</vt:lpstr>
      <vt:lpstr>'Unpaid remuneration adjustments'!SheetName</vt:lpstr>
      <vt:lpstr>Show</vt:lpstr>
      <vt:lpstr>Show_Businesses</vt:lpstr>
      <vt:lpstr>'Car lease rental restriction'!Show_Sheet</vt:lpstr>
      <vt:lpstr>'Employee share schemes'!Show_Sheet</vt:lpstr>
      <vt:lpstr>'Foreign exchange gains losses'!Show_Sheet</vt:lpstr>
      <vt:lpstr>'Intangible asset disposals'!Show_Sheet</vt:lpstr>
      <vt:lpstr>'Investment income'!Show_Sheet</vt:lpstr>
      <vt:lpstr>'Net operating expenses'!Show_Sheet</vt:lpstr>
      <vt:lpstr>'Other income charges'!Show_Sheet</vt:lpstr>
      <vt:lpstr>Provisions!Show_Sheet</vt:lpstr>
      <vt:lpstr>'Royalties paid overseas'!Show_Sheet</vt:lpstr>
      <vt:lpstr>'Unpaid remuneration adjustments'!Show_Sheet</vt:lpstr>
      <vt:lpstr>single_AP</vt:lpstr>
      <vt:lpstr>Single_Business</vt:lpstr>
      <vt:lpstr>Status</vt:lpstr>
      <vt:lpstr>Sundry_Comments</vt:lpstr>
      <vt:lpstr>Sundry_Confirm_Reviewed</vt:lpstr>
      <vt:lpstr>Sundry_Disclosure_Allocation_DCRange</vt:lpstr>
      <vt:lpstr>Sundry_Manual_Allocation_DCRange</vt:lpstr>
      <vt:lpstr>Syndicate_names_DCRange</vt:lpstr>
      <vt:lpstr>Tangible_fixed_asset_additions_Confirm_Reviewed</vt:lpstr>
      <vt:lpstr>Tangible_Fixed_Asset_Additions_Export_DCRange</vt:lpstr>
      <vt:lpstr>Tangible_fixed_asset_additions_Export_setting</vt:lpstr>
      <vt:lpstr>Tangible_fixed_asset_disposals_Confirm_Reviewed</vt:lpstr>
      <vt:lpstr>Tangible_fixed_asset_disposals_Export_DCRange</vt:lpstr>
      <vt:lpstr>Tangible_fixed_asset_disposals_Export_setting</vt:lpstr>
      <vt:lpstr>Tangible_fixed_asset_note_Confirm_Reviewed</vt:lpstr>
      <vt:lpstr>TaxType</vt:lpstr>
      <vt:lpstr>TB_adjustments_Confirm_Reviewed</vt:lpstr>
      <vt:lpstr>TB_Adjustments_DCRange</vt:lpstr>
      <vt:lpstr>Tb_Codes_Column</vt:lpstr>
      <vt:lpstr>TemplateName</vt:lpstr>
      <vt:lpstr>TFA_Note_Cost_DCRange</vt:lpstr>
      <vt:lpstr>TFA_Note_Depreciation_DCRange</vt:lpstr>
      <vt:lpstr>To_Be_Allocated_Labels</vt:lpstr>
      <vt:lpstr>Total_creditors_Accruals_and_deferred_income</vt:lpstr>
      <vt:lpstr>Total_creditors_Arrangements_that_are_financial_liabilities</vt:lpstr>
      <vt:lpstr>Total_creditors_Confirm_Reviewed</vt:lpstr>
      <vt:lpstr>Total_creditors_Corporation_tax</vt:lpstr>
      <vt:lpstr>Total_creditors_Creditors_greater_than_one_year</vt:lpstr>
      <vt:lpstr>Total_creditors_Creditors_less_than_one_year</vt:lpstr>
      <vt:lpstr>Total_creditors_Finance_leases</vt:lpstr>
      <vt:lpstr>Total_creditors_Long_term_loans__external_and_intercompany</vt:lpstr>
      <vt:lpstr>Total_creditors_Other_creditors</vt:lpstr>
      <vt:lpstr>Total_creditors_Other_creditors_1</vt:lpstr>
      <vt:lpstr>Total_Creditors_Other_creditors_1_Description</vt:lpstr>
      <vt:lpstr>Total_creditors_Other_creditors_2</vt:lpstr>
      <vt:lpstr>Total_Creditors_Other_creditors_2_Description</vt:lpstr>
      <vt:lpstr>Total_creditors_Other_financial_liabilities_1</vt:lpstr>
      <vt:lpstr>Total_Creditors_Other_financial_liabilities_1_Description</vt:lpstr>
      <vt:lpstr>Total_creditors_Other_financial_liabilities_2</vt:lpstr>
      <vt:lpstr>Total_Creditors_Other_financial_liabilities_2_Description</vt:lpstr>
      <vt:lpstr>Total_creditors_Other_taxes_and_social_security</vt:lpstr>
      <vt:lpstr>Total_creditors_Overdrafts</vt:lpstr>
      <vt:lpstr>Total_creditors_Short_term_loans__external_and_intercompany</vt:lpstr>
      <vt:lpstr>Total_creditors_Trade_creditors___intercompany</vt:lpstr>
      <vt:lpstr>Total_creditors_Trade_creditors___third_party</vt:lpstr>
      <vt:lpstr>Total_debtors_Arrangements_that_are_financial_assets</vt:lpstr>
      <vt:lpstr>Total_debtors_Cash_and_cash_equivalents</vt:lpstr>
      <vt:lpstr>Total_debtors_Confirm_Reviewed</vt:lpstr>
      <vt:lpstr>Total_debtors_Corporation_tax</vt:lpstr>
      <vt:lpstr>Total_debtors_Debtors_greater_than_one_year</vt:lpstr>
      <vt:lpstr>Total_debtors_Debtors_less_than_one_year</vt:lpstr>
      <vt:lpstr>Total_debtors_Long_term_loans</vt:lpstr>
      <vt:lpstr>Total_debtors_Net_investments_in_finance_leases</vt:lpstr>
      <vt:lpstr>Total_debtors_Other_debtors</vt:lpstr>
      <vt:lpstr>Total_debtors_Other_debtors_1</vt:lpstr>
      <vt:lpstr>Total_Debtors_Other_debtors_1_Description</vt:lpstr>
      <vt:lpstr>Total_debtors_Other_debtors_2</vt:lpstr>
      <vt:lpstr>Total_Debtors_Other_debtors_2_Description</vt:lpstr>
      <vt:lpstr>Total_debtors_Other_financial_assets_1</vt:lpstr>
      <vt:lpstr>Total_Debtors_Other_financial_assets_1_Description</vt:lpstr>
      <vt:lpstr>Total_debtors_Other_financial_assets_2</vt:lpstr>
      <vt:lpstr>Total_Debtors_Other_financial_assets_2_Description</vt:lpstr>
      <vt:lpstr>Total_debtors_Payments_and_accrued_income</vt:lpstr>
      <vt:lpstr>Total_debtors_Securities_issued_by_Governments_etc</vt:lpstr>
      <vt:lpstr>Total_debtors_Short_term_loans</vt:lpstr>
      <vt:lpstr>Total_debtors_Trade_debtors___intercompany</vt:lpstr>
      <vt:lpstr>Total_debtors_Trade_debtors___third_party</vt:lpstr>
      <vt:lpstr>Trade_for_LR</vt:lpstr>
      <vt:lpstr>Transaction_List_Bad_debts</vt:lpstr>
      <vt:lpstr>Transaction_List_Bank_charges</vt:lpstr>
      <vt:lpstr>Transaction_List_Charitable_donations</vt:lpstr>
      <vt:lpstr>Transaction_List_Entertaining_and_gifts</vt:lpstr>
      <vt:lpstr>Transaction_List_Interest_and_foreign_exchange</vt:lpstr>
      <vt:lpstr>Transaction_List_Irrecoverable_VAT</vt:lpstr>
      <vt:lpstr>Transaction_List_Legal_and_professional_fees</vt:lpstr>
      <vt:lpstr>Transaction_List_Loan_relationships</vt:lpstr>
      <vt:lpstr>Transaction_List_Other_analysis___exceptional_costs</vt:lpstr>
      <vt:lpstr>Transaction_List_Other_income</vt:lpstr>
      <vt:lpstr>Transaction_List_Penalties_and_fines</vt:lpstr>
      <vt:lpstr>Transaction_List_RangeName_Prefix</vt:lpstr>
      <vt:lpstr>Transaction_List_Repairs__maintenance_etc</vt:lpstr>
      <vt:lpstr>Transaction_List_Royalties_payable</vt:lpstr>
      <vt:lpstr>Transaction_List_Sundry</vt:lpstr>
      <vt:lpstr>Trial_Balance_Description_Shared_Based_Payments</vt:lpstr>
      <vt:lpstr>Trial_balance_Export_DCRange</vt:lpstr>
      <vt:lpstr>Trial_balance_Export_setting</vt:lpstr>
      <vt:lpstr>Unallocated_Codes_Data</vt:lpstr>
      <vt:lpstr>Underwriting_result_Deduct_back_foreign_taxed_deducted_in_line_1</vt:lpstr>
      <vt:lpstr>Underwriting_result_Deduct_withholding_taxes_deducted_in_line_1</vt:lpstr>
      <vt:lpstr>Underwriting_result_Disallowed_personal_expenses_ADEG_RB09</vt:lpstr>
      <vt:lpstr>Underwriting_result_Disallowed_personal_expenses_other</vt:lpstr>
      <vt:lpstr>Underwriting_result_Disallowed_syndicate_expenses</vt:lpstr>
      <vt:lpstr>Underwriting_result_Dividends_received_after_1_July_2009</vt:lpstr>
      <vt:lpstr>Underwriting_result_Exchange_rate_adjustments</vt:lpstr>
      <vt:lpstr>Underwriting_result_Total_result_per_consolidated_personal_accounts_issued_by_Lloyds</vt:lpstr>
      <vt:lpstr>Underwriting_result_Transfer_pricing_adjustment</vt:lpstr>
      <vt:lpstr>Unpaid_remuneration_adjustments_Comments</vt:lpstr>
      <vt:lpstr>Unpaid_remuneration_adjustments_Confirm_Reviewed</vt:lpstr>
      <vt:lpstr>Unpaid_remuneration_adjustments_Export_DCRange</vt:lpstr>
      <vt:lpstr>Unpaid_remuneration_Confirm_no_movements</vt:lpstr>
      <vt:lpstr>Unpaid_remuneration_Export_setting</vt:lpstr>
      <vt:lpstr>'Accruals and deferred income'!Validation_Count</vt:lpstr>
      <vt:lpstr>'Bad debts'!Validation_Count</vt:lpstr>
      <vt:lpstr>'Bank charges'!Validation_Count</vt:lpstr>
      <vt:lpstr>'Capitalised leased assets'!Validation_Count</vt:lpstr>
      <vt:lpstr>'Capitalised revenue expenditure'!Validation_Count</vt:lpstr>
      <vt:lpstr>'Car lease rental restriction'!Validation_Count</vt:lpstr>
      <vt:lpstr>'Charitable donations'!Validation_Count</vt:lpstr>
      <vt:lpstr>'Charitable donations UK &amp; EU'!Validation_Count</vt:lpstr>
      <vt:lpstr>'Corporation tax paid and repaid'!Validation_Count</vt:lpstr>
      <vt:lpstr>'Defined benefit pensions'!Validation_Count</vt:lpstr>
      <vt:lpstr>'Defined contribution pensions'!Validation_Count</vt:lpstr>
      <vt:lpstr>'Employee share schemes'!Validation_Count</vt:lpstr>
      <vt:lpstr>'Entertaining and gifts'!Validation_Count</vt:lpstr>
      <vt:lpstr>'Foreign exchange gains losses'!Validation_Count</vt:lpstr>
      <vt:lpstr>'Foreign income'!Validation_Count</vt:lpstr>
      <vt:lpstr>'General questionnaire'!Validation_Count</vt:lpstr>
      <vt:lpstr>'Income statement'!Validation_Count</vt:lpstr>
      <vt:lpstr>'Intangible asset disposals'!Validation_Count</vt:lpstr>
      <vt:lpstr>'Intangible asset movements'!Validation_Count</vt:lpstr>
      <vt:lpstr>'Intangible asset note'!Validation_Count</vt:lpstr>
      <vt:lpstr>'Interest and foreign exchange'!Validation_Count</vt:lpstr>
      <vt:lpstr>'Investment income'!Validation_Count</vt:lpstr>
      <vt:lpstr>'Investment property revaluation'!Validation_Count</vt:lpstr>
      <vt:lpstr>'Investments in subsidiaries'!Validation_Count</vt:lpstr>
      <vt:lpstr>'Irrecoverable VAT'!Validation_Count</vt:lpstr>
      <vt:lpstr>'Legal and professional fees'!Validation_Count</vt:lpstr>
      <vt:lpstr>'Loan relationships'!Validation_Count</vt:lpstr>
      <vt:lpstr>'Map adjustments'!Validation_Count</vt:lpstr>
      <vt:lpstr>'Net operating expenses'!Validation_Count</vt:lpstr>
      <vt:lpstr>'Other analysis exceptional cost'!Validation_Count</vt:lpstr>
      <vt:lpstr>'Other creditors'!Validation_Count</vt:lpstr>
      <vt:lpstr>'Other debtors'!Validation_Count</vt:lpstr>
      <vt:lpstr>'Other income'!Validation_Count</vt:lpstr>
      <vt:lpstr>'Other income charges'!Validation_Count</vt:lpstr>
      <vt:lpstr>'Other tax paid repaid'!Validation_Count</vt:lpstr>
      <vt:lpstr>'Other tax paid repaid (Group)'!Validation_Count</vt:lpstr>
      <vt:lpstr>'Penalties and fines'!Validation_Count</vt:lpstr>
      <vt:lpstr>'Permanent data'!Validation_Count</vt:lpstr>
      <vt:lpstr>'Prepayments and accrued income'!Validation_Count</vt:lpstr>
      <vt:lpstr>Provisions!Validation_Count</vt:lpstr>
      <vt:lpstr>'PwC Setup'!Validation_Count</vt:lpstr>
      <vt:lpstr>Queries!Validation_Count</vt:lpstr>
      <vt:lpstr>'R&amp;D accounting'!Validation_Count</vt:lpstr>
      <vt:lpstr>'Repairs, maintenance etc'!Validation_Count</vt:lpstr>
      <vt:lpstr>'Royalties paid overseas'!Validation_Count</vt:lpstr>
      <vt:lpstr>'Royalties payable'!Validation_Count</vt:lpstr>
      <vt:lpstr>Sundry!Validation_Count</vt:lpstr>
      <vt:lpstr>'Tangible asset additions'!Validation_Count</vt:lpstr>
      <vt:lpstr>'Tangible asset disposals'!Validation_Count</vt:lpstr>
      <vt:lpstr>'Tangible asset note'!Validation_Count</vt:lpstr>
      <vt:lpstr>'TB adjustments'!Validation_Count</vt:lpstr>
      <vt:lpstr>'TB and map'!Validation_Count</vt:lpstr>
      <vt:lpstr>'Total creditors'!Validation_Count</vt:lpstr>
      <vt:lpstr>'Total debtors'!Validation_Count</vt:lpstr>
      <vt:lpstr>'Unpaid remuneration adjustments'!Validation_Count</vt:lpstr>
      <vt:lpstr>'Accruals and deferred income'!Validation_Message</vt:lpstr>
      <vt:lpstr>'Bad debts'!Validation_Message</vt:lpstr>
      <vt:lpstr>'Bank charges'!Validation_Message</vt:lpstr>
      <vt:lpstr>'Capitalised leased assets'!Validation_Message</vt:lpstr>
      <vt:lpstr>'Capitalised revenue expenditure'!Validation_Message</vt:lpstr>
      <vt:lpstr>'Car lease rental restriction'!Validation_Message</vt:lpstr>
      <vt:lpstr>'Charitable donations'!Validation_Message</vt:lpstr>
      <vt:lpstr>'Charitable donations UK &amp; EU'!Validation_Message</vt:lpstr>
      <vt:lpstr>'Corporation tax paid and repaid'!Validation_Message</vt:lpstr>
      <vt:lpstr>'Defined benefit pensions'!Validation_Message</vt:lpstr>
      <vt:lpstr>'Defined contribution pensions'!Validation_Message</vt:lpstr>
      <vt:lpstr>'Employee share schemes'!Validation_Message</vt:lpstr>
      <vt:lpstr>'Entertaining and gifts'!Validation_Message</vt:lpstr>
      <vt:lpstr>'Foreign exchange gains losses'!Validation_Message</vt:lpstr>
      <vt:lpstr>'Foreign income'!Validation_Message</vt:lpstr>
      <vt:lpstr>'General questionnaire'!Validation_Message</vt:lpstr>
      <vt:lpstr>'Income statement'!Validation_Message</vt:lpstr>
      <vt:lpstr>'Intangible asset disposals'!Validation_Message</vt:lpstr>
      <vt:lpstr>'Intangible asset movements'!Validation_Message</vt:lpstr>
      <vt:lpstr>'Intangible asset note'!Validation_Message</vt:lpstr>
      <vt:lpstr>'Interest and foreign exchange'!Validation_Message</vt:lpstr>
      <vt:lpstr>'Investment income'!Validation_Message</vt:lpstr>
      <vt:lpstr>'Investments in subsidiaries'!Validation_Message</vt:lpstr>
      <vt:lpstr>'Irrecoverable VAT'!Validation_Message</vt:lpstr>
      <vt:lpstr>'Legal and professional fees'!Validation_Message</vt:lpstr>
      <vt:lpstr>'Loan relationships'!Validation_Message</vt:lpstr>
      <vt:lpstr>'Map adjustments'!Validation_Message</vt:lpstr>
      <vt:lpstr>'Net operating expenses'!Validation_Message</vt:lpstr>
      <vt:lpstr>'Other analysis exceptional cost'!Validation_Message</vt:lpstr>
      <vt:lpstr>'Other creditors'!Validation_Message</vt:lpstr>
      <vt:lpstr>'Other debtors'!Validation_Message</vt:lpstr>
      <vt:lpstr>'Other income'!Validation_Message</vt:lpstr>
      <vt:lpstr>'Other income charges'!Validation_Message</vt:lpstr>
      <vt:lpstr>'Other tax paid repaid'!Validation_Message</vt:lpstr>
      <vt:lpstr>'Other tax paid repaid (Group)'!Validation_Message</vt:lpstr>
      <vt:lpstr>'Penalties and fines'!Validation_Message</vt:lpstr>
      <vt:lpstr>'Permanent data'!Validation_Message</vt:lpstr>
      <vt:lpstr>'Prepayments and accrued income'!Validation_Message</vt:lpstr>
      <vt:lpstr>Provisions!Validation_Message</vt:lpstr>
      <vt:lpstr>'PwC Setup'!Validation_Message</vt:lpstr>
      <vt:lpstr>Queries!Validation_Message</vt:lpstr>
      <vt:lpstr>'R&amp;D accounting'!Validation_Message</vt:lpstr>
      <vt:lpstr>'Repairs, maintenance etc'!Validation_Message</vt:lpstr>
      <vt:lpstr>'Royalties paid overseas'!Validation_Message</vt:lpstr>
      <vt:lpstr>'Royalties payable'!Validation_Message</vt:lpstr>
      <vt:lpstr>Sundry!Validation_Message</vt:lpstr>
      <vt:lpstr>'Tangible asset additions'!Validation_Message</vt:lpstr>
      <vt:lpstr>'Tangible asset disposals'!Validation_Message</vt:lpstr>
      <vt:lpstr>'Tangible asset note'!Validation_Message</vt:lpstr>
      <vt:lpstr>'TB adjustments'!Validation_Message</vt:lpstr>
      <vt:lpstr>'TB and map'!Validation_Message</vt:lpstr>
      <vt:lpstr>'Total creditors'!Validation_Message</vt:lpstr>
      <vt:lpstr>'Total debtors'!Validation_Message</vt:lpstr>
      <vt:lpstr>'Unpaid remuneration adjustments'!Validation_Message</vt:lpstr>
      <vt:lpstr>Validations_Tb_And_Map</vt:lpstr>
      <vt:lpstr>Year</vt:lpstr>
      <vt:lpstr>Yes</vt:lpstr>
      <vt:lpstr>YES_NO_LIST</vt:lpstr>
      <vt:lpstr>Yes_No_Not_known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George Savage (UK)</dc:creator>
  <cp:keywords/>
  <dc:description/>
  <cp:lastModifiedBy>Kinnear, Dean J. (TR Technology)</cp:lastModifiedBy>
  <dcterms:created xsi:type="dcterms:W3CDTF">2024-09-26T08:44:40Z</dcterms:created>
  <dcterms:modified xsi:type="dcterms:W3CDTF">2026-02-19T16:46:57Z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0x0101009F9A11B2B3DEFE4689F95AB0AB9A1AD2</vt:lpwstr>
  </property>
  <property fmtid="{D5CDD505-2E9C-101B-9397-08002B2CF9AE}" pid="3" name="FFToolbar">
    <vt:lpwstr>Save, Load, AddRows, FitText, Print, LocalOptions</vt:lpwstr>
  </property>
  <property fmtid="{D5CDD505-2E9C-101B-9397-08002B2CF9AE}" pid="4" name="FFOther">
    <vt:lpwstr>TrapSave</vt:lpwstr>
  </property>
  <property fmtid="{D5CDD505-2E9C-101B-9397-08002B2CF9AE}" pid="5" name="requestState">
    <vt:lpwstr>Active</vt:lpwstr>
  </property>
  <property fmtid="{D5CDD505-2E9C-101B-9397-08002B2CF9AE}" pid="6" name="DC_IsCMEnabled">
    <vt:bool>true</vt:bool>
  </property>
  <property fmtid="{D5CDD505-2E9C-101B-9397-08002B2CF9AE}" pid="7" name="DC_CMId">
    <vt:lpwstr>1</vt:lpwstr>
  </property>
  <property fmtid="{D5CDD505-2E9C-101B-9397-08002B2CF9AE}" pid="8" name="year">
    <vt:lpwstr>2026</vt:lpwstr>
  </property>
  <property fmtid="{D5CDD505-2E9C-101B-9397-08002B2CF9AE}" pid="9" name="codes">
    <vt:lpwstr/>
  </property>
  <property fmtid="{D5CDD505-2E9C-101B-9397-08002B2CF9AE}" pid="10" name="period">
    <vt:lpwstr>Q3 TAX PROVISION</vt:lpwstr>
  </property>
  <property fmtid="{D5CDD505-2E9C-101B-9397-08002B2CF9AE}" pid="11" name="status">
    <vt:lpwstr>Not Started</vt:lpwstr>
  </property>
  <property fmtid="{D5CDD505-2E9C-101B-9397-08002B2CF9AE}" pid="12" name="taxType">
    <vt:lpwstr>Alter Business Tax</vt:lpwstr>
  </property>
  <property fmtid="{D5CDD505-2E9C-101B-9397-08002B2CF9AE}" pid="13" name="clientId">
    <vt:lpwstr/>
  </property>
  <property fmtid="{D5CDD505-2E9C-101B-9397-08002B2CF9AE}" pid="14" name="entityId">
    <vt:lpwstr>Entity_code_0001</vt:lpwstr>
  </property>
  <property fmtid="{D5CDD505-2E9C-101B-9397-08002B2CF9AE}" pid="15" name="scenario">
    <vt:lpwstr>DATE_SELECT_DISPLAY</vt:lpwstr>
  </property>
  <property fmtid="{D5CDD505-2E9C-101B-9397-08002B2CF9AE}" pid="16" name="clientName">
    <vt:lpwstr/>
  </property>
  <property fmtid="{D5CDD505-2E9C-101B-9397-08002B2CF9AE}" pid="17" name="entityName">
    <vt:lpwstr>Entity_0001</vt:lpwstr>
  </property>
  <property fmtid="{D5CDD505-2E9C-101B-9397-08002B2CF9AE}" pid="18" name="templateid">
    <vt:lpwstr>8af1fc81-6c88-4b56-8fe9-ad9f2e052a8d</vt:lpwstr>
  </property>
  <property fmtid="{D5CDD505-2E9C-101B-9397-08002B2CF9AE}" pid="19" name="clientNumber">
    <vt:lpwstr/>
  </property>
  <property fmtid="{D5CDD505-2E9C-101B-9397-08002B2CF9AE}" pid="20" name="jurisdiction">
    <vt:lpwstr/>
  </property>
  <property fmtid="{D5CDD505-2E9C-101B-9397-08002B2CF9AE}" pid="21" name="templateName">
    <vt:lpwstr>DateSelect_web</vt:lpwstr>
  </property>
  <property fmtid="{D5CDD505-2E9C-101B-9397-08002B2CF9AE}" pid="22" name="entityShortName">
    <vt:lpwstr>Entity_shortName_0001</vt:lpwstr>
  </property>
  <property fmtid="{D5CDD505-2E9C-101B-9397-08002B2CF9AE}" pid="23" name="DC_ReadOnly">
    <vt:bool>false</vt:bool>
  </property>
  <property fmtid="{D5CDD505-2E9C-101B-9397-08002B2CF9AE}" pid="24" name="DC_Product">
    <vt:lpwstr>DataFlow</vt:lpwstr>
  </property>
  <property fmtid="{D5CDD505-2E9C-101B-9397-08002B2CF9AE}" pid="25" name="DC_CID">
    <vt:lpwstr>VFS</vt:lpwstr>
  </property>
  <property fmtid="{D5CDD505-2E9C-101B-9397-08002B2CF9AE}" pid="26" name="DC_TemplateId">
    <vt:lpwstr>3a1f8462-d67c-33e8-44dd-68670e2e00ff</vt:lpwstr>
  </property>
  <property fmtid="{D5CDD505-2E9C-101B-9397-08002B2CF9AE}" pid="27" name="DC_RequestId">
    <vt:lpwstr>0051d906-102e-4c92-8914-2f31b230622a</vt:lpwstr>
  </property>
  <property fmtid="{D5CDD505-2E9C-101B-9397-08002B2CF9AE}" pid="28" name="DC_User">
    <vt:lpwstr>dean.dev.vfs</vt:lpwstr>
  </property>
  <property fmtid="{D5CDD505-2E9C-101B-9397-08002B2CF9AE}" pid="29" name="DC_AspSession">
    <vt:lpwstr>6a6c5a5c27e54e1890a73ae8a2a4b260</vt:lpwstr>
  </property>
  <property fmtid="{D5CDD505-2E9C-101B-9397-08002B2CF9AE}" pid="30" name="DC_CorrelationId">
    <vt:lpwstr>a9fbb3c84f3740c89acd389d218ba365</vt:lpwstr>
  </property>
  <property fmtid="{D5CDD505-2E9C-101B-9397-08002B2CF9AE}" pid="31" name="DC_BaseUrl">
    <vt:lpwstr>https://dev2.onesourcetax.com/zuul/dev2/ods-service</vt:lpwstr>
  </property>
</Properties>
</file>