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$WIP\"/>
    </mc:Choice>
  </mc:AlternateContent>
  <xr:revisionPtr revIDLastSave="0" documentId="13_ncr:1_{E04F62DE-F56E-4FE2-BD4D-1144B958226F}" xr6:coauthVersionLast="47" xr6:coauthVersionMax="47" xr10:uidLastSave="{00000000-0000-0000-0000-000000000000}"/>
  <bookViews>
    <workbookView xWindow="25080" yWindow="735" windowWidth="25440" windowHeight="15270" tabRatio="861" xr2:uid="{00000000-000D-0000-FFFF-FFFF00000000}"/>
  </bookViews>
  <sheets>
    <sheet name="Pivot By" sheetId="53" r:id="rId1"/>
  </sheets>
  <definedNames>
    <definedName name="_TEXTTORANGENAME">_xlfn.LAMBDA(_xlpm.text,SUBSTITUTE(SUBSTITUTE(SUBSTITUTE(SUBSTITUTE(SUBSTITUTE(_xlpm.text,"/","_")," ","_"),"\","_"),",","_"),".","_"))</definedName>
    <definedName name="Accounting">#REF!</definedName>
    <definedName name="AddColumns_DCRange" comment="&lt;m&gt;&lt;addcols /&gt;&lt;/m&gt;">#REF!</definedName>
    <definedName name="AltInputColor1">#REF!</definedName>
    <definedName name="Areas">#REF!</definedName>
    <definedName name="Array_DCRange">#REF!</definedName>
    <definedName name="BadUDF">#REF!</definedName>
    <definedName name="BaseUrl">#REF!</definedName>
    <definedName name="CARS_DCRANGE">#REF!</definedName>
    <definedName name="CellFormat_DCRange">#REF!</definedName>
    <definedName name="ChainCalc">#REF!</definedName>
    <definedName name="CID">#REF!</definedName>
    <definedName name="ClientId">#REF!</definedName>
    <definedName name="ClientName">#REF!</definedName>
    <definedName name="ClientNumber">#REF!</definedName>
    <definedName name="Codes">#REF!</definedName>
    <definedName name="Converted" hidden="1">FALSE</definedName>
    <definedName name="Currency">#REF!</definedName>
    <definedName name="CurrentUser">#REF!</definedName>
    <definedName name="DateTime">#REF!</definedName>
    <definedName name="DC_Authorization">#REF!</definedName>
    <definedName name="DC_Autosave" hidden="1">TRUE</definedName>
    <definedName name="DC_BaseUrl">"http://localhost:62767"</definedName>
    <definedName name="DC_InputColors">"&lt;i&gt;&lt;c&gt;13434879&lt;/c&gt;&lt;c&gt;13431551&lt;/c&gt;&lt;/i&gt;"</definedName>
    <definedName name="DC_ReadOnly">TRUE</definedName>
    <definedName name="DCRangeName">#REF!</definedName>
    <definedName name="DFATTACHMENTS_1">#REF!</definedName>
    <definedName name="DFATTACHMENTS_10">#REF!</definedName>
    <definedName name="DFATTACHMENTS_11">#REF!</definedName>
    <definedName name="DFATTACHMENTS_12">#REF!</definedName>
    <definedName name="DFATTACHMENTS_2">#REF!</definedName>
    <definedName name="DFATTACHMENTS_3">#REF!</definedName>
    <definedName name="DFATTACHMENTS_4">#REF!</definedName>
    <definedName name="DFATTACHMENTS_5">#REF!</definedName>
    <definedName name="DFATTACHMENTS_6">#REF!</definedName>
    <definedName name="DFATTACHMENTS_7">#REF!</definedName>
    <definedName name="DFATTACHMENTS_8">#REF!</definedName>
    <definedName name="DFATTACHMENTS_9">#REF!</definedName>
    <definedName name="DFNOTES_1">#REF!</definedName>
    <definedName name="DFNOTES_10">#REF!</definedName>
    <definedName name="DFNOTES_11">#REF!</definedName>
    <definedName name="DFNOTES_12">#REF!</definedName>
    <definedName name="DFNOTES_2">#REF!</definedName>
    <definedName name="DFNOTES_3">#REF!</definedName>
    <definedName name="DFNOTES_4">#REF!</definedName>
    <definedName name="DFNOTES_5">#REF!</definedName>
    <definedName name="DFNOTES_6">#REF!</definedName>
    <definedName name="DFNOTES_7">#REF!</definedName>
    <definedName name="DFNOTES_8">#REF!</definedName>
    <definedName name="DFNOTES_9">#REF!</definedName>
    <definedName name="Disclosure_List_Bad_debts">#REF!</definedName>
    <definedName name="Employees_DCRange">#REF!</definedName>
    <definedName name="EmptyCell">#REF!</definedName>
    <definedName name="EmptyRange">#REF!</definedName>
    <definedName name="EntityID">#REF!</definedName>
    <definedName name="EntityName">#REF!</definedName>
    <definedName name="Environment">#REF!</definedName>
    <definedName name="Filter_DCRange">#REF!</definedName>
    <definedName name="FINAL_DCRANGE">#REF!</definedName>
    <definedName name="FindTemplate">#REF!</definedName>
    <definedName name="FormcheckBox">#REF!</definedName>
    <definedName name="FormsFlowWorkbook">TRUE</definedName>
    <definedName name="FormulaBar" hidden="1">FALSE</definedName>
    <definedName name="GetTypeName">_xlfn.LAMBDA(_xlpm.cell_ref,IF(ISBLANK(_xlpm.cell_ref),"Empty",_xlfn.SWITCH(TYPE(_xlpm.cell_ref),1,"Number",2,"Text",4,"Logical",16,"Error",64,"Array",128,"Compound Data","Unknown")))</definedName>
    <definedName name="Group1_DCRange">#REF!</definedName>
    <definedName name="Group2_DCRange">#REF!</definedName>
    <definedName name="GROUPBY_DCRANGE">#REF!</definedName>
    <definedName name="GROUPBYSAVE_DCRANGE">#REF!</definedName>
    <definedName name="I_00001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35">#REF!</definedName>
    <definedName name="I_00536">#REF!</definedName>
    <definedName name="I_00537">#REF!</definedName>
    <definedName name="I_00538">#REF!</definedName>
    <definedName name="I_00539">#REF!</definedName>
    <definedName name="I_0054">#REF!</definedName>
    <definedName name="I_00540">#REF!</definedName>
    <definedName name="I_00541">#REF!</definedName>
    <definedName name="I_00542">#REF!</definedName>
    <definedName name="I_00543">#REF!</definedName>
    <definedName name="I_00544">#REF!</definedName>
    <definedName name="I_00545">#REF!</definedName>
    <definedName name="I_00546">#REF!</definedName>
    <definedName name="I_00547">#REF!</definedName>
    <definedName name="I_00548">#REF!</definedName>
    <definedName name="I_00549">#REF!</definedName>
    <definedName name="I_0055">#REF!</definedName>
    <definedName name="I_00550">#REF!</definedName>
    <definedName name="I_00551">#REF!</definedName>
    <definedName name="I_00552">#REF!</definedName>
    <definedName name="I_00553">#REF!</definedName>
    <definedName name="I_00554">#REF!</definedName>
    <definedName name="I_00555">#REF!</definedName>
    <definedName name="I_00556">#REF!</definedName>
    <definedName name="I_00557">#REF!</definedName>
    <definedName name="I_00558">#REF!</definedName>
    <definedName name="I_00559">#REF!</definedName>
    <definedName name="I_0056">#REF!</definedName>
    <definedName name="I_00560">#REF!</definedName>
    <definedName name="I_00561">#REF!</definedName>
    <definedName name="I_00562">#REF!</definedName>
    <definedName name="I_00563">#REF!</definedName>
    <definedName name="I_00564">#REF!</definedName>
    <definedName name="I_00565">#REF!</definedName>
    <definedName name="I_00566">#REF!</definedName>
    <definedName name="I_00567">#REF!</definedName>
    <definedName name="I_00568">#REF!</definedName>
    <definedName name="I_00569">#REF!</definedName>
    <definedName name="I_0057">#REF!</definedName>
    <definedName name="I_00570">#REF!</definedName>
    <definedName name="I_00571">#REF!</definedName>
    <definedName name="I_00572">#REF!</definedName>
    <definedName name="I_00573">#REF!</definedName>
    <definedName name="I_00574">#REF!</definedName>
    <definedName name="I_00575">#REF!</definedName>
    <definedName name="I_00576">#REF!</definedName>
    <definedName name="I_00577">#REF!</definedName>
    <definedName name="I_00578">#REF!</definedName>
    <definedName name="I_00579">#REF!</definedName>
    <definedName name="I_0058">#REF!</definedName>
    <definedName name="I_00580">#REF!</definedName>
    <definedName name="I_00581">#REF!</definedName>
    <definedName name="I_00582">#REF!</definedName>
    <definedName name="I_00583">#REF!</definedName>
    <definedName name="I_00584">#REF!</definedName>
    <definedName name="I_00585">#REF!</definedName>
    <definedName name="I_00586">#REF!</definedName>
    <definedName name="I_00587">#REF!</definedName>
    <definedName name="I_00588">#REF!</definedName>
    <definedName name="I_00589">#REF!</definedName>
    <definedName name="I_0059">#REF!</definedName>
    <definedName name="I_00590">#REF!</definedName>
    <definedName name="I_00591">#REF!</definedName>
    <definedName name="I_00592">#REF!</definedName>
    <definedName name="I_00593">#REF!</definedName>
    <definedName name="I_00594">#REF!</definedName>
    <definedName name="I_00595">#REF!</definedName>
    <definedName name="I_00596">#REF!</definedName>
    <definedName name="I_00597">#REF!</definedName>
    <definedName name="I_00598">#REF!</definedName>
    <definedName name="I_00599">#REF!</definedName>
    <definedName name="I_0060">#REF!</definedName>
    <definedName name="I_00600">#REF!</definedName>
    <definedName name="I_00601">#REF!</definedName>
    <definedName name="I_00602">#REF!</definedName>
    <definedName name="I_00603">#REF!</definedName>
    <definedName name="I_00604">#REF!</definedName>
    <definedName name="I_00605">#REF!</definedName>
    <definedName name="I_00606">#REF!</definedName>
    <definedName name="I_00607">#REF!</definedName>
    <definedName name="I_00608">#REF!</definedName>
    <definedName name="I_00609">#REF!</definedName>
    <definedName name="I_0061">#REF!</definedName>
    <definedName name="I_00610">#REF!</definedName>
    <definedName name="I_00611">#REF!</definedName>
    <definedName name="I_00612">#REF!</definedName>
    <definedName name="I_00613">#REF!</definedName>
    <definedName name="I_00614">#REF!</definedName>
    <definedName name="I_00615">#REF!</definedName>
    <definedName name="I_00616">#REF!</definedName>
    <definedName name="I_00617">#REF!</definedName>
    <definedName name="I_00618">#REF!</definedName>
    <definedName name="I_00619">#REF!</definedName>
    <definedName name="I_0062">#REF!</definedName>
    <definedName name="I_00620">#REF!</definedName>
    <definedName name="I_00621">#REF!</definedName>
    <definedName name="I_00622">#REF!</definedName>
    <definedName name="I_00623">#REF!</definedName>
    <definedName name="I_00624">#REF!</definedName>
    <definedName name="I_00625">#REF!</definedName>
    <definedName name="I_00626">#REF!</definedName>
    <definedName name="I_00627">#REF!</definedName>
    <definedName name="I_00628">#REF!</definedName>
    <definedName name="I_00629">#REF!</definedName>
    <definedName name="I_0063">#REF!</definedName>
    <definedName name="I_00630">#REF!</definedName>
    <definedName name="I_00631">#REF!</definedName>
    <definedName name="I_00632">#REF!</definedName>
    <definedName name="I_00633">#REF!</definedName>
    <definedName name="I_00634">#REF!</definedName>
    <definedName name="I_00635">#REF!</definedName>
    <definedName name="I_00636">#REF!</definedName>
    <definedName name="I_00637">#REF!</definedName>
    <definedName name="I_00638">#REF!</definedName>
    <definedName name="I_00639">#REF!</definedName>
    <definedName name="I_0064">#REF!</definedName>
    <definedName name="I_00640">#REF!</definedName>
    <definedName name="I_00641">#REF!</definedName>
    <definedName name="I_00642">#REF!</definedName>
    <definedName name="I_00643">#REF!</definedName>
    <definedName name="I_00644">#REF!</definedName>
    <definedName name="I_00645">#REF!</definedName>
    <definedName name="I_00646">#REF!</definedName>
    <definedName name="I_00647">#REF!</definedName>
    <definedName name="I_00648">#REF!</definedName>
    <definedName name="I_00649">#REF!</definedName>
    <definedName name="I_0065">#REF!</definedName>
    <definedName name="I_00650">#REF!</definedName>
    <definedName name="I_00651">#REF!</definedName>
    <definedName name="I_00652">#REF!</definedName>
    <definedName name="I_00653">#REF!</definedName>
    <definedName name="I_00654">#REF!</definedName>
    <definedName name="I_00655">#REF!</definedName>
    <definedName name="I_00656">#REF!</definedName>
    <definedName name="I_00657">#REF!</definedName>
    <definedName name="I_00658">#REF!</definedName>
    <definedName name="I_00659">#REF!</definedName>
    <definedName name="I_0066">#REF!</definedName>
    <definedName name="I_00660">#REF!</definedName>
    <definedName name="I_00661">#REF!</definedName>
    <definedName name="I_00662">#REF!</definedName>
    <definedName name="I_00663">#REF!</definedName>
    <definedName name="I_00664">#REF!</definedName>
    <definedName name="I_00665">#REF!</definedName>
    <definedName name="I_00666">#REF!</definedName>
    <definedName name="I_00667">#REF!</definedName>
    <definedName name="I_00668">#REF!</definedName>
    <definedName name="I_00669">#REF!</definedName>
    <definedName name="I_0067">#REF!</definedName>
    <definedName name="I_00670">#REF!</definedName>
    <definedName name="I_00671">#REF!</definedName>
    <definedName name="I_00672">#REF!</definedName>
    <definedName name="I_00673">#REF!</definedName>
    <definedName name="I_00674">#REF!</definedName>
    <definedName name="I_00675">#REF!</definedName>
    <definedName name="I_00676">#REF!</definedName>
    <definedName name="I_00677">#REF!</definedName>
    <definedName name="I_00678">#REF!</definedName>
    <definedName name="I_00679">#REF!</definedName>
    <definedName name="I_0068">#REF!</definedName>
    <definedName name="I_00680">#REF!</definedName>
    <definedName name="I_00681">#REF!</definedName>
    <definedName name="I_00682">#REF!</definedName>
    <definedName name="I_00683">#REF!</definedName>
    <definedName name="I_00684">#REF!</definedName>
    <definedName name="I_00685">#REF!</definedName>
    <definedName name="I_00686">#REF!</definedName>
    <definedName name="I_00687">#REF!</definedName>
    <definedName name="I_00688">#REF!</definedName>
    <definedName name="I_00689">#REF!</definedName>
    <definedName name="I_0069">#REF!</definedName>
    <definedName name="I_00690">#REF!</definedName>
    <definedName name="I_00691">#REF!</definedName>
    <definedName name="I_00692">#REF!</definedName>
    <definedName name="I_00693">#REF!</definedName>
    <definedName name="I_00694">#REF!</definedName>
    <definedName name="I_00695">#REF!</definedName>
    <definedName name="I_00696">#REF!</definedName>
    <definedName name="I_00697">#REF!</definedName>
    <definedName name="I_00698">#REF!</definedName>
    <definedName name="I_00699">#REF!</definedName>
    <definedName name="I_0070">#REF!</definedName>
    <definedName name="I_00700">#REF!</definedName>
    <definedName name="I_00701">#REF!</definedName>
    <definedName name="I_00702">#REF!</definedName>
    <definedName name="I_00703">#REF!</definedName>
    <definedName name="I_00704">#REF!</definedName>
    <definedName name="I_00705">#REF!</definedName>
    <definedName name="I_00706">#REF!</definedName>
    <definedName name="I_00707">#REF!</definedName>
    <definedName name="I_00708">#REF!</definedName>
    <definedName name="I_00709">#REF!</definedName>
    <definedName name="I_0071">#REF!</definedName>
    <definedName name="I_00710">#REF!</definedName>
    <definedName name="I_00711">#REF!</definedName>
    <definedName name="I_00712">#REF!</definedName>
    <definedName name="I_00713">#REF!</definedName>
    <definedName name="I_00714">#REF!</definedName>
    <definedName name="I_00715">#REF!</definedName>
    <definedName name="I_00716">#REF!</definedName>
    <definedName name="I_00717">#REF!</definedName>
    <definedName name="I_00718">#REF!</definedName>
    <definedName name="I_00719">#REF!</definedName>
    <definedName name="I_0072">#REF!</definedName>
    <definedName name="I_00720">#REF!</definedName>
    <definedName name="I_00721">#REF!</definedName>
    <definedName name="I_00722">#REF!</definedName>
    <definedName name="I_00723">#REF!</definedName>
    <definedName name="I_00724">#REF!</definedName>
    <definedName name="I_00725">#REF!</definedName>
    <definedName name="I_00726">#REF!</definedName>
    <definedName name="I_00727">#REF!</definedName>
    <definedName name="I_00728">#REF!</definedName>
    <definedName name="I_00729">#REF!</definedName>
    <definedName name="I_0073">#REF!</definedName>
    <definedName name="I_00730">#REF!</definedName>
    <definedName name="I_00731">#REF!</definedName>
    <definedName name="I_00732">#REF!</definedName>
    <definedName name="I_00733">#REF!</definedName>
    <definedName name="I_00734">#REF!</definedName>
    <definedName name="I_00735">#REF!</definedName>
    <definedName name="I_00736">#REF!</definedName>
    <definedName name="I_00737">#REF!</definedName>
    <definedName name="I_00738">#REF!</definedName>
    <definedName name="I_00739">#REF!</definedName>
    <definedName name="I_0074">#REF!</definedName>
    <definedName name="I_00740">#REF!</definedName>
    <definedName name="I_00741">#REF!</definedName>
    <definedName name="I_00742">#REF!</definedName>
    <definedName name="I_00743">#REF!</definedName>
    <definedName name="I_00744">#REF!</definedName>
    <definedName name="I_00745">#REF!</definedName>
    <definedName name="I_00746">#REF!</definedName>
    <definedName name="I_00747">#REF!</definedName>
    <definedName name="I_00748">#REF!</definedName>
    <definedName name="I_00749">#REF!</definedName>
    <definedName name="I_0075">#REF!</definedName>
    <definedName name="I_00750">#REF!</definedName>
    <definedName name="I_00751">#REF!</definedName>
    <definedName name="I_00752">#REF!</definedName>
    <definedName name="I_00753">#REF!</definedName>
    <definedName name="I_00754">#REF!</definedName>
    <definedName name="I_00755">#REF!</definedName>
    <definedName name="I_00756">#REF!</definedName>
    <definedName name="I_00757">#REF!</definedName>
    <definedName name="I_00758">#REF!</definedName>
    <definedName name="I_00759">#REF!</definedName>
    <definedName name="I_0076">#REF!</definedName>
    <definedName name="I_00760">#REF!</definedName>
    <definedName name="I_00761">#REF!</definedName>
    <definedName name="I_00762">#REF!</definedName>
    <definedName name="I_00763">#REF!</definedName>
    <definedName name="I_00764">#REF!</definedName>
    <definedName name="I_00765">#REF!</definedName>
    <definedName name="I_00766">#REF!</definedName>
    <definedName name="I_00767">#REF!</definedName>
    <definedName name="I_00768">#REF!</definedName>
    <definedName name="I_00769">#REF!</definedName>
    <definedName name="I_0077">#REF!</definedName>
    <definedName name="I_00770">#REF!</definedName>
    <definedName name="I_00771">#REF!</definedName>
    <definedName name="I_00772">#REF!</definedName>
    <definedName name="I_00773">#REF!</definedName>
    <definedName name="I_00774">#REF!</definedName>
    <definedName name="I_00775">#REF!</definedName>
    <definedName name="I_00776">#REF!</definedName>
    <definedName name="I_00777">#REF!</definedName>
    <definedName name="I_00778">#REF!</definedName>
    <definedName name="I_00779">#REF!</definedName>
    <definedName name="I_0078">#REF!</definedName>
    <definedName name="I_00780">#REF!</definedName>
    <definedName name="I_00781">#REF!</definedName>
    <definedName name="I_00782">#REF!</definedName>
    <definedName name="I_00783">#REF!</definedName>
    <definedName name="I_00784">#REF!</definedName>
    <definedName name="I_00785">#REF!</definedName>
    <definedName name="I_00786">#REF!</definedName>
    <definedName name="I_00787">#REF!</definedName>
    <definedName name="I_00788">#REF!</definedName>
    <definedName name="I_00789">#REF!</definedName>
    <definedName name="I_0079">#REF!</definedName>
    <definedName name="I_00790">#REF!</definedName>
    <definedName name="I_00791">#REF!</definedName>
    <definedName name="I_00792">#REF!</definedName>
    <definedName name="I_00793">#REF!</definedName>
    <definedName name="I_00794">#REF!</definedName>
    <definedName name="I_00795">#REF!</definedName>
    <definedName name="I_00796">#REF!</definedName>
    <definedName name="I_00797">#REF!</definedName>
    <definedName name="I_00798">#REF!</definedName>
    <definedName name="I_00799">#REF!</definedName>
    <definedName name="I_0080">#REF!</definedName>
    <definedName name="I_00800">#REF!</definedName>
    <definedName name="I_00801">#REF!</definedName>
    <definedName name="I_00802">#REF!</definedName>
    <definedName name="I_00803">#REF!</definedName>
    <definedName name="I_00804">#REF!</definedName>
    <definedName name="I_00805">#REF!</definedName>
    <definedName name="I_00806">#REF!</definedName>
    <definedName name="I_00807">#REF!</definedName>
    <definedName name="I_00808">#REF!</definedName>
    <definedName name="I_00809">#REF!</definedName>
    <definedName name="I_0081">#REF!</definedName>
    <definedName name="I_00810">#REF!</definedName>
    <definedName name="I_00811">#REF!</definedName>
    <definedName name="I_00812">#REF!</definedName>
    <definedName name="I_00813">#REF!</definedName>
    <definedName name="I_00814">#REF!</definedName>
    <definedName name="I_00815">#REF!</definedName>
    <definedName name="I_00816">#REF!</definedName>
    <definedName name="I_00817">#REF!</definedName>
    <definedName name="I_00818">#REF!</definedName>
    <definedName name="I_00819">#REF!</definedName>
    <definedName name="I_0082">#REF!</definedName>
    <definedName name="I_00820">#REF!</definedName>
    <definedName name="I_00821">#REF!</definedName>
    <definedName name="I_00822">#REF!</definedName>
    <definedName name="I_00823">#REF!</definedName>
    <definedName name="I_00824">#REF!</definedName>
    <definedName name="I_00825">#REF!</definedName>
    <definedName name="I_00826">#REF!</definedName>
    <definedName name="I_00827">#REF!</definedName>
    <definedName name="I_00828">#REF!</definedName>
    <definedName name="I_00829">#REF!</definedName>
    <definedName name="I_0083">#REF!</definedName>
    <definedName name="I_00830">#REF!</definedName>
    <definedName name="I_00831">#REF!</definedName>
    <definedName name="I_00832">#REF!</definedName>
    <definedName name="I_00833">#REF!</definedName>
    <definedName name="I_00834">#REF!</definedName>
    <definedName name="I_00835">#REF!</definedName>
    <definedName name="I_00836">#REF!</definedName>
    <definedName name="I_00837">#REF!</definedName>
    <definedName name="I_00838">#REF!</definedName>
    <definedName name="I_00839">#REF!</definedName>
    <definedName name="I_0084">#REF!</definedName>
    <definedName name="I_00840">#REF!</definedName>
    <definedName name="I_00841">#REF!</definedName>
    <definedName name="I_00842">#REF!</definedName>
    <definedName name="I_00843">#REF!</definedName>
    <definedName name="I_00844">#REF!</definedName>
    <definedName name="I_00845">#REF!</definedName>
    <definedName name="I_00846">#REF!</definedName>
    <definedName name="I_00847">#REF!</definedName>
    <definedName name="I_00848">#REF!</definedName>
    <definedName name="I_00849">#REF!</definedName>
    <definedName name="I_0085">#REF!</definedName>
    <definedName name="I_00850">#REF!</definedName>
    <definedName name="I_00851">#REF!</definedName>
    <definedName name="I_00852">#REF!</definedName>
    <definedName name="I_00853">#REF!</definedName>
    <definedName name="I_00854">#REF!</definedName>
    <definedName name="I_00855">#REF!</definedName>
    <definedName name="I_00856">#REF!</definedName>
    <definedName name="I_00857">#REF!</definedName>
    <definedName name="I_00858">#REF!</definedName>
    <definedName name="I_00859">#REF!</definedName>
    <definedName name="I_0086">#REF!</definedName>
    <definedName name="I_00860">#REF!</definedName>
    <definedName name="I_00861">#REF!</definedName>
    <definedName name="I_00862">#REF!</definedName>
    <definedName name="I_00863">#REF!</definedName>
    <definedName name="I_00864">#REF!</definedName>
    <definedName name="I_00865">#REF!</definedName>
    <definedName name="I_00866">#REF!</definedName>
    <definedName name="I_00867">#REF!</definedName>
    <definedName name="I_00868">#REF!</definedName>
    <definedName name="I_00869">#REF!</definedName>
    <definedName name="I_0087">#REF!</definedName>
    <definedName name="I_00870">#REF!</definedName>
    <definedName name="I_00871">#REF!</definedName>
    <definedName name="I_00872">#REF!</definedName>
    <definedName name="I_00873">#REF!</definedName>
    <definedName name="I_00874">#REF!</definedName>
    <definedName name="I_00875">#REF!</definedName>
    <definedName name="I_00876">#REF!</definedName>
    <definedName name="I_00877">#REF!</definedName>
    <definedName name="I_00878">#REF!</definedName>
    <definedName name="I_00879">#REF!</definedName>
    <definedName name="I_0088">#REF!</definedName>
    <definedName name="I_00880">#REF!</definedName>
    <definedName name="I_00881">#REF!</definedName>
    <definedName name="I_00882">#REF!</definedName>
    <definedName name="I_00883">#REF!</definedName>
    <definedName name="I_00884">#REF!</definedName>
    <definedName name="I_00885">#REF!</definedName>
    <definedName name="I_00886">#REF!</definedName>
    <definedName name="I_00887">#REF!</definedName>
    <definedName name="I_00888">#REF!</definedName>
    <definedName name="I_00889">#REF!</definedName>
    <definedName name="I_0089">#REF!</definedName>
    <definedName name="I_00890">#REF!</definedName>
    <definedName name="I_00891">#REF!</definedName>
    <definedName name="I_00892">#REF!</definedName>
    <definedName name="I_00893">#REF!</definedName>
    <definedName name="I_00894">#REF!</definedName>
    <definedName name="I_00895">#REF!</definedName>
    <definedName name="I_00896">#REF!</definedName>
    <definedName name="I_00897">#REF!</definedName>
    <definedName name="I_00898">#REF!</definedName>
    <definedName name="I_00899">#REF!</definedName>
    <definedName name="I_0090">#REF!</definedName>
    <definedName name="I_00900">#REF!</definedName>
    <definedName name="I_00901">#REF!</definedName>
    <definedName name="I_00902">#REF!</definedName>
    <definedName name="I_00903">#REF!</definedName>
    <definedName name="I_00904">#REF!</definedName>
    <definedName name="I_00905">#REF!</definedName>
    <definedName name="I_00906">#REF!</definedName>
    <definedName name="I_00907">#REF!</definedName>
    <definedName name="I_00908">#REF!</definedName>
    <definedName name="I_00909">#REF!</definedName>
    <definedName name="I_0091">#REF!</definedName>
    <definedName name="I_00910">#REF!</definedName>
    <definedName name="I_00911">#REF!</definedName>
    <definedName name="I_00912">#REF!</definedName>
    <definedName name="I_00913">#REF!</definedName>
    <definedName name="I_00914">#REF!</definedName>
    <definedName name="I_00915">#REF!</definedName>
    <definedName name="I_00916">#REF!</definedName>
    <definedName name="I_00917">#REF!</definedName>
    <definedName name="I_00918">#REF!</definedName>
    <definedName name="I_00919">#REF!</definedName>
    <definedName name="I_0092">#REF!</definedName>
    <definedName name="I_00920">#REF!</definedName>
    <definedName name="I_00921">#REF!</definedName>
    <definedName name="I_00922">#REF!</definedName>
    <definedName name="I_00923">#REF!</definedName>
    <definedName name="I_00924">#REF!</definedName>
    <definedName name="I_00925">#REF!</definedName>
    <definedName name="I_00926">#REF!</definedName>
    <definedName name="I_00927">#REF!</definedName>
    <definedName name="I_00928">#REF!</definedName>
    <definedName name="I_00929">#REF!</definedName>
    <definedName name="I_0093">#REF!</definedName>
    <definedName name="I_00930">#REF!</definedName>
    <definedName name="I_00931">#REF!</definedName>
    <definedName name="I_00932">#REF!</definedName>
    <definedName name="I_00933">#REF!</definedName>
    <definedName name="I_00934">#REF!</definedName>
    <definedName name="I_00935">#REF!</definedName>
    <definedName name="I_00936">#REF!</definedName>
    <definedName name="I_00937">#REF!</definedName>
    <definedName name="I_00938">#REF!</definedName>
    <definedName name="I_00939">#REF!</definedName>
    <definedName name="I_0094">#REF!</definedName>
    <definedName name="I_00940">#REF!</definedName>
    <definedName name="I_00941">#REF!</definedName>
    <definedName name="I_00942">#REF!</definedName>
    <definedName name="I_00943">#REF!</definedName>
    <definedName name="I_00944">#REF!</definedName>
    <definedName name="I_00945">#REF!</definedName>
    <definedName name="I_00946">#REF!</definedName>
    <definedName name="I_00947">#REF!</definedName>
    <definedName name="I_00948">#REF!</definedName>
    <definedName name="I_00949">#REF!</definedName>
    <definedName name="I_0095">#REF!</definedName>
    <definedName name="I_00950">#REF!</definedName>
    <definedName name="I_00951">#REF!</definedName>
    <definedName name="I_00952">#REF!</definedName>
    <definedName name="I_00953">#REF!</definedName>
    <definedName name="I_00954">#REF!</definedName>
    <definedName name="I_00955">#REF!</definedName>
    <definedName name="I_00956">#REF!</definedName>
    <definedName name="I_00957">#REF!</definedName>
    <definedName name="I_00958">#REF!</definedName>
    <definedName name="I_00959">#REF!</definedName>
    <definedName name="I_0096">#REF!</definedName>
    <definedName name="I_00960">#REF!</definedName>
    <definedName name="I_00961">#REF!</definedName>
    <definedName name="I_00962">#REF!</definedName>
    <definedName name="I_00963">#REF!</definedName>
    <definedName name="I_00964">#REF!</definedName>
    <definedName name="I_00965">#REF!</definedName>
    <definedName name="I_00966">#REF!</definedName>
    <definedName name="I_00967">#REF!</definedName>
    <definedName name="I_00968">#REF!</definedName>
    <definedName name="I_00969">#REF!</definedName>
    <definedName name="I_0097">#REF!</definedName>
    <definedName name="I_00970">#REF!</definedName>
    <definedName name="I_00971">#REF!</definedName>
    <definedName name="I_00972">#REF!</definedName>
    <definedName name="I_00973">#REF!</definedName>
    <definedName name="I_00974">#REF!</definedName>
    <definedName name="I_00975">#REF!</definedName>
    <definedName name="I_00976">#REF!</definedName>
    <definedName name="I_00977">#REF!</definedName>
    <definedName name="I_00978">#REF!</definedName>
    <definedName name="I_00979">#REF!</definedName>
    <definedName name="I_0098">#REF!</definedName>
    <definedName name="I_00980">#REF!</definedName>
    <definedName name="I_00981">#REF!</definedName>
    <definedName name="I_00982">#REF!</definedName>
    <definedName name="I_00983">#REF!</definedName>
    <definedName name="I_00984">#REF!</definedName>
    <definedName name="I_00985">#REF!</definedName>
    <definedName name="I_00986">#REF!</definedName>
    <definedName name="I_00987">#REF!</definedName>
    <definedName name="I_00988">#REF!</definedName>
    <definedName name="I_00989">#REF!</definedName>
    <definedName name="I_0099">#REF!</definedName>
    <definedName name="I_00990">#REF!</definedName>
    <definedName name="I_00991">#REF!</definedName>
    <definedName name="I_00992">#REF!</definedName>
    <definedName name="I_00993">#REF!</definedName>
    <definedName name="I_00994">#REF!</definedName>
    <definedName name="I_00995">#REF!</definedName>
    <definedName name="I_00996">#REF!</definedName>
    <definedName name="I_00997">#REF!</definedName>
    <definedName name="I_00998">#REF!</definedName>
    <definedName name="I_00999">#REF!</definedName>
    <definedName name="I_0100">#REF!</definedName>
    <definedName name="I_01000">#REF!</definedName>
    <definedName name="I_01001">#REF!</definedName>
    <definedName name="I_01002">#REF!</definedName>
    <definedName name="I_01003">#REF!</definedName>
    <definedName name="I_01004">#REF!</definedName>
    <definedName name="I_01005">#REF!</definedName>
    <definedName name="I_01006">#REF!</definedName>
    <definedName name="I_01007">#REF!</definedName>
    <definedName name="I_01008">#REF!</definedName>
    <definedName name="I_01009">#REF!</definedName>
    <definedName name="I_0101">#REF!</definedName>
    <definedName name="I_01010">#REF!</definedName>
    <definedName name="I_01011">#REF!</definedName>
    <definedName name="I_01012">#REF!</definedName>
    <definedName name="I_01013">#REF!</definedName>
    <definedName name="I_01014">#REF!</definedName>
    <definedName name="I_01015">#REF!</definedName>
    <definedName name="I_01016">#REF!</definedName>
    <definedName name="I_01017">#REF!</definedName>
    <definedName name="I_01018">#REF!</definedName>
    <definedName name="I_01019">#REF!</definedName>
    <definedName name="I_0102">#REF!</definedName>
    <definedName name="I_01020">#REF!</definedName>
    <definedName name="I_01021">#REF!</definedName>
    <definedName name="I_01022">#REF!</definedName>
    <definedName name="I_01023">#REF!</definedName>
    <definedName name="I_01024">#REF!</definedName>
    <definedName name="I_01025">#REF!</definedName>
    <definedName name="I_01026">#REF!</definedName>
    <definedName name="I_01027">#REF!</definedName>
    <definedName name="I_01028">#REF!</definedName>
    <definedName name="I_01029">#REF!</definedName>
    <definedName name="I_0103">#REF!</definedName>
    <definedName name="I_01030">#REF!</definedName>
    <definedName name="I_01031">#REF!</definedName>
    <definedName name="I_01032">#REF!</definedName>
    <definedName name="I_01033">#REF!</definedName>
    <definedName name="I_01034">#REF!</definedName>
    <definedName name="I_01035">#REF!</definedName>
    <definedName name="I_01036">#REF!</definedName>
    <definedName name="I_01037">#REF!</definedName>
    <definedName name="I_01038">#REF!</definedName>
    <definedName name="I_01039">#REF!</definedName>
    <definedName name="I_0104">#REF!</definedName>
    <definedName name="I_01040">#REF!</definedName>
    <definedName name="I_01041">#REF!</definedName>
    <definedName name="I_01042">#REF!</definedName>
    <definedName name="I_01043">#REF!</definedName>
    <definedName name="I_01044">#REF!</definedName>
    <definedName name="I_01045">#REF!</definedName>
    <definedName name="I_01046">#REF!</definedName>
    <definedName name="I_01047">#REF!</definedName>
    <definedName name="I_01048">#REF!</definedName>
    <definedName name="I_01049">#REF!</definedName>
    <definedName name="I_0105">#REF!</definedName>
    <definedName name="I_01050">#REF!</definedName>
    <definedName name="I_01051">#REF!</definedName>
    <definedName name="I_01052">#REF!</definedName>
    <definedName name="I_01053">#REF!</definedName>
    <definedName name="I_01054">#REF!</definedName>
    <definedName name="I_01055">#REF!</definedName>
    <definedName name="I_01056">#REF!</definedName>
    <definedName name="I_01057">#REF!</definedName>
    <definedName name="I_01058">#REF!</definedName>
    <definedName name="I_01059">#REF!</definedName>
    <definedName name="I_0106">#REF!</definedName>
    <definedName name="I_01060">#REF!</definedName>
    <definedName name="I_01061">#REF!</definedName>
    <definedName name="I_01062">#REF!</definedName>
    <definedName name="I_01063">#REF!</definedName>
    <definedName name="I_01064">#REF!</definedName>
    <definedName name="I_01065">#REF!</definedName>
    <definedName name="I_01066">#REF!</definedName>
    <definedName name="I_01067">#REF!</definedName>
    <definedName name="I_01068">#REF!</definedName>
    <definedName name="I_01069">#REF!</definedName>
    <definedName name="I_0107">#REF!</definedName>
    <definedName name="I_01070">#REF!</definedName>
    <definedName name="I_01071">#REF!</definedName>
    <definedName name="I_01072">#REF!</definedName>
    <definedName name="I_01073">#REF!</definedName>
    <definedName name="I_01074">#REF!</definedName>
    <definedName name="I_01075">#REF!</definedName>
    <definedName name="I_01076">#REF!</definedName>
    <definedName name="I_01077">#REF!</definedName>
    <definedName name="I_01078">#REF!</definedName>
    <definedName name="I_01079">#REF!</definedName>
    <definedName name="I_0108">#REF!</definedName>
    <definedName name="I_01080">#REF!</definedName>
    <definedName name="I_01081">#REF!</definedName>
    <definedName name="I_01082">#REF!</definedName>
    <definedName name="I_01083">#REF!</definedName>
    <definedName name="I_01084">#REF!</definedName>
    <definedName name="I_01085">#REF!</definedName>
    <definedName name="I_01086">#REF!</definedName>
    <definedName name="I_01087">#REF!</definedName>
    <definedName name="I_01088">#REF!</definedName>
    <definedName name="I_01089">#REF!</definedName>
    <definedName name="I_0109">#REF!</definedName>
    <definedName name="I_01090">#REF!</definedName>
    <definedName name="I_01091">#REF!</definedName>
    <definedName name="I_01092">#REF!</definedName>
    <definedName name="I_01093">#REF!</definedName>
    <definedName name="I_01094">#REF!</definedName>
    <definedName name="I_01095">#REF!</definedName>
    <definedName name="I_01096">#REF!</definedName>
    <definedName name="I_01097">#REF!</definedName>
    <definedName name="I_01098">#REF!</definedName>
    <definedName name="I_01099">#REF!</definedName>
    <definedName name="I_0110">#REF!</definedName>
    <definedName name="I_01100">#REF!</definedName>
    <definedName name="I_01101">#REF!</definedName>
    <definedName name="I_01102">#REF!</definedName>
    <definedName name="I_01103">#REF!</definedName>
    <definedName name="I_01104">#REF!</definedName>
    <definedName name="I_01105">#REF!</definedName>
    <definedName name="I_01106">#REF!</definedName>
    <definedName name="I_01107">#REF!</definedName>
    <definedName name="I_01108">#REF!</definedName>
    <definedName name="I_01109">#REF!</definedName>
    <definedName name="I_0111">#REF!</definedName>
    <definedName name="I_01110">#REF!</definedName>
    <definedName name="I_01111">#REF!</definedName>
    <definedName name="I_01112">#REF!</definedName>
    <definedName name="I_01113">#REF!</definedName>
    <definedName name="I_01114">#REF!</definedName>
    <definedName name="I_01115">#REF!</definedName>
    <definedName name="I_01116">#REF!</definedName>
    <definedName name="I_01117">#REF!</definedName>
    <definedName name="I_01118">#REF!</definedName>
    <definedName name="I_01119">#REF!</definedName>
    <definedName name="I_0112">#REF!</definedName>
    <definedName name="I_01120">#REF!</definedName>
    <definedName name="I_01121">#REF!</definedName>
    <definedName name="I_01122">#REF!</definedName>
    <definedName name="I_01123">#REF!</definedName>
    <definedName name="I_01124">#REF!</definedName>
    <definedName name="I_01125">#REF!</definedName>
    <definedName name="I_01126">#REF!</definedName>
    <definedName name="I_01127">#REF!</definedName>
    <definedName name="I_01128">#REF!</definedName>
    <definedName name="I_01129">#REF!</definedName>
    <definedName name="I_0113">#REF!</definedName>
    <definedName name="I_01130">#REF!</definedName>
    <definedName name="I_01131">#REF!</definedName>
    <definedName name="I_01132">#REF!</definedName>
    <definedName name="I_01133">#REF!</definedName>
    <definedName name="I_01134">#REF!</definedName>
    <definedName name="I_01135">#REF!</definedName>
    <definedName name="I_01136">#REF!</definedName>
    <definedName name="I_01137">#REF!</definedName>
    <definedName name="I_01138">#REF!</definedName>
    <definedName name="I_01139">#REF!</definedName>
    <definedName name="I_0114">#REF!</definedName>
    <definedName name="I_01140">#REF!</definedName>
    <definedName name="I_01141">#REF!</definedName>
    <definedName name="I_01142">#REF!</definedName>
    <definedName name="I_01143">#REF!</definedName>
    <definedName name="I_01144">#REF!</definedName>
    <definedName name="I_01145">#REF!</definedName>
    <definedName name="I_01146">#REF!</definedName>
    <definedName name="I_01147">#REF!</definedName>
    <definedName name="I_01148">#REF!</definedName>
    <definedName name="I_01149">#REF!</definedName>
    <definedName name="I_0115">#REF!</definedName>
    <definedName name="I_01150">#REF!</definedName>
    <definedName name="I_01151">#REF!</definedName>
    <definedName name="I_01152">#REF!</definedName>
    <definedName name="I_01153">#REF!</definedName>
    <definedName name="I_01154">#REF!</definedName>
    <definedName name="I_01155">#REF!</definedName>
    <definedName name="I_01156">#REF!</definedName>
    <definedName name="I_01157">#REF!</definedName>
    <definedName name="I_01158">#REF!</definedName>
    <definedName name="I_01159">#REF!</definedName>
    <definedName name="I_0116">#REF!</definedName>
    <definedName name="I_01160">#REF!</definedName>
    <definedName name="I_01161">#REF!</definedName>
    <definedName name="I_01162">#REF!</definedName>
    <definedName name="I_01163">#REF!</definedName>
    <definedName name="I_01164">#REF!</definedName>
    <definedName name="I_01165">#REF!</definedName>
    <definedName name="I_01166">#REF!</definedName>
    <definedName name="I_01167">#REF!</definedName>
    <definedName name="I_01168">#REF!</definedName>
    <definedName name="I_01169">#REF!</definedName>
    <definedName name="I_0117">#REF!</definedName>
    <definedName name="I_01170">#REF!</definedName>
    <definedName name="I_01171">#REF!</definedName>
    <definedName name="I_01172">#REF!</definedName>
    <definedName name="I_01173">#REF!</definedName>
    <definedName name="I_01174">#REF!</definedName>
    <definedName name="I_01175">#REF!</definedName>
    <definedName name="I_01176">#REF!</definedName>
    <definedName name="I_01177">#REF!</definedName>
    <definedName name="I_01178">#REF!</definedName>
    <definedName name="I_01179">#REF!</definedName>
    <definedName name="I_0118">#REF!</definedName>
    <definedName name="I_01180">#REF!</definedName>
    <definedName name="I_01181">#REF!</definedName>
    <definedName name="I_01182">#REF!</definedName>
    <definedName name="I_01183">#REF!</definedName>
    <definedName name="I_01184">#REF!</definedName>
    <definedName name="I_01185">#REF!</definedName>
    <definedName name="I_01186">#REF!</definedName>
    <definedName name="I_01187">#REF!</definedName>
    <definedName name="I_01188">#REF!</definedName>
    <definedName name="I_01189">#REF!</definedName>
    <definedName name="I_0119">#REF!</definedName>
    <definedName name="I_01190">#REF!</definedName>
    <definedName name="I_01191">#REF!</definedName>
    <definedName name="I_01192">#REF!</definedName>
    <definedName name="I_01193">#REF!</definedName>
    <definedName name="I_01194">#REF!</definedName>
    <definedName name="I_01195">#REF!</definedName>
    <definedName name="I_01196">#REF!</definedName>
    <definedName name="I_01197">#REF!</definedName>
    <definedName name="I_01198">#REF!</definedName>
    <definedName name="I_01199">#REF!</definedName>
    <definedName name="I_0120">#REF!</definedName>
    <definedName name="I_01200">#REF!</definedName>
    <definedName name="I_01201">#REF!</definedName>
    <definedName name="I_01202">#REF!</definedName>
    <definedName name="I_01203">#REF!</definedName>
    <definedName name="I_01204">#REF!</definedName>
    <definedName name="I_01205">#REF!</definedName>
    <definedName name="I_01206">#REF!</definedName>
    <definedName name="I_01207">#REF!</definedName>
    <definedName name="I_01208">#REF!</definedName>
    <definedName name="I_01209">#REF!</definedName>
    <definedName name="I_0121">#REF!</definedName>
    <definedName name="I_01210">#REF!</definedName>
    <definedName name="I_01211">#REF!</definedName>
    <definedName name="I_01212">#REF!</definedName>
    <definedName name="I_01213">#REF!</definedName>
    <definedName name="I_01214">#REF!</definedName>
    <definedName name="I_01215">#REF!</definedName>
    <definedName name="I_01216">#REF!</definedName>
    <definedName name="I_01217">#REF!</definedName>
    <definedName name="I_01218">#REF!</definedName>
    <definedName name="I_01219">#REF!</definedName>
    <definedName name="I_0122">#REF!</definedName>
    <definedName name="I_01220">#REF!</definedName>
    <definedName name="I_01221">#REF!</definedName>
    <definedName name="I_01222">#REF!</definedName>
    <definedName name="I_01223">#REF!</definedName>
    <definedName name="I_01224">#REF!</definedName>
    <definedName name="I_01225">#REF!</definedName>
    <definedName name="I_01226">#REF!</definedName>
    <definedName name="I_01227">#REF!</definedName>
    <definedName name="I_01228">#REF!</definedName>
    <definedName name="I_01229">#REF!</definedName>
    <definedName name="I_0123">#REF!</definedName>
    <definedName name="I_01230">#REF!</definedName>
    <definedName name="I_01231">#REF!</definedName>
    <definedName name="I_01232">#REF!</definedName>
    <definedName name="I_01233">#REF!</definedName>
    <definedName name="I_01234">#REF!</definedName>
    <definedName name="I_01235">#REF!</definedName>
    <definedName name="I_01236">#REF!</definedName>
    <definedName name="I_01237">#REF!</definedName>
    <definedName name="I_01238">#REF!</definedName>
    <definedName name="I_01239">#REF!</definedName>
    <definedName name="I_0124">#REF!</definedName>
    <definedName name="I_01240">#REF!</definedName>
    <definedName name="I_01241">#REF!</definedName>
    <definedName name="I_01242">#REF!</definedName>
    <definedName name="I_01243">#REF!</definedName>
    <definedName name="I_01244">#REF!</definedName>
    <definedName name="I_01245">#REF!</definedName>
    <definedName name="I_01246">#REF!</definedName>
    <definedName name="I_01247">#REF!</definedName>
    <definedName name="I_01248">#REF!</definedName>
    <definedName name="I_01249">#REF!</definedName>
    <definedName name="I_0125">#REF!</definedName>
    <definedName name="I_01250">#REF!</definedName>
    <definedName name="I_01251">#REF!</definedName>
    <definedName name="I_01252">#REF!</definedName>
    <definedName name="I_01253">#REF!</definedName>
    <definedName name="I_01254">#REF!</definedName>
    <definedName name="I_01255">#REF!</definedName>
    <definedName name="I_01256">#REF!</definedName>
    <definedName name="I_01257">#REF!</definedName>
    <definedName name="I_01258">#REF!</definedName>
    <definedName name="I_01259">#REF!</definedName>
    <definedName name="I_0126">#REF!</definedName>
    <definedName name="I_01260">#REF!</definedName>
    <definedName name="I_01261">#REF!</definedName>
    <definedName name="I_01262">#REF!</definedName>
    <definedName name="I_01263">#REF!</definedName>
    <definedName name="I_01264">#REF!</definedName>
    <definedName name="I_01265">#REF!</definedName>
    <definedName name="I_01266">#REF!</definedName>
    <definedName name="I_01267">#REF!</definedName>
    <definedName name="I_01268">#REF!</definedName>
    <definedName name="I_01269">#REF!</definedName>
    <definedName name="I_0127">#REF!</definedName>
    <definedName name="I_01270">#REF!</definedName>
    <definedName name="I_01271">#REF!</definedName>
    <definedName name="I_01272">#REF!</definedName>
    <definedName name="I_01273">#REF!</definedName>
    <definedName name="I_01274">#REF!</definedName>
    <definedName name="I_01275">#REF!</definedName>
    <definedName name="I_01276">#REF!</definedName>
    <definedName name="I_01277">#REF!</definedName>
    <definedName name="I_01278">#REF!</definedName>
    <definedName name="I_01279">#REF!</definedName>
    <definedName name="I_0128">#REF!</definedName>
    <definedName name="I_01280">#REF!</definedName>
    <definedName name="I_01281">#REF!</definedName>
    <definedName name="I_01282">#REF!</definedName>
    <definedName name="I_01283">#REF!</definedName>
    <definedName name="I_01284">#REF!</definedName>
    <definedName name="I_01285">#REF!</definedName>
    <definedName name="I_01286">#REF!</definedName>
    <definedName name="I_01287">#REF!</definedName>
    <definedName name="I_01288">#REF!</definedName>
    <definedName name="I_01289">#REF!</definedName>
    <definedName name="I_0129">#REF!</definedName>
    <definedName name="I_01290">#REF!</definedName>
    <definedName name="I_01291">#REF!</definedName>
    <definedName name="I_01292">#REF!</definedName>
    <definedName name="I_01293">#REF!</definedName>
    <definedName name="I_01294">#REF!</definedName>
    <definedName name="I_01295">#REF!</definedName>
    <definedName name="I_01296">#REF!</definedName>
    <definedName name="I_01297">#REF!</definedName>
    <definedName name="I_01298">#REF!</definedName>
    <definedName name="I_01299">#REF!</definedName>
    <definedName name="I_0130">#REF!</definedName>
    <definedName name="I_01300">#REF!</definedName>
    <definedName name="I_01301">#REF!</definedName>
    <definedName name="I_01302">#REF!</definedName>
    <definedName name="I_01303">#REF!</definedName>
    <definedName name="I_01304">#REF!</definedName>
    <definedName name="I_01305">#REF!</definedName>
    <definedName name="I_01306">#REF!</definedName>
    <definedName name="I_01307">#REF!</definedName>
    <definedName name="I_01308">#REF!</definedName>
    <definedName name="I_01309">#REF!</definedName>
    <definedName name="I_0131">#REF!</definedName>
    <definedName name="I_01310">#REF!</definedName>
    <definedName name="I_01311">#REF!</definedName>
    <definedName name="I_01312">#REF!</definedName>
    <definedName name="I_01313">#REF!</definedName>
    <definedName name="I_01314">#REF!</definedName>
    <definedName name="I_01315">#REF!</definedName>
    <definedName name="I_01316">#REF!</definedName>
    <definedName name="I_01317">#REF!</definedName>
    <definedName name="I_01318">#REF!</definedName>
    <definedName name="I_01319">#REF!</definedName>
    <definedName name="I_0132">#REF!</definedName>
    <definedName name="I_01320">#REF!</definedName>
    <definedName name="I_01321">#REF!</definedName>
    <definedName name="I_01322">#REF!</definedName>
    <definedName name="I_01323">#REF!</definedName>
    <definedName name="I_01324">#REF!</definedName>
    <definedName name="I_01325">#REF!</definedName>
    <definedName name="I_01326">#REF!</definedName>
    <definedName name="I_01327">#REF!</definedName>
    <definedName name="I_01328">#REF!</definedName>
    <definedName name="I_01329">#REF!</definedName>
    <definedName name="I_0133">#REF!</definedName>
    <definedName name="I_01330">#REF!</definedName>
    <definedName name="I_01331">#REF!</definedName>
    <definedName name="I_01332">#REF!</definedName>
    <definedName name="I_01333">#REF!</definedName>
    <definedName name="I_01334">#REF!</definedName>
    <definedName name="I_01335">#REF!</definedName>
    <definedName name="I_01336">#REF!</definedName>
    <definedName name="I_01337">#REF!</definedName>
    <definedName name="I_01338">#REF!</definedName>
    <definedName name="I_01339">#REF!</definedName>
    <definedName name="I_0134">#REF!</definedName>
    <definedName name="I_01340">#REF!</definedName>
    <definedName name="I_01341">#REF!</definedName>
    <definedName name="I_01342">#REF!</definedName>
    <definedName name="I_01343">#REF!</definedName>
    <definedName name="I_01344">#REF!</definedName>
    <definedName name="I_01345">#REF!</definedName>
    <definedName name="I_01346">#REF!</definedName>
    <definedName name="I_01347">#REF!</definedName>
    <definedName name="I_01348">#REF!</definedName>
    <definedName name="I_01349">#REF!</definedName>
    <definedName name="I_0135">#REF!</definedName>
    <definedName name="I_01350">#REF!</definedName>
    <definedName name="I_01351">#REF!</definedName>
    <definedName name="I_01352">#REF!</definedName>
    <definedName name="I_01353">#REF!</definedName>
    <definedName name="I_01354">#REF!</definedName>
    <definedName name="I_01355">#REF!</definedName>
    <definedName name="I_01356">#REF!</definedName>
    <definedName name="I_01357">#REF!</definedName>
    <definedName name="I_01358">#REF!</definedName>
    <definedName name="I_01359">#REF!</definedName>
    <definedName name="I_0136">#REF!</definedName>
    <definedName name="I_01360">#REF!</definedName>
    <definedName name="I_01361">#REF!</definedName>
    <definedName name="I_01362">#REF!</definedName>
    <definedName name="I_01363">#REF!</definedName>
    <definedName name="I_01364">#REF!</definedName>
    <definedName name="I_01365">#REF!</definedName>
    <definedName name="I_01366">#REF!</definedName>
    <definedName name="I_01367">#REF!</definedName>
    <definedName name="I_01368">#REF!</definedName>
    <definedName name="I_01369">#REF!</definedName>
    <definedName name="I_0137">#REF!</definedName>
    <definedName name="I_01370">#REF!</definedName>
    <definedName name="I_01371">#REF!</definedName>
    <definedName name="I_01372">#REF!</definedName>
    <definedName name="I_01373">#REF!</definedName>
    <definedName name="I_01374">#REF!</definedName>
    <definedName name="I_01375">#REF!</definedName>
    <definedName name="I_01376">#REF!</definedName>
    <definedName name="I_01377">#REF!</definedName>
    <definedName name="I_01378">#REF!</definedName>
    <definedName name="I_01379">#REF!</definedName>
    <definedName name="I_0138">#REF!</definedName>
    <definedName name="I_01380">#REF!</definedName>
    <definedName name="I_01381">#REF!</definedName>
    <definedName name="I_01382">#REF!</definedName>
    <definedName name="I_01383">#REF!</definedName>
    <definedName name="I_01384">#REF!</definedName>
    <definedName name="I_01385">#REF!</definedName>
    <definedName name="I_01386">#REF!</definedName>
    <definedName name="I_01387">#REF!</definedName>
    <definedName name="I_01388">#REF!</definedName>
    <definedName name="I_01389">#REF!</definedName>
    <definedName name="I_0139">#REF!</definedName>
    <definedName name="I_01390">#REF!</definedName>
    <definedName name="I_01391">#REF!</definedName>
    <definedName name="I_01392">#REF!</definedName>
    <definedName name="I_01393">#REF!</definedName>
    <definedName name="I_01394">#REF!</definedName>
    <definedName name="I_01395">#REF!</definedName>
    <definedName name="I_01396">#REF!</definedName>
    <definedName name="I_01397">#REF!</definedName>
    <definedName name="I_01398">#REF!</definedName>
    <definedName name="I_01399">#REF!</definedName>
    <definedName name="I_0140">#REF!</definedName>
    <definedName name="I_01400">#REF!</definedName>
    <definedName name="I_01401">#REF!</definedName>
    <definedName name="I_01402">#REF!</definedName>
    <definedName name="I_01403">#REF!</definedName>
    <definedName name="I_01404">#REF!</definedName>
    <definedName name="I_01405">#REF!</definedName>
    <definedName name="I_01406">#REF!</definedName>
    <definedName name="I_01407">#REF!</definedName>
    <definedName name="I_01408">#REF!</definedName>
    <definedName name="I_01409">#REF!</definedName>
    <definedName name="I_0141">#REF!</definedName>
    <definedName name="I_01410">#REF!</definedName>
    <definedName name="I_01411">#REF!</definedName>
    <definedName name="I_01412">#REF!</definedName>
    <definedName name="I_01413">#REF!</definedName>
    <definedName name="I_01414">#REF!</definedName>
    <definedName name="I_01415">#REF!</definedName>
    <definedName name="I_01416">#REF!</definedName>
    <definedName name="I_01417">#REF!</definedName>
    <definedName name="I_01418">#REF!</definedName>
    <definedName name="I_01419">#REF!</definedName>
    <definedName name="I_0142">#REF!</definedName>
    <definedName name="I_01420">#REF!</definedName>
    <definedName name="I_01421">#REF!</definedName>
    <definedName name="I_01422">#REF!</definedName>
    <definedName name="I_01423">#REF!</definedName>
    <definedName name="I_01424">#REF!</definedName>
    <definedName name="I_01425">#REF!</definedName>
    <definedName name="I_01426">#REF!</definedName>
    <definedName name="I_01427">#REF!</definedName>
    <definedName name="I_01428">#REF!</definedName>
    <definedName name="I_01429">#REF!</definedName>
    <definedName name="I_0143">#REF!</definedName>
    <definedName name="I_01430">#REF!</definedName>
    <definedName name="I_01431">#REF!</definedName>
    <definedName name="I_01432">#REF!</definedName>
    <definedName name="I_01433">#REF!</definedName>
    <definedName name="I_01434">#REF!</definedName>
    <definedName name="I_01435">#REF!</definedName>
    <definedName name="I_01436">#REF!</definedName>
    <definedName name="I_01437">#REF!</definedName>
    <definedName name="I_01438">#REF!</definedName>
    <definedName name="I_01439">#REF!</definedName>
    <definedName name="I_0144">#REF!</definedName>
    <definedName name="I_01440">#REF!</definedName>
    <definedName name="I_01441">#REF!</definedName>
    <definedName name="I_01442">#REF!</definedName>
    <definedName name="I_01443">#REF!</definedName>
    <definedName name="I_01444">#REF!</definedName>
    <definedName name="I_01445">#REF!</definedName>
    <definedName name="I_01446">#REF!</definedName>
    <definedName name="I_01447">#REF!</definedName>
    <definedName name="I_01448">#REF!</definedName>
    <definedName name="I_01449">#REF!</definedName>
    <definedName name="I_0145">#REF!</definedName>
    <definedName name="I_01450">#REF!</definedName>
    <definedName name="I_01451">#REF!</definedName>
    <definedName name="I_01452">#REF!</definedName>
    <definedName name="I_01453">#REF!</definedName>
    <definedName name="I_01454">#REF!</definedName>
    <definedName name="I_01455">#REF!</definedName>
    <definedName name="I_01456">#REF!</definedName>
    <definedName name="I_01457">#REF!</definedName>
    <definedName name="I_01458">#REF!</definedName>
    <definedName name="I_01459">#REF!</definedName>
    <definedName name="I_0146">#REF!</definedName>
    <definedName name="I_01460">#REF!</definedName>
    <definedName name="I_01461">#REF!</definedName>
    <definedName name="I_01462">#REF!</definedName>
    <definedName name="I_01463">#REF!</definedName>
    <definedName name="I_01464">#REF!</definedName>
    <definedName name="I_01465">#REF!</definedName>
    <definedName name="I_01466">#REF!</definedName>
    <definedName name="I_01467">#REF!</definedName>
    <definedName name="I_01468">#REF!</definedName>
    <definedName name="I_01469">#REF!</definedName>
    <definedName name="I_0147">#REF!</definedName>
    <definedName name="I_01470">#REF!</definedName>
    <definedName name="I_01471">#REF!</definedName>
    <definedName name="I_01472">#REF!</definedName>
    <definedName name="I_01473">#REF!</definedName>
    <definedName name="I_01474">#REF!</definedName>
    <definedName name="I_01475">#REF!</definedName>
    <definedName name="I_01476">#REF!</definedName>
    <definedName name="I_01477">#REF!</definedName>
    <definedName name="I_01478">#REF!</definedName>
    <definedName name="I_01479">#REF!</definedName>
    <definedName name="I_0148">#REF!</definedName>
    <definedName name="I_01480">#REF!</definedName>
    <definedName name="I_01481">#REF!</definedName>
    <definedName name="I_01482">#REF!</definedName>
    <definedName name="I_01483">#REF!</definedName>
    <definedName name="I_01484">#REF!</definedName>
    <definedName name="I_01485">#REF!</definedName>
    <definedName name="I_01486">#REF!</definedName>
    <definedName name="I_01487">#REF!</definedName>
    <definedName name="I_01488">#REF!</definedName>
    <definedName name="I_01489">#REF!</definedName>
    <definedName name="I_0149">#REF!</definedName>
    <definedName name="I_01490">#REF!</definedName>
    <definedName name="I_01491">#REF!</definedName>
    <definedName name="I_01492">#REF!</definedName>
    <definedName name="I_01493">#REF!</definedName>
    <definedName name="I_01494">#REF!</definedName>
    <definedName name="I_01495">#REF!</definedName>
    <definedName name="I_01496">#REF!</definedName>
    <definedName name="I_01497">#REF!</definedName>
    <definedName name="I_01498">#REF!</definedName>
    <definedName name="I_01499">#REF!</definedName>
    <definedName name="I_0150">#REF!</definedName>
    <definedName name="I_01500">#REF!</definedName>
    <definedName name="I_01501">#REF!</definedName>
    <definedName name="I_01502">#REF!</definedName>
    <definedName name="I_01503">#REF!</definedName>
    <definedName name="I_01504">#REF!</definedName>
    <definedName name="I_01505">#REF!</definedName>
    <definedName name="I_01506">#REF!</definedName>
    <definedName name="I_01507">#REF!</definedName>
    <definedName name="I_01508">#REF!</definedName>
    <definedName name="I_01509">#REF!</definedName>
    <definedName name="I_0151">#REF!</definedName>
    <definedName name="I_01510">#REF!</definedName>
    <definedName name="I_01511">#REF!</definedName>
    <definedName name="I_01512">#REF!</definedName>
    <definedName name="I_01513">#REF!</definedName>
    <definedName name="I_01514">#REF!</definedName>
    <definedName name="I_01515">#REF!</definedName>
    <definedName name="I_01516">#REF!</definedName>
    <definedName name="I_01517">#REF!</definedName>
    <definedName name="I_01518">#REF!</definedName>
    <definedName name="I_01519">#REF!</definedName>
    <definedName name="I_0152">#REF!</definedName>
    <definedName name="I_01520">#REF!</definedName>
    <definedName name="I_01521">#REF!</definedName>
    <definedName name="I_01522">#REF!</definedName>
    <definedName name="I_01523">#REF!</definedName>
    <definedName name="I_01524">#REF!</definedName>
    <definedName name="I_01525">#REF!</definedName>
    <definedName name="I_01526">#REF!</definedName>
    <definedName name="I_01527">#REF!</definedName>
    <definedName name="I_01528">#REF!</definedName>
    <definedName name="I_01529">#REF!</definedName>
    <definedName name="I_0153">#REF!</definedName>
    <definedName name="I_01530">#REF!</definedName>
    <definedName name="I_01531">#REF!</definedName>
    <definedName name="I_01532">#REF!</definedName>
    <definedName name="I_01533">#REF!</definedName>
    <definedName name="I_01534">#REF!</definedName>
    <definedName name="I_01535">#REF!</definedName>
    <definedName name="I_01536">#REF!</definedName>
    <definedName name="I_01537">#REF!</definedName>
    <definedName name="I_01538">#REF!</definedName>
    <definedName name="I_01539">#REF!</definedName>
    <definedName name="I_0154">#REF!</definedName>
    <definedName name="I_01540">#REF!</definedName>
    <definedName name="I_01541">#REF!</definedName>
    <definedName name="I_01542">#REF!</definedName>
    <definedName name="I_01543">#REF!</definedName>
    <definedName name="I_01544">#REF!</definedName>
    <definedName name="I_01545">#REF!</definedName>
    <definedName name="I_01546">#REF!</definedName>
    <definedName name="I_01547">#REF!</definedName>
    <definedName name="I_01548">#REF!</definedName>
    <definedName name="I_01549">#REF!</definedName>
    <definedName name="I_0155">#REF!</definedName>
    <definedName name="I_01550">#REF!</definedName>
    <definedName name="I_01551">#REF!</definedName>
    <definedName name="I_01552">#REF!</definedName>
    <definedName name="I_01553">#REF!</definedName>
    <definedName name="I_01554">#REF!</definedName>
    <definedName name="I_01555">#REF!</definedName>
    <definedName name="I_01556">#REF!</definedName>
    <definedName name="I_01557">#REF!</definedName>
    <definedName name="I_01558">#REF!</definedName>
    <definedName name="I_01559">#REF!</definedName>
    <definedName name="I_0156">#REF!</definedName>
    <definedName name="I_01560">#REF!</definedName>
    <definedName name="I_01561">#REF!</definedName>
    <definedName name="I_01562">#REF!</definedName>
    <definedName name="I_01563">#REF!</definedName>
    <definedName name="I_01564">#REF!</definedName>
    <definedName name="I_01565">#REF!</definedName>
    <definedName name="I_01566">#REF!</definedName>
    <definedName name="I_01567">#REF!</definedName>
    <definedName name="I_01568">#REF!</definedName>
    <definedName name="I_01569">#REF!</definedName>
    <definedName name="I_0157">#REF!</definedName>
    <definedName name="I_01570">#REF!</definedName>
    <definedName name="I_01571">#REF!</definedName>
    <definedName name="I_01572">#REF!</definedName>
    <definedName name="I_01573">#REF!</definedName>
    <definedName name="I_01574">#REF!</definedName>
    <definedName name="I_01575">#REF!</definedName>
    <definedName name="I_01576">#REF!</definedName>
    <definedName name="I_01577">#REF!</definedName>
    <definedName name="I_01578">#REF!</definedName>
    <definedName name="I_01579">#REF!</definedName>
    <definedName name="I_0158">#REF!</definedName>
    <definedName name="I_01580">#REF!</definedName>
    <definedName name="I_01581">#REF!</definedName>
    <definedName name="I_01582">#REF!</definedName>
    <definedName name="I_01583">#REF!</definedName>
    <definedName name="I_01584">#REF!</definedName>
    <definedName name="I_01585">#REF!</definedName>
    <definedName name="I_01586">#REF!</definedName>
    <definedName name="I_01587">#REF!</definedName>
    <definedName name="I_01588">#REF!</definedName>
    <definedName name="I_01589">#REF!</definedName>
    <definedName name="I_0159">#REF!</definedName>
    <definedName name="I_01590">#REF!</definedName>
    <definedName name="I_01591">#REF!</definedName>
    <definedName name="I_01592">#REF!</definedName>
    <definedName name="I_01593">#REF!</definedName>
    <definedName name="I_01594">#REF!</definedName>
    <definedName name="I_01595">#REF!</definedName>
    <definedName name="I_01596">#REF!</definedName>
    <definedName name="I_01597">#REF!</definedName>
    <definedName name="I_01598">#REF!</definedName>
    <definedName name="I_01599">#REF!</definedName>
    <definedName name="I_0160">#REF!</definedName>
    <definedName name="I_01600">#REF!</definedName>
    <definedName name="I_01601">#REF!</definedName>
    <definedName name="I_01602">#REF!</definedName>
    <definedName name="I_01603">#REF!</definedName>
    <definedName name="I_01604">#REF!</definedName>
    <definedName name="I_01605">#REF!</definedName>
    <definedName name="I_01606">#REF!</definedName>
    <definedName name="I_01607">#REF!</definedName>
    <definedName name="I_01608">#REF!</definedName>
    <definedName name="I_01609">#REF!</definedName>
    <definedName name="I_0161">#REF!</definedName>
    <definedName name="I_01610">#REF!</definedName>
    <definedName name="I_01611">#REF!</definedName>
    <definedName name="I_01612">#REF!</definedName>
    <definedName name="I_01613">#REF!</definedName>
    <definedName name="I_01614">#REF!</definedName>
    <definedName name="I_01615">#REF!</definedName>
    <definedName name="I_01616">#REF!</definedName>
    <definedName name="I_01617">#REF!</definedName>
    <definedName name="I_01618">#REF!</definedName>
    <definedName name="I_01619">#REF!</definedName>
    <definedName name="I_0162">#REF!</definedName>
    <definedName name="I_01620">#REF!</definedName>
    <definedName name="I_01621">#REF!</definedName>
    <definedName name="I_01622">#REF!</definedName>
    <definedName name="I_01623">#REF!</definedName>
    <definedName name="I_01624">#REF!</definedName>
    <definedName name="I_01625">#REF!</definedName>
    <definedName name="I_01626">#REF!</definedName>
    <definedName name="I_01627">#REF!</definedName>
    <definedName name="I_01628">#REF!</definedName>
    <definedName name="I_01629">#REF!</definedName>
    <definedName name="I_0163">#REF!</definedName>
    <definedName name="I_01630">#REF!</definedName>
    <definedName name="I_01631">#REF!</definedName>
    <definedName name="I_01632">#REF!</definedName>
    <definedName name="I_01633">#REF!</definedName>
    <definedName name="I_01634">#REF!</definedName>
    <definedName name="I_01635">#REF!</definedName>
    <definedName name="I_01636">#REF!</definedName>
    <definedName name="I_01637">#REF!</definedName>
    <definedName name="I_01638">#REF!</definedName>
    <definedName name="I_01639">#REF!</definedName>
    <definedName name="I_0164">#REF!</definedName>
    <definedName name="I_01640">#REF!</definedName>
    <definedName name="I_01641">#REF!</definedName>
    <definedName name="I_01642">#REF!</definedName>
    <definedName name="I_01643">#REF!</definedName>
    <definedName name="I_01644">#REF!</definedName>
    <definedName name="I_01645">#REF!</definedName>
    <definedName name="I_01646">#REF!</definedName>
    <definedName name="I_01647">#REF!</definedName>
    <definedName name="I_01648">#REF!</definedName>
    <definedName name="I_01649">#REF!</definedName>
    <definedName name="I_0165">#REF!</definedName>
    <definedName name="I_01650">#REF!</definedName>
    <definedName name="I_01651">#REF!</definedName>
    <definedName name="I_01652">#REF!</definedName>
    <definedName name="I_01653">#REF!</definedName>
    <definedName name="I_01654">#REF!</definedName>
    <definedName name="I_01655">#REF!</definedName>
    <definedName name="I_01656">#REF!</definedName>
    <definedName name="I_01657">#REF!</definedName>
    <definedName name="I_01658">#REF!</definedName>
    <definedName name="I_01659">#REF!</definedName>
    <definedName name="I_0166">#REF!</definedName>
    <definedName name="I_01660">#REF!</definedName>
    <definedName name="I_01661">#REF!</definedName>
    <definedName name="I_01662">#REF!</definedName>
    <definedName name="I_01663">#REF!</definedName>
    <definedName name="I_01664">#REF!</definedName>
    <definedName name="I_01665">#REF!</definedName>
    <definedName name="I_01666">#REF!</definedName>
    <definedName name="I_01667">#REF!</definedName>
    <definedName name="I_01668">#REF!</definedName>
    <definedName name="I_01669">#REF!</definedName>
    <definedName name="I_0167">#REF!</definedName>
    <definedName name="I_01670">#REF!</definedName>
    <definedName name="I_01671">#REF!</definedName>
    <definedName name="I_01672">#REF!</definedName>
    <definedName name="I_01673">#REF!</definedName>
    <definedName name="I_01674">#REF!</definedName>
    <definedName name="I_01675">#REF!</definedName>
    <definedName name="I_01676">#REF!</definedName>
    <definedName name="I_01677">#REF!</definedName>
    <definedName name="I_01678">#REF!</definedName>
    <definedName name="I_01679">#REF!</definedName>
    <definedName name="I_0168">#REF!</definedName>
    <definedName name="I_01680">#REF!</definedName>
    <definedName name="I_01681">#REF!</definedName>
    <definedName name="I_01682">#REF!</definedName>
    <definedName name="I_01683">#REF!</definedName>
    <definedName name="I_01684">#REF!</definedName>
    <definedName name="I_01685">#REF!</definedName>
    <definedName name="I_01686">#REF!</definedName>
    <definedName name="I_01687">#REF!</definedName>
    <definedName name="I_01688">#REF!</definedName>
    <definedName name="I_01689">#REF!</definedName>
    <definedName name="I_0169">#REF!</definedName>
    <definedName name="I_01690">#REF!</definedName>
    <definedName name="I_01691">#REF!</definedName>
    <definedName name="I_01692">#REF!</definedName>
    <definedName name="I_01693">#REF!</definedName>
    <definedName name="I_01694">#REF!</definedName>
    <definedName name="I_01695">#REF!</definedName>
    <definedName name="I_01696">#REF!</definedName>
    <definedName name="I_01697">#REF!</definedName>
    <definedName name="I_01698">#REF!</definedName>
    <definedName name="I_0169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2">#REF!</definedName>
    <definedName name="I_0183">#REF!</definedName>
    <definedName name="I_0184">#REF!</definedName>
    <definedName name="I_0185">#REF!</definedName>
    <definedName name="I_0186">#REF!</definedName>
    <definedName name="I_0187">#REF!</definedName>
    <definedName name="I_0188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5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_0271">#REF!</definedName>
    <definedName name="I_0272">#REF!</definedName>
    <definedName name="I_0273">#REF!</definedName>
    <definedName name="I_0274">#REF!</definedName>
    <definedName name="I_0275">#REF!</definedName>
    <definedName name="I_0276">#REF!</definedName>
    <definedName name="I_0277">#REF!</definedName>
    <definedName name="I_0278">#REF!</definedName>
    <definedName name="I_0279">#REF!</definedName>
    <definedName name="I_0280">#REF!</definedName>
    <definedName name="I_0281">#REF!</definedName>
    <definedName name="I_0282">#REF!</definedName>
    <definedName name="I_0283">#REF!</definedName>
    <definedName name="I_0284">#REF!</definedName>
    <definedName name="I_0285">#REF!</definedName>
    <definedName name="I_0286">#REF!</definedName>
    <definedName name="I_0287">#REF!</definedName>
    <definedName name="I_0288">#REF!</definedName>
    <definedName name="I_0289">#REF!</definedName>
    <definedName name="I_0290">#REF!</definedName>
    <definedName name="I_0291">#REF!</definedName>
    <definedName name="I_0292">#REF!</definedName>
    <definedName name="I_0293">#REF!</definedName>
    <definedName name="I_0294">#REF!</definedName>
    <definedName name="I_0295">#REF!</definedName>
    <definedName name="I_0296">#REF!</definedName>
    <definedName name="I_0297">#REF!</definedName>
    <definedName name="I_0298">#REF!</definedName>
    <definedName name="I_0299">#REF!</definedName>
    <definedName name="I_0300">#REF!</definedName>
    <definedName name="I_0301">#REF!</definedName>
    <definedName name="I_0302">#REF!</definedName>
    <definedName name="I_0303">#REF!</definedName>
    <definedName name="I_0304">#REF!</definedName>
    <definedName name="I_0305">#REF!</definedName>
    <definedName name="I_0306">#REF!</definedName>
    <definedName name="I_0307">#REF!</definedName>
    <definedName name="I_0308">#REF!</definedName>
    <definedName name="I_0309">#REF!</definedName>
    <definedName name="I_0310">#REF!</definedName>
    <definedName name="I_0311">#REF!</definedName>
    <definedName name="I_0312">#REF!</definedName>
    <definedName name="I_0313">#REF!</definedName>
    <definedName name="I_0314">#REF!</definedName>
    <definedName name="I_0315">#REF!</definedName>
    <definedName name="I_0316">#REF!</definedName>
    <definedName name="I_0317">#REF!</definedName>
    <definedName name="I_0318">#REF!</definedName>
    <definedName name="I_0319">#REF!</definedName>
    <definedName name="I_0320">#REF!</definedName>
    <definedName name="I_0321">#REF!</definedName>
    <definedName name="I_0322">#REF!</definedName>
    <definedName name="I_0323">#REF!</definedName>
    <definedName name="I_0324">#REF!</definedName>
    <definedName name="I_0325">#REF!</definedName>
    <definedName name="I_0326">#REF!</definedName>
    <definedName name="I_0327">#REF!</definedName>
    <definedName name="I_0328">#REF!</definedName>
    <definedName name="I_0329">#REF!</definedName>
    <definedName name="I_0330">#REF!</definedName>
    <definedName name="I_0331">#REF!</definedName>
    <definedName name="I_0332">#REF!</definedName>
    <definedName name="I_0333">#REF!</definedName>
    <definedName name="I_0334">#REF!</definedName>
    <definedName name="I_0335">#REF!</definedName>
    <definedName name="I_0336">#REF!</definedName>
    <definedName name="I_0337">#REF!</definedName>
    <definedName name="I_0338">#REF!</definedName>
    <definedName name="I_0339">#REF!</definedName>
    <definedName name="I_0340">#REF!</definedName>
    <definedName name="I_0341">#REF!</definedName>
    <definedName name="I_0342">#REF!</definedName>
    <definedName name="I_0343">#REF!</definedName>
    <definedName name="I_0344">#REF!</definedName>
    <definedName name="I_0345">#REF!</definedName>
    <definedName name="I_0346">#REF!</definedName>
    <definedName name="I_0347">#REF!</definedName>
    <definedName name="I_0348">#REF!</definedName>
    <definedName name="I_0349">#REF!</definedName>
    <definedName name="I_0350">#REF!</definedName>
    <definedName name="I_0351">#REF!</definedName>
    <definedName name="I_0352">#REF!</definedName>
    <definedName name="I_0353">#REF!</definedName>
    <definedName name="I_0354">#REF!</definedName>
    <definedName name="I_0355">#REF!</definedName>
    <definedName name="I_0356">#REF!</definedName>
    <definedName name="I_0357">#REF!</definedName>
    <definedName name="I_0358">#REF!</definedName>
    <definedName name="I_0359">#REF!</definedName>
    <definedName name="I_0360">#REF!</definedName>
    <definedName name="I_0361">#REF!</definedName>
    <definedName name="I_0362">#REF!</definedName>
    <definedName name="I_0363">#REF!</definedName>
    <definedName name="I_0364">#REF!</definedName>
    <definedName name="I_0365">#REF!</definedName>
    <definedName name="I_0366">#REF!</definedName>
    <definedName name="I_0367">#REF!</definedName>
    <definedName name="I_0368">#REF!</definedName>
    <definedName name="I_0369">#REF!</definedName>
    <definedName name="I_0370">#REF!</definedName>
    <definedName name="I_0371">#REF!</definedName>
    <definedName name="I_0372">#REF!</definedName>
    <definedName name="I_0373">#REF!</definedName>
    <definedName name="I_0374">#REF!</definedName>
    <definedName name="I_0375">#REF!</definedName>
    <definedName name="I_0376">#REF!</definedName>
    <definedName name="I_0377">#REF!</definedName>
    <definedName name="I_0378">#REF!</definedName>
    <definedName name="I_0379">#REF!</definedName>
    <definedName name="I_0380">#REF!</definedName>
    <definedName name="I_0381">#REF!</definedName>
    <definedName name="I_0382">#REF!</definedName>
    <definedName name="I_0383">#REF!</definedName>
    <definedName name="I_0384">#REF!</definedName>
    <definedName name="I_0385">#REF!</definedName>
    <definedName name="I_0386">#REF!</definedName>
    <definedName name="I_0387">#REF!</definedName>
    <definedName name="I_0388">#REF!</definedName>
    <definedName name="I_0389">#REF!</definedName>
    <definedName name="I_0390">#REF!</definedName>
    <definedName name="I_0391">#REF!</definedName>
    <definedName name="I_0392">#REF!</definedName>
    <definedName name="I_0393">#REF!</definedName>
    <definedName name="I_0394">#REF!</definedName>
    <definedName name="I_0395">#REF!</definedName>
    <definedName name="I_0396">#REF!</definedName>
    <definedName name="I_0397">#REF!</definedName>
    <definedName name="I_0398">#REF!</definedName>
    <definedName name="I_0399">#REF!</definedName>
    <definedName name="I_0400">#REF!</definedName>
    <definedName name="I_0402">#REF!</definedName>
    <definedName name="I_0403">#REF!</definedName>
    <definedName name="I_0404">#REF!</definedName>
    <definedName name="I_0405">#REF!</definedName>
    <definedName name="I_0406">#REF!</definedName>
    <definedName name="I_0407">#REF!</definedName>
    <definedName name="I_0408">#REF!</definedName>
    <definedName name="I_0410">#REF!</definedName>
    <definedName name="I_0411">#REF!</definedName>
    <definedName name="I_0412">#REF!</definedName>
    <definedName name="I_0413">#REF!</definedName>
    <definedName name="I_0414">#REF!</definedName>
    <definedName name="I_0415">#REF!</definedName>
    <definedName name="I_0416">#REF!</definedName>
    <definedName name="I_0417">#REF!</definedName>
    <definedName name="I_0418">#REF!</definedName>
    <definedName name="I_0435">#REF!</definedName>
    <definedName name="I_0436">#REF!</definedName>
    <definedName name="I_0437">#REF!</definedName>
    <definedName name="I_0438">#REF!</definedName>
    <definedName name="I_0439">#REF!</definedName>
    <definedName name="I_0440">#REF!</definedName>
    <definedName name="I_0441">#REF!</definedName>
    <definedName name="I_0442">#REF!</definedName>
    <definedName name="I_0443">#REF!</definedName>
    <definedName name="I_0444">#REF!</definedName>
    <definedName name="I_0445">#REF!</definedName>
    <definedName name="I_0446">#REF!</definedName>
    <definedName name="I_0447">#REF!</definedName>
    <definedName name="I_0448">#REF!</definedName>
    <definedName name="I_0449">#REF!</definedName>
    <definedName name="I_0450">#REF!</definedName>
    <definedName name="I_0451">#REF!</definedName>
    <definedName name="I_0452">#REF!</definedName>
    <definedName name="I_0453">#REF!</definedName>
    <definedName name="I_0454">#REF!</definedName>
    <definedName name="I_0455">#REF!</definedName>
    <definedName name="I_0456">#REF!</definedName>
    <definedName name="I_0457">#REF!</definedName>
    <definedName name="I_0458">#REF!</definedName>
    <definedName name="I_0459">#REF!</definedName>
    <definedName name="I_0460">#REF!</definedName>
    <definedName name="I_0461">#REF!</definedName>
    <definedName name="I_0473">#REF!</definedName>
    <definedName name="I_0474">#REF!</definedName>
    <definedName name="I_0477">#REF!</definedName>
    <definedName name="I_0478">#REF!</definedName>
    <definedName name="I_0479">#REF!</definedName>
    <definedName name="I_0492">#REF!</definedName>
    <definedName name="I_0493">#REF!</definedName>
    <definedName name="I_0494">#REF!</definedName>
    <definedName name="I_0495">#REF!</definedName>
    <definedName name="I_0496">#REF!</definedName>
    <definedName name="I_0497">#REF!</definedName>
    <definedName name="I_0498">#REF!</definedName>
    <definedName name="I_0499">#REF!</definedName>
    <definedName name="I_0500">#REF!</definedName>
    <definedName name="I_0501">#REF!</definedName>
    <definedName name="I_0502">#REF!</definedName>
    <definedName name="I_0503">#REF!</definedName>
    <definedName name="I_0504">#REF!</definedName>
    <definedName name="I_0506">#REF!</definedName>
    <definedName name="I_0510">#REF!</definedName>
    <definedName name="I_0511">#REF!</definedName>
    <definedName name="I_0512">#REF!</definedName>
    <definedName name="I_0513">#REF!</definedName>
    <definedName name="I_0514">#REF!</definedName>
    <definedName name="I_0515">#REF!</definedName>
    <definedName name="I_0516">#REF!</definedName>
    <definedName name="I_0517">#REF!</definedName>
    <definedName name="I_0518">#REF!</definedName>
    <definedName name="I_0519">#REF!</definedName>
    <definedName name="I_0520">#REF!</definedName>
    <definedName name="I_0521">#REF!</definedName>
    <definedName name="I_0522">#REF!</definedName>
    <definedName name="I_0523">#REF!</definedName>
    <definedName name="I_0524">#REF!</definedName>
    <definedName name="I_0525">#REF!</definedName>
    <definedName name="I_0526">#REF!</definedName>
    <definedName name="I_0527">#REF!</definedName>
    <definedName name="I_0528">#REF!</definedName>
    <definedName name="I_0529">#REF!</definedName>
    <definedName name="IncludeHeaders">#REF!</definedName>
    <definedName name="INFO">#REF!</definedName>
    <definedName name="InputColor" hidden="1">16764108</definedName>
    <definedName name="Invalid_DCRange">#REF!</definedName>
    <definedName name="IsGuid">_xlfn.LAMBDA(_xlpm.string,IF(NOT(ISTEXT(_xlpm.string)),FALSE,_xlfn.LET(_xlpm.lc_str,LOWER(_xlpm.string),_xlpm.is_correct_structure,AND(LEN(_xlpm.lc_str)=36,MID(_xlpm.lc_str,9,1)="-",MID(_xlpm.lc_str,14,1)="-",MID(_xlpm.lc_str,19,1)="-",MID(_xlpm.lc_str,24,1)="-"),IF(_xlpm.is_correct_structure,_xlfn.LET(_xlpm.hex_only,SUBSTITUTE(_xlpm.lc_str,"-",""),_xlpm.valid_hex_digits,"0123456789abcdef",_xlpm.stripped_of_valid,_xlfn.REDUCE(_xlpm.hex_only,_xlfn.SEQUENCE(16),_xlfn.LAMBDA(_xlpm.acc,_xlpm.i,SUBSTITUTE(_xlpm.acc,MID(_xlpm.valid_hex_digits,_xlpm.i,1),""))),LEN(_xlpm.stripped_of_valid)=0),FALSE))))</definedName>
    <definedName name="IsGuid_DCRange">#REF!</definedName>
    <definedName name="IsLeapYear">_xlfn.LAMBDA(_xlpm.a,DAY(DATE(_xlpm.a,3,1)-1)=29)</definedName>
    <definedName name="IsLeapYear_DCRANGE">#REF!</definedName>
    <definedName name="IsPrime">_xlfn.LAMBDA(_xlpm.n,IF(_xlpm.n&lt;2,FALSE,IF(_xlpm.n=2,TRUE,IF(SUM(--(MOD(_xlpm.n,_xlfn.SEQUENCE(INT(SQRT(_xlpm.n)),,2,1))=0))=0,TRUE,FALSE))))</definedName>
    <definedName name="IsPrime_DCRANGE">#REF!</definedName>
    <definedName name="IsRequest">#REF!</definedName>
    <definedName name="IsWebUI">#REF!</definedName>
    <definedName name="Jurisdiction">#REF!</definedName>
    <definedName name="Map_Bad_debts">#REF!</definedName>
    <definedName name="Months_DCRange">#REF!</definedName>
    <definedName name="MultipleRanges1_DCRange">#REF!</definedName>
    <definedName name="MultipleTables2_DCRange">#REF!</definedName>
    <definedName name="NameExists">_xlfn.LAMBDA(_xlpm.rangeName,ISREF(INDIRECT(_xlpm.rangeName)))</definedName>
    <definedName name="Number">#REF!</definedName>
    <definedName name="NumberTextFormat1">#REF!</definedName>
    <definedName name="NumberTextFormat10">#REF!</definedName>
    <definedName name="NumberTextFormat2">#REF!</definedName>
    <definedName name="NumberTextFormat3">#REF!</definedName>
    <definedName name="NumberTextFormat4">#REF!</definedName>
    <definedName name="NumberTextFormat5">#REF!</definedName>
    <definedName name="NumberTextFormat6">#REF!</definedName>
    <definedName name="NumberTextFormat7">#REF!</definedName>
    <definedName name="NumberTextFormat8">#REF!</definedName>
    <definedName name="NumberTextFormat9">#REF!</definedName>
    <definedName name="Percent">#REF!</definedName>
    <definedName name="Percentage">#REF!</definedName>
    <definedName name="Period">#REF!</definedName>
    <definedName name="Pivot_DCRange">'Pivot By'!$L$2:$T$26</definedName>
    <definedName name="Rand">#REF!</definedName>
    <definedName name="RANDBETWEEN">#REF!</definedName>
    <definedName name="RequestID">#REF!</definedName>
    <definedName name="RID">#REF!</definedName>
    <definedName name="SalesTarget">#REF!</definedName>
    <definedName name="Save_DCRange">#REF!</definedName>
    <definedName name="Scenario">#REF!</definedName>
    <definedName name="Small_Table">#REF!</definedName>
    <definedName name="Status">#REF!</definedName>
    <definedName name="STRAIGHTSORT_DCRange">#REF!</definedName>
    <definedName name="StyleCheckbox">#REF!</definedName>
    <definedName name="Take_DCRange">#REF!</definedName>
    <definedName name="TakeRegion">#REF!</definedName>
    <definedName name="TaxType">#REF!</definedName>
    <definedName name="TBLC5TOL22_Table">#REF!</definedName>
    <definedName name="TemplateID">#REF!</definedName>
    <definedName name="TemplateName">#REF!</definedName>
    <definedName name="Test_DCRange">#REF!</definedName>
    <definedName name="Test_Table">#REF!</definedName>
    <definedName name="TheseAreNotTheDroidsYouAreLookningFor">#REF!</definedName>
    <definedName name="Today">#REF!</definedName>
    <definedName name="UNIQUE_DCRANGE">#REF!</definedName>
    <definedName name="xlErrDiv0">#REF!</definedName>
    <definedName name="xlErrNA">#REF!</definedName>
    <definedName name="xlErrName">#REF!</definedName>
    <definedName name="xlErrNull">#REF!</definedName>
    <definedName name="xlErrNum">#REF!</definedName>
    <definedName name="xlErrRef">#REF!</definedName>
    <definedName name="xlErrValue">#REF!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0" i="53" l="1"/>
  <c r="B200" i="53"/>
  <c r="I199" i="53"/>
  <c r="B199" i="53"/>
  <c r="I198" i="53"/>
  <c r="B198" i="53"/>
  <c r="I197" i="53"/>
  <c r="B197" i="53"/>
  <c r="I196" i="53"/>
  <c r="B196" i="53"/>
  <c r="I195" i="53"/>
  <c r="B195" i="53"/>
  <c r="I194" i="53"/>
  <c r="B194" i="53"/>
  <c r="I193" i="53"/>
  <c r="B193" i="53"/>
  <c r="I192" i="53"/>
  <c r="B192" i="53"/>
  <c r="I191" i="53"/>
  <c r="B191" i="53"/>
  <c r="I190" i="53"/>
  <c r="B190" i="53"/>
  <c r="I189" i="53"/>
  <c r="B189" i="53"/>
  <c r="I188" i="53"/>
  <c r="B188" i="53"/>
  <c r="I187" i="53"/>
  <c r="B187" i="53"/>
  <c r="I186" i="53"/>
  <c r="B186" i="53"/>
  <c r="I185" i="53"/>
  <c r="B185" i="53"/>
  <c r="I184" i="53"/>
  <c r="B184" i="53"/>
  <c r="I183" i="53"/>
  <c r="B183" i="53"/>
  <c r="I182" i="53"/>
  <c r="B182" i="53"/>
  <c r="I181" i="53"/>
  <c r="B181" i="53"/>
  <c r="I180" i="53"/>
  <c r="B180" i="53"/>
  <c r="I179" i="53"/>
  <c r="B179" i="53"/>
  <c r="I178" i="53"/>
  <c r="B178" i="53"/>
  <c r="I177" i="53"/>
  <c r="B177" i="53"/>
  <c r="I176" i="53"/>
  <c r="B176" i="53"/>
  <c r="I175" i="53"/>
  <c r="B175" i="53"/>
  <c r="I174" i="53"/>
  <c r="B174" i="53"/>
  <c r="I173" i="53"/>
  <c r="B173" i="53"/>
  <c r="I172" i="53"/>
  <c r="B172" i="53"/>
  <c r="I171" i="53"/>
  <c r="B171" i="53"/>
  <c r="I170" i="53"/>
  <c r="B170" i="53"/>
  <c r="I169" i="53"/>
  <c r="B169" i="53"/>
  <c r="I168" i="53"/>
  <c r="B168" i="53"/>
  <c r="I167" i="53"/>
  <c r="B167" i="53"/>
  <c r="I166" i="53"/>
  <c r="B166" i="53"/>
  <c r="I165" i="53"/>
  <c r="B165" i="53"/>
  <c r="I164" i="53"/>
  <c r="B164" i="53"/>
  <c r="I163" i="53"/>
  <c r="B163" i="53"/>
  <c r="I162" i="53"/>
  <c r="B162" i="53"/>
  <c r="I161" i="53"/>
  <c r="B161" i="53"/>
  <c r="I160" i="53"/>
  <c r="B160" i="53"/>
  <c r="I159" i="53"/>
  <c r="B159" i="53"/>
  <c r="I158" i="53"/>
  <c r="B158" i="53"/>
  <c r="I157" i="53"/>
  <c r="B157" i="53"/>
  <c r="I156" i="53"/>
  <c r="B156" i="53"/>
  <c r="I155" i="53"/>
  <c r="B155" i="53"/>
  <c r="I154" i="53"/>
  <c r="B154" i="53"/>
  <c r="I153" i="53"/>
  <c r="B153" i="53"/>
  <c r="I152" i="53"/>
  <c r="B152" i="53"/>
  <c r="I151" i="53"/>
  <c r="B151" i="53"/>
  <c r="I150" i="53"/>
  <c r="B150" i="53"/>
  <c r="I149" i="53"/>
  <c r="B149" i="53"/>
  <c r="I148" i="53"/>
  <c r="B148" i="53"/>
  <c r="I147" i="53"/>
  <c r="B147" i="53"/>
  <c r="I146" i="53"/>
  <c r="B146" i="53"/>
  <c r="I145" i="53"/>
  <c r="B145" i="53"/>
  <c r="I144" i="53"/>
  <c r="B144" i="53"/>
  <c r="I143" i="53"/>
  <c r="B143" i="53"/>
  <c r="I142" i="53"/>
  <c r="B142" i="53"/>
  <c r="I141" i="53"/>
  <c r="B141" i="53"/>
  <c r="I140" i="53"/>
  <c r="B140" i="53"/>
  <c r="I139" i="53"/>
  <c r="B139" i="53"/>
  <c r="I138" i="53"/>
  <c r="B138" i="53"/>
  <c r="I137" i="53"/>
  <c r="B137" i="53"/>
  <c r="I136" i="53"/>
  <c r="B136" i="53"/>
  <c r="I135" i="53"/>
  <c r="B135" i="53"/>
  <c r="I134" i="53"/>
  <c r="B134" i="53"/>
  <c r="I133" i="53"/>
  <c r="B133" i="53"/>
  <c r="I132" i="53"/>
  <c r="B132" i="53"/>
  <c r="I131" i="53"/>
  <c r="B131" i="53"/>
  <c r="I130" i="53"/>
  <c r="B130" i="53"/>
  <c r="I129" i="53"/>
  <c r="B129" i="53"/>
  <c r="I128" i="53"/>
  <c r="B128" i="53"/>
  <c r="I127" i="53"/>
  <c r="B127" i="53"/>
  <c r="I126" i="53"/>
  <c r="B126" i="53"/>
  <c r="I125" i="53"/>
  <c r="B125" i="53"/>
  <c r="I124" i="53"/>
  <c r="B124" i="53"/>
  <c r="I123" i="53"/>
  <c r="B123" i="53"/>
  <c r="I122" i="53"/>
  <c r="B122" i="53"/>
  <c r="I121" i="53"/>
  <c r="B121" i="53"/>
  <c r="I120" i="53"/>
  <c r="B120" i="53"/>
  <c r="I119" i="53"/>
  <c r="B119" i="53"/>
  <c r="I118" i="53"/>
  <c r="B118" i="53"/>
  <c r="I117" i="53"/>
  <c r="B117" i="53"/>
  <c r="I116" i="53"/>
  <c r="B116" i="53"/>
  <c r="I115" i="53"/>
  <c r="B115" i="53"/>
  <c r="I114" i="53"/>
  <c r="B114" i="53"/>
  <c r="I113" i="53"/>
  <c r="B113" i="53"/>
  <c r="I112" i="53"/>
  <c r="B112" i="53"/>
  <c r="I111" i="53"/>
  <c r="B111" i="53"/>
  <c r="I110" i="53"/>
  <c r="B110" i="53"/>
  <c r="I109" i="53"/>
  <c r="B109" i="53"/>
  <c r="I108" i="53"/>
  <c r="B108" i="53"/>
  <c r="I107" i="53"/>
  <c r="B107" i="53"/>
  <c r="I106" i="53"/>
  <c r="B106" i="53"/>
  <c r="I105" i="53"/>
  <c r="B105" i="53"/>
  <c r="I104" i="53"/>
  <c r="B104" i="53"/>
  <c r="I103" i="53"/>
  <c r="B103" i="53"/>
  <c r="I102" i="53"/>
  <c r="B102" i="53"/>
  <c r="I101" i="53"/>
  <c r="B101" i="53"/>
  <c r="I100" i="53"/>
  <c r="B100" i="53"/>
  <c r="I99" i="53"/>
  <c r="B99" i="53"/>
  <c r="I98" i="53"/>
  <c r="B98" i="53"/>
  <c r="I97" i="53"/>
  <c r="B97" i="53"/>
  <c r="I96" i="53"/>
  <c r="B96" i="53"/>
  <c r="I95" i="53"/>
  <c r="B95" i="53"/>
  <c r="I94" i="53"/>
  <c r="B94" i="53"/>
  <c r="I93" i="53"/>
  <c r="B93" i="53"/>
  <c r="I92" i="53"/>
  <c r="B92" i="53"/>
  <c r="I91" i="53"/>
  <c r="B91" i="53"/>
  <c r="I90" i="53"/>
  <c r="B90" i="53"/>
  <c r="I89" i="53"/>
  <c r="B89" i="53"/>
  <c r="I88" i="53"/>
  <c r="B88" i="53"/>
  <c r="I87" i="53"/>
  <c r="B87" i="53"/>
  <c r="I86" i="53"/>
  <c r="B86" i="53"/>
  <c r="I85" i="53"/>
  <c r="B85" i="53"/>
  <c r="I84" i="53"/>
  <c r="B84" i="53"/>
  <c r="I83" i="53"/>
  <c r="B83" i="53"/>
  <c r="I82" i="53"/>
  <c r="B82" i="53"/>
  <c r="I81" i="53"/>
  <c r="B81" i="53"/>
  <c r="I80" i="53"/>
  <c r="B80" i="53"/>
  <c r="I79" i="53"/>
  <c r="B79" i="53"/>
  <c r="I78" i="53"/>
  <c r="B78" i="53"/>
  <c r="I77" i="53"/>
  <c r="B77" i="53"/>
  <c r="I76" i="53"/>
  <c r="B76" i="53"/>
  <c r="I75" i="53"/>
  <c r="B75" i="53"/>
  <c r="I74" i="53"/>
  <c r="B74" i="53"/>
  <c r="I73" i="53"/>
  <c r="B73" i="53"/>
  <c r="I72" i="53"/>
  <c r="B72" i="53"/>
  <c r="I71" i="53"/>
  <c r="B71" i="53"/>
  <c r="I70" i="53"/>
  <c r="B70" i="53"/>
  <c r="I69" i="53"/>
  <c r="B69" i="53"/>
  <c r="I68" i="53"/>
  <c r="B68" i="53"/>
  <c r="I67" i="53"/>
  <c r="B67" i="53"/>
  <c r="I66" i="53"/>
  <c r="B66" i="53"/>
  <c r="I65" i="53"/>
  <c r="B65" i="53"/>
  <c r="I64" i="53"/>
  <c r="B64" i="53"/>
  <c r="I63" i="53"/>
  <c r="B63" i="53"/>
  <c r="I62" i="53"/>
  <c r="B62" i="53"/>
  <c r="I61" i="53"/>
  <c r="B61" i="53"/>
  <c r="I60" i="53"/>
  <c r="B60" i="53"/>
  <c r="I59" i="53"/>
  <c r="B59" i="53"/>
  <c r="I58" i="53"/>
  <c r="B58" i="53"/>
  <c r="I57" i="53"/>
  <c r="B57" i="53"/>
  <c r="I56" i="53"/>
  <c r="B56" i="53"/>
  <c r="I55" i="53"/>
  <c r="B55" i="53"/>
  <c r="I54" i="53"/>
  <c r="B54" i="53"/>
  <c r="I53" i="53"/>
  <c r="B53" i="53"/>
  <c r="I52" i="53"/>
  <c r="B52" i="53"/>
  <c r="I51" i="53"/>
  <c r="B51" i="53"/>
  <c r="I50" i="53"/>
  <c r="B50" i="53"/>
  <c r="I49" i="53"/>
  <c r="B49" i="53"/>
  <c r="I48" i="53"/>
  <c r="B48" i="53"/>
  <c r="I47" i="53"/>
  <c r="B47" i="53"/>
  <c r="I46" i="53"/>
  <c r="B46" i="53"/>
  <c r="I45" i="53"/>
  <c r="B45" i="53"/>
  <c r="I44" i="53"/>
  <c r="B44" i="53"/>
  <c r="I43" i="53"/>
  <c r="B43" i="53"/>
  <c r="I42" i="53"/>
  <c r="B42" i="53"/>
  <c r="I41" i="53"/>
  <c r="B41" i="53"/>
  <c r="I40" i="53"/>
  <c r="B40" i="53"/>
  <c r="I39" i="53"/>
  <c r="B39" i="53"/>
  <c r="I38" i="53"/>
  <c r="B38" i="53"/>
  <c r="I37" i="53"/>
  <c r="B37" i="53"/>
  <c r="I36" i="53"/>
  <c r="B36" i="53"/>
  <c r="I35" i="53"/>
  <c r="B35" i="53"/>
  <c r="I34" i="53"/>
  <c r="B34" i="53"/>
  <c r="I33" i="53"/>
  <c r="B33" i="53"/>
  <c r="I32" i="53"/>
  <c r="B32" i="53"/>
  <c r="I31" i="53"/>
  <c r="B31" i="53"/>
  <c r="I30" i="53"/>
  <c r="B30" i="53"/>
  <c r="I29" i="53"/>
  <c r="B29" i="53"/>
  <c r="I28" i="53"/>
  <c r="B28" i="53"/>
  <c r="I27" i="53"/>
  <c r="B27" i="53"/>
  <c r="AO26" i="53"/>
  <c r="AN26" i="53"/>
  <c r="AM26" i="53"/>
  <c r="AL26" i="53"/>
  <c r="I26" i="53"/>
  <c r="B26" i="53"/>
  <c r="AO25" i="53"/>
  <c r="AN25" i="53"/>
  <c r="AM25" i="53"/>
  <c r="AL25" i="53"/>
  <c r="I25" i="53"/>
  <c r="B25" i="53"/>
  <c r="AO24" i="53"/>
  <c r="AN24" i="53"/>
  <c r="AM24" i="53"/>
  <c r="AL24" i="53"/>
  <c r="I24" i="53"/>
  <c r="B24" i="53"/>
  <c r="AO23" i="53"/>
  <c r="AN23" i="53"/>
  <c r="AM23" i="53"/>
  <c r="AL23" i="53"/>
  <c r="L23" i="53" a="1"/>
  <c r="AH25" i="53" s="1"/>
  <c r="I23" i="53"/>
  <c r="B23" i="53"/>
  <c r="AO22" i="53"/>
  <c r="I22" i="53"/>
  <c r="B22" i="53"/>
  <c r="AO21" i="53"/>
  <c r="I21" i="53"/>
  <c r="B21" i="53"/>
  <c r="AO20" i="53"/>
  <c r="I20" i="53"/>
  <c r="B20" i="53"/>
  <c r="AO19" i="53"/>
  <c r="I19" i="53"/>
  <c r="B19" i="53"/>
  <c r="AO18" i="53"/>
  <c r="I18" i="53"/>
  <c r="B18" i="53"/>
  <c r="AO17" i="53"/>
  <c r="I17" i="53"/>
  <c r="B17" i="53"/>
  <c r="AO16" i="53"/>
  <c r="L16" i="53" a="1"/>
  <c r="AN21" i="53" s="1"/>
  <c r="I16" i="53"/>
  <c r="B16" i="53"/>
  <c r="I15" i="53"/>
  <c r="B15" i="53"/>
  <c r="I14" i="53"/>
  <c r="B14" i="53"/>
  <c r="I13" i="53"/>
  <c r="B13" i="53"/>
  <c r="L12" i="53" a="1"/>
  <c r="AH13" i="53" s="1"/>
  <c r="I12" i="53"/>
  <c r="B12" i="53"/>
  <c r="AO11" i="53"/>
  <c r="AN11" i="53"/>
  <c r="AM11" i="53"/>
  <c r="I11" i="53"/>
  <c r="B11" i="53"/>
  <c r="AO10" i="53"/>
  <c r="AN10" i="53"/>
  <c r="AM10" i="53"/>
  <c r="I10" i="53"/>
  <c r="B10" i="53"/>
  <c r="AO9" i="53"/>
  <c r="AN9" i="53"/>
  <c r="AM9" i="53"/>
  <c r="I9" i="53"/>
  <c r="B9" i="53"/>
  <c r="AO8" i="53"/>
  <c r="AN8" i="53"/>
  <c r="AM8" i="53"/>
  <c r="I8" i="53"/>
  <c r="B8" i="53"/>
  <c r="AO7" i="53"/>
  <c r="AN7" i="53"/>
  <c r="AM7" i="53"/>
  <c r="I7" i="53"/>
  <c r="B7" i="53"/>
  <c r="AO6" i="53"/>
  <c r="AN6" i="53"/>
  <c r="AM6" i="53"/>
  <c r="I6" i="53"/>
  <c r="B6" i="53"/>
  <c r="AO5" i="53"/>
  <c r="AN5" i="53"/>
  <c r="AM5" i="53"/>
  <c r="I5" i="53"/>
  <c r="B5" i="53"/>
  <c r="AO4" i="53"/>
  <c r="AN4" i="53"/>
  <c r="AM4" i="53"/>
  <c r="I4" i="53"/>
  <c r="B4" i="53"/>
  <c r="AO3" i="53"/>
  <c r="AN3" i="53"/>
  <c r="AM3" i="53"/>
  <c r="I3" i="53"/>
  <c r="B3" i="53"/>
  <c r="AO2" i="53"/>
  <c r="AN2" i="53"/>
  <c r="AM2" i="53"/>
  <c r="L2" i="53" a="1"/>
  <c r="AG7" i="53" s="1"/>
  <c r="I2" i="53"/>
  <c r="B2" i="53"/>
  <c r="A203" i="53" a="1"/>
  <c r="A203" i="53" l="1"/>
  <c r="AO15" i="53"/>
  <c r="AK21" i="53"/>
  <c r="AL3" i="53"/>
  <c r="AJ10" i="53"/>
  <c r="AK19" i="53"/>
  <c r="AJ5" i="53"/>
  <c r="AH7" i="53"/>
  <c r="AK12" i="53"/>
  <c r="AJ14" i="53"/>
  <c r="AG9" i="53"/>
  <c r="AG22" i="53"/>
  <c r="AI20" i="53"/>
  <c r="AK18" i="53"/>
  <c r="AM16" i="53"/>
  <c r="AK23" i="53"/>
  <c r="AI25" i="53"/>
  <c r="AK5" i="53"/>
  <c r="AI7" i="53"/>
  <c r="AL12" i="53"/>
  <c r="AK14" i="53"/>
  <c r="AJ25" i="53"/>
  <c r="L2" i="53"/>
  <c r="AG2" i="53" s="1"/>
  <c r="AL5" i="53"/>
  <c r="AJ7" i="53"/>
  <c r="AH9" i="53"/>
  <c r="AM12" i="53"/>
  <c r="AL14" i="53"/>
  <c r="AH16" i="53"/>
  <c r="AG18" i="53"/>
  <c r="AK25" i="53"/>
  <c r="AK7" i="53"/>
  <c r="AI9" i="53"/>
  <c r="AG11" i="53"/>
  <c r="AN12" i="53"/>
  <c r="AM14" i="53"/>
  <c r="AI16" i="53"/>
  <c r="AH18" i="53"/>
  <c r="AG20" i="53"/>
  <c r="AL7" i="53"/>
  <c r="AH11" i="53"/>
  <c r="AJ16" i="53"/>
  <c r="AH20" i="53"/>
  <c r="AH2" i="53"/>
  <c r="AK9" i="53"/>
  <c r="AI11" i="53"/>
  <c r="AO14" i="53"/>
  <c r="AK16" i="53"/>
  <c r="AJ18" i="53"/>
  <c r="AJ20" i="53"/>
  <c r="AI22" i="53"/>
  <c r="AI2" i="53"/>
  <c r="AG4" i="53"/>
  <c r="AL9" i="53"/>
  <c r="AJ11" i="53"/>
  <c r="AL16" i="53"/>
  <c r="AL18" i="53"/>
  <c r="AK20" i="53"/>
  <c r="AJ22" i="53"/>
  <c r="AJ2" i="53"/>
  <c r="AH4" i="53"/>
  <c r="AK11" i="53"/>
  <c r="AG13" i="53"/>
  <c r="AN16" i="53"/>
  <c r="AM18" i="53"/>
  <c r="AL20" i="53"/>
  <c r="AK22" i="53"/>
  <c r="AG24" i="53"/>
  <c r="AL8" i="53"/>
  <c r="AI21" i="53"/>
  <c r="AJ21" i="53"/>
  <c r="AG14" i="53"/>
  <c r="AH23" i="53"/>
  <c r="AG3" i="53"/>
  <c r="AK10" i="53"/>
  <c r="AI4" i="53"/>
  <c r="AL11" i="53"/>
  <c r="AG15" i="53"/>
  <c r="AM20" i="53"/>
  <c r="AN20" i="53"/>
  <c r="AM22" i="53"/>
  <c r="AG26" i="53"/>
  <c r="AG8" i="53"/>
  <c r="AI15" i="53"/>
  <c r="AN22" i="53"/>
  <c r="AK2" i="53"/>
  <c r="AG6" i="53"/>
  <c r="AI13" i="53"/>
  <c r="AL22" i="53"/>
  <c r="AL2" i="53"/>
  <c r="AJ4" i="53"/>
  <c r="AH6" i="53"/>
  <c r="AJ13" i="53"/>
  <c r="AH15" i="53"/>
  <c r="AI24" i="53"/>
  <c r="AK4" i="53"/>
  <c r="AK13" i="53"/>
  <c r="AJ24" i="53"/>
  <c r="AN18" i="53"/>
  <c r="AH24" i="53"/>
  <c r="AI6" i="53"/>
  <c r="AH26" i="53"/>
  <c r="AL4" i="53"/>
  <c r="AJ6" i="53"/>
  <c r="AH8" i="53"/>
  <c r="AL13" i="53"/>
  <c r="AJ15" i="53"/>
  <c r="AG17" i="53"/>
  <c r="AK24" i="53"/>
  <c r="AI26" i="53"/>
  <c r="AK6" i="53"/>
  <c r="AI8" i="53"/>
  <c r="AG10" i="53"/>
  <c r="AM13" i="53"/>
  <c r="AK15" i="53"/>
  <c r="AH17" i="53"/>
  <c r="AG19" i="53"/>
  <c r="AJ26" i="53"/>
  <c r="AK17" i="53"/>
  <c r="AH3" i="53"/>
  <c r="AI3" i="53"/>
  <c r="AJ9" i="53"/>
  <c r="AO12" i="53"/>
  <c r="AI18" i="53"/>
  <c r="AH22" i="53"/>
  <c r="AL6" i="53"/>
  <c r="AJ8" i="53"/>
  <c r="AH10" i="53"/>
  <c r="AN13" i="53"/>
  <c r="AL15" i="53"/>
  <c r="AI17" i="53"/>
  <c r="AH19" i="53"/>
  <c r="AG21" i="53"/>
  <c r="AK26" i="53"/>
  <c r="AN14" i="53"/>
  <c r="AK8" i="53"/>
  <c r="AI10" i="53"/>
  <c r="L12" i="53"/>
  <c r="AG12" i="53" s="1"/>
  <c r="AO13" i="53"/>
  <c r="AM15" i="53"/>
  <c r="AJ17" i="53"/>
  <c r="AI19" i="53"/>
  <c r="AH21" i="53"/>
  <c r="L23" i="53"/>
  <c r="AG23" i="53" s="1"/>
  <c r="AJ19" i="53"/>
  <c r="AL17" i="53"/>
  <c r="AN15" i="53"/>
  <c r="AG5" i="53"/>
  <c r="AL10" i="53"/>
  <c r="AL19" i="53"/>
  <c r="AH12" i="53"/>
  <c r="AM17" i="53"/>
  <c r="AJ3" i="53"/>
  <c r="AH5" i="53"/>
  <c r="AI12" i="53"/>
  <c r="AH14" i="53"/>
  <c r="AN17" i="53"/>
  <c r="AM19" i="53"/>
  <c r="AL21" i="53"/>
  <c r="AI23" i="53"/>
  <c r="AG25" i="53"/>
  <c r="AK3" i="53"/>
  <c r="AI5" i="53"/>
  <c r="AJ12" i="53"/>
  <c r="AI14" i="53"/>
  <c r="L16" i="53"/>
  <c r="AG16" i="53" s="1"/>
  <c r="AN19" i="53"/>
  <c r="AM21" i="53"/>
  <c r="AJ23" i="53"/>
  <c r="AG1" i="5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<sst xmlns="http://schemas.openxmlformats.org/spreadsheetml/2006/main" count="688" uniqueCount="28">
  <si>
    <t>Year</t>
  </si>
  <si>
    <t>Total</t>
  </si>
  <si>
    <t>Product</t>
  </si>
  <si>
    <t>Region</t>
  </si>
  <si>
    <t>West</t>
  </si>
  <si>
    <t>East</t>
  </si>
  <si>
    <t/>
  </si>
  <si>
    <t>Month</t>
  </si>
  <si>
    <t>Category</t>
  </si>
  <si>
    <t>Carrot</t>
  </si>
  <si>
    <t>Banana</t>
  </si>
  <si>
    <t>OrderDate</t>
  </si>
  <si>
    <t>Price</t>
  </si>
  <si>
    <t>Qty</t>
  </si>
  <si>
    <t>Orders</t>
  </si>
  <si>
    <t>Cookies</t>
  </si>
  <si>
    <t>Chocolate Chip</t>
  </si>
  <si>
    <t>Oatmeal Raisin</t>
  </si>
  <si>
    <t>Bars</t>
  </si>
  <si>
    <t>Bran</t>
  </si>
  <si>
    <t>Crackers</t>
  </si>
  <si>
    <t>Whole Wheat</t>
  </si>
  <si>
    <t>Snacks</t>
  </si>
  <si>
    <t>Potato Chips</t>
  </si>
  <si>
    <t>Arrowroot</t>
  </si>
  <si>
    <t>Pretzels</t>
  </si>
  <si>
    <t>3a23314b-cadc-a467-9a1f-efd764e75d8e</t>
  </si>
  <si>
    <t>2026-08-20 08:31:58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</si>
</sst>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"/>
    <numFmt numFmtId="165" formatCode="ddd\ m/d/yyyy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4" tint="-0.24991607409894101"/>
      <name val="Calibri"/>
      <family val="2"/>
      <scheme val="minor"/>
    </font>
    <font>
      <sz val="11"/>
      <color theme="4" tint="-0.2499160740989410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4" fillId="0" borderId="0"/>
  </cellStyleXfs>
  <cellXfs count="42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0" applyFont="1"/>
    <xf numFmtId="0" fontId="3" fillId="0" borderId="0" xfId="0" quotePrefix="1" applyFont="1"/>
    <xf numFmtId="165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4" fontId="6" fillId="0" borderId="8" xfId="0" applyNumberFormat="1" applyFont="1" applyBorder="1"/>
    <xf numFmtId="0" fontId="6" fillId="0" borderId="8" xfId="0" applyFont="1" applyBorder="1"/>
    <xf numFmtId="14" fontId="6" fillId="0" borderId="0" xfId="0" applyNumberFormat="1" applyFont="1"/>
    <xf numFmtId="0" fontId="6" fillId="0" borderId="0" xfId="0" applyFo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4" borderId="1" xfId="0" applyFill="1" applyBorder="1"/>
    <xf numFmtId="0" fontId="0" fillId="4" borderId="13" xfId="0" applyFill="1" applyBorder="1"/>
    <xf numFmtId="0" fontId="0" fillId="4" borderId="0" xfId="0" applyFill="1"/>
    <xf numFmtId="0" fontId="0" fillId="4" borderId="19" xfId="0" applyFill="1" applyBorder="1"/>
    <xf numFmtId="0" fontId="0" fillId="4" borderId="21" xfId="0" applyFill="1" applyBorder="1"/>
    <xf numFmtId="0" fontId="0" fillId="4" borderId="10" xfId="0" applyFill="1" applyBorder="1"/>
    <xf numFmtId="0" fontId="0" fillId="4" borderId="22" xfId="0" applyFill="1" applyBorder="1"/>
    <xf numFmtId="0" fontId="0" fillId="4" borderId="2" xfId="0" applyFill="1" applyBorder="1"/>
    <xf numFmtId="0" fontId="0" fillId="4" borderId="4" xfId="0" applyFill="1" applyBorder="1"/>
    <xf numFmtId="0" fontId="0" fillId="4" borderId="23" xfId="0" applyFill="1" applyBorder="1"/>
    <xf numFmtId="0" fontId="0" fillId="4" borderId="24" xfId="0" applyFill="1" applyBorder="1"/>
    <xf numFmtId="0" fontId="0" fillId="4" borderId="25" xfId="0" applyFill="1" applyBorder="1"/>
    <xf numFmtId="0" fontId="0" fillId="4" borderId="26" xfId="0" applyFill="1" applyBorder="1"/>
  </cellXfs>
  <cellStyles count="9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DTBlankAmount" xfId="8" xr:uid="{00000000-0005-0000-0000-000009000000}"/>
    <cellStyle name="Normal" xfId="0" builtinId="0"/>
    <cellStyle name="Normal 2" xfId="6" xr:uid="{00000000-0005-0000-0000-000007000000}"/>
    <cellStyle name="Percent" xfId="1" xr:uid="{00000000-0005-0000-0000-000001000000}"/>
    <cellStyle name="Percent 2" xfId="7" xr:uid="{00000000-0005-0000-0000-000008000000}"/>
  </cellStyles>
  <dxfs count="13">
    <dxf>
      <font>
        <b val="0"/>
        <i val="0"/>
        <strike val="0"/>
        <u val="none"/>
        <sz val="11"/>
        <color theme="4" tint="-0.24991607409894101"/>
        <name val="Calibri"/>
        <family val="2"/>
      </font>
    </dxf>
    <dxf>
      <font>
        <b val="0"/>
        <i val="0"/>
        <strike val="0"/>
        <u val="none"/>
        <sz val="11"/>
        <color theme="4" tint="-0.24991607409894101"/>
        <name val="Calibri"/>
        <family val="2"/>
      </font>
    </dxf>
    <dxf>
      <font>
        <b val="0"/>
        <i val="0"/>
        <strike val="0"/>
        <u val="none"/>
        <sz val="11"/>
        <color theme="4" tint="-0.24991607409894101"/>
        <name val="Calibri"/>
        <family val="2"/>
      </font>
    </dxf>
    <dxf>
      <font>
        <b val="0"/>
        <i val="0"/>
        <strike val="0"/>
        <u val="none"/>
        <sz val="11"/>
        <color theme="4" tint="-0.24991607409894101"/>
        <name val="Calibri"/>
        <family val="2"/>
      </font>
    </dxf>
    <dxf>
      <font>
        <b val="0"/>
        <i val="0"/>
        <strike val="0"/>
        <u val="none"/>
        <sz val="11"/>
        <color theme="4" tint="-0.24991607409894101"/>
        <name val="Calibri"/>
        <family val="2"/>
      </font>
    </dxf>
    <dxf>
      <font>
        <b val="0"/>
        <i val="0"/>
        <strike val="0"/>
        <u val="none"/>
        <sz val="11"/>
        <color theme="4" tint="-0.24991607409894101"/>
        <name val="Calibri"/>
        <family val="2"/>
      </font>
    </dxf>
    <dxf>
      <font>
        <b val="0"/>
        <i val="0"/>
        <strike val="0"/>
        <u val="none"/>
        <sz val="11"/>
        <color theme="4" tint="-0.24991607409894101"/>
        <name val="Calibri"/>
        <family val="2"/>
      </font>
    </dxf>
    <dxf>
      <font>
        <b val="0"/>
        <i val="0"/>
        <strike val="0"/>
        <u val="none"/>
        <sz val="11"/>
        <color theme="4" tint="-0.24991607409894101"/>
        <name val="Calibri"/>
        <family val="2"/>
      </font>
    </dxf>
    <dxf>
      <font>
        <b val="0"/>
        <i val="0"/>
        <strike val="0"/>
        <u val="none"/>
        <sz val="11"/>
        <color theme="4" tint="-0.24991607409894101"/>
        <name val="Calibri"/>
        <family val="2"/>
      </font>
      <numFmt numFmtId="0" formatCode="General"/>
    </dxf>
    <dxf>
      <font>
        <b val="0"/>
        <i val="0"/>
        <strike val="0"/>
        <u val="none"/>
        <sz val="11"/>
        <color theme="4" tint="-0.24991607409894101"/>
        <name val="Calibri"/>
        <family val="2"/>
      </font>
      <numFmt numFmtId="19" formatCode="m/d/yyyy"/>
    </dxf>
    <dxf>
      <border outline="0">
        <top style="thin">
          <color theme="4"/>
        </top>
        <bottom style="thin">
          <color theme="4"/>
        </bottom>
      </border>
    </dxf>
    <dxf>
      <font>
        <b val="0"/>
        <i val="0"/>
        <strike val="0"/>
        <u val="none"/>
        <sz val="11"/>
        <color theme="4" tint="-0.24991607409894101"/>
        <name val="Calibri"/>
        <family val="2"/>
      </font>
    </dxf>
    <dxf>
      <font>
        <b/>
        <i val="0"/>
        <strike val="0"/>
        <u val="none"/>
        <sz val="11"/>
        <color theme="4" tint="-0.24991607409894101"/>
        <name val="Calibri"/>
        <family val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Pivot_Data" displayName="Pivot_Data" ref="A1:J200" totalsRowShown="0" headerRowDxfId="12" dataDxfId="11" tableBorderDxfId="10">
  <autoFilter ref="A1:J200" xr:uid="{00000000-0009-0000-0100-000002000000}"/>
  <tableColumns count="10">
    <tableColumn id="1" xr3:uid="{00000000-0010-0000-0000-000001000000}" name="OrderDate" dataDxfId="9"/>
    <tableColumn id="2" xr3:uid="{00000000-0010-0000-0000-000002000000}" name="Month" dataDxfId="8">
      <calculatedColumnFormula>MONTH(Pivot_Data[[#This Row],[OrderDate]])</calculatedColumnFormula>
    </tableColumn>
    <tableColumn id="3" xr3:uid="{00000000-0010-0000-0000-000003000000}" name="Year" dataDxfId="7"/>
    <tableColumn id="4" xr3:uid="{00000000-0010-0000-0000-000004000000}" name="Region" dataDxfId="6"/>
    <tableColumn id="5" xr3:uid="{00000000-0010-0000-0000-000005000000}" name="Category" dataDxfId="5"/>
    <tableColumn id="6" xr3:uid="{00000000-0010-0000-0000-000006000000}" name="Product" dataDxfId="4"/>
    <tableColumn id="7" xr3:uid="{00000000-0010-0000-0000-000007000000}" name="Price" dataDxfId="3"/>
    <tableColumn id="8" xr3:uid="{00000000-0010-0000-0000-000008000000}" name="Qty" dataDxfId="2"/>
    <tableColumn id="9" xr3:uid="{00000000-0010-0000-0000-000009000000}" name="Orders" dataDxfId="1">
      <calculatedColumnFormula>1</calculatedColumnFormula>
    </tableColumn>
    <tableColumn id="10" xr3:uid="{00000000-0010-0000-0000-00000A000000}" name="To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34341-AF6E-4ABF-836D-B05DB745930A}">
  <sheetPr codeName="Sheet38"/>
  <dimension ref="A1:AU204"/>
  <sheetViews>
    <sheetView tabSelected="1" topLeftCell="Z1" workbookViewId="0">
      <selection activeCell="AG7" sqref="AG7"/>
    </sheetView>
  </sheetViews>
  <sheetFormatPr defaultRowHeight="15" x14ac:dyDescent="0.25"/>
  <cols>
    <col min="1" max="1" width="18.5703125" bestFit="1" customWidth="1"/>
    <col min="2" max="2" width="13.85546875" bestFit="1" customWidth="1"/>
    <col min="3" max="3" width="11.85546875" bestFit="1" customWidth="1"/>
    <col min="4" max="4" width="14.7109375" bestFit="1" customWidth="1"/>
    <col min="5" max="5" width="17.28515625" bestFit="1" customWidth="1"/>
    <col min="6" max="6" width="16.28515625" bestFit="1" customWidth="1"/>
    <col min="7" max="7" width="12.28515625" bestFit="1" customWidth="1"/>
    <col min="8" max="8" width="10.5703125" bestFit="1" customWidth="1"/>
    <col min="9" max="9" width="14.42578125" bestFit="1" customWidth="1"/>
    <col min="10" max="10" width="12.5703125" bestFit="1" customWidth="1"/>
    <col min="12" max="13" width="10" bestFit="1" customWidth="1"/>
    <col min="14" max="15" width="6.85546875" bestFit="1" customWidth="1"/>
    <col min="16" max="16" width="8.140625" bestFit="1" customWidth="1"/>
    <col min="17" max="18" width="6.85546875" bestFit="1" customWidth="1"/>
    <col min="19" max="20" width="6.5703125" bestFit="1" customWidth="1"/>
    <col min="33" max="47" width="9.140625" style="8"/>
  </cols>
  <sheetData>
    <row r="1" spans="1:41" ht="15.75" thickBot="1" x14ac:dyDescent="0.3">
      <c r="A1" s="10" t="s">
        <v>11</v>
      </c>
      <c r="B1" s="11" t="s">
        <v>7</v>
      </c>
      <c r="C1" s="11" t="s">
        <v>0</v>
      </c>
      <c r="D1" s="11" t="s">
        <v>3</v>
      </c>
      <c r="E1" s="11" t="s">
        <v>8</v>
      </c>
      <c r="F1" s="11" t="s">
        <v>2</v>
      </c>
      <c r="G1" s="12" t="s">
        <v>12</v>
      </c>
      <c r="H1" s="11" t="s">
        <v>13</v>
      </c>
      <c r="I1" s="11" t="s">
        <v>14</v>
      </c>
      <c r="J1" s="12" t="s">
        <v>1</v>
      </c>
      <c r="V1" s="1" t="s">
        <v>27</v>
      </c>
      <c r="AG1" s="8" t="b">
        <f>AND(AG2:AO26)</f>
        <v>1</v>
      </c>
    </row>
    <row r="2" spans="1:41" ht="15.75" thickTop="1" x14ac:dyDescent="0.25">
      <c r="A2" s="13">
        <v>45078</v>
      </c>
      <c r="B2" s="14">
        <f>MONTH(Pivot_Data[[#This Row],[OrderDate]])</f>
        <v>6</v>
      </c>
      <c r="C2" s="14">
        <v>2023</v>
      </c>
      <c r="D2" s="14" t="s">
        <v>4</v>
      </c>
      <c r="E2" s="14" t="s">
        <v>15</v>
      </c>
      <c r="F2" s="14" t="s">
        <v>16</v>
      </c>
      <c r="G2" s="14">
        <v>1.87</v>
      </c>
      <c r="H2" s="14">
        <v>75</v>
      </c>
      <c r="I2" s="14">
        <f>1</f>
        <v>1</v>
      </c>
      <c r="J2" s="14">
        <v>140.25</v>
      </c>
      <c r="L2" s="17" t="str" cm="1">
        <f t="array" ref="L2:Q11">_xlfn.PIVOTBY(Pivot_Data[[#All],[Region]:[Category]],Pivot_Data[[#All],[Year]],Pivot_Data[[#All],[Qty]],_xleta.COUNT)</f>
        <v/>
      </c>
      <c r="M2" s="18" t="str">
        <v/>
      </c>
      <c r="N2" s="18">
        <v>2023</v>
      </c>
      <c r="O2" s="18">
        <v>2024</v>
      </c>
      <c r="P2" s="18">
        <v>2025</v>
      </c>
      <c r="Q2" s="19" t="str">
        <v>Total</v>
      </c>
      <c r="R2" s="34"/>
      <c r="S2" s="34"/>
      <c r="T2" s="35"/>
      <c r="V2" s="2" t="s">
        <v>26</v>
      </c>
      <c r="W2" t="s">
        <v>6</v>
      </c>
      <c r="X2" t="s">
        <v>6</v>
      </c>
      <c r="Y2">
        <v>2023</v>
      </c>
      <c r="Z2">
        <v>2024</v>
      </c>
      <c r="AA2">
        <v>2025</v>
      </c>
      <c r="AB2" t="s">
        <v>1</v>
      </c>
      <c r="AG2" s="9" t="b">
        <f t="shared" ref="AG2:AG26" si="0">W2=L2</f>
        <v>1</v>
      </c>
      <c r="AH2" s="9" t="b">
        <f t="shared" ref="AH2:AH26" si="1">X2=M2</f>
        <v>1</v>
      </c>
      <c r="AI2" s="9" t="b">
        <f t="shared" ref="AI2:AI26" si="2">Y2=N2</f>
        <v>1</v>
      </c>
      <c r="AJ2" s="9" t="b">
        <f t="shared" ref="AJ2:AJ26" si="3">Z2=O2</f>
        <v>1</v>
      </c>
      <c r="AK2" s="9" t="b">
        <f t="shared" ref="AK2:AK26" si="4">AA2=P2</f>
        <v>1</v>
      </c>
      <c r="AL2" s="9" t="b">
        <f t="shared" ref="AL2:AL26" si="5">AB2=Q2</f>
        <v>1</v>
      </c>
      <c r="AM2" s="9" t="b">
        <f t="shared" ref="AM2:AM26" si="6">AC2=R2</f>
        <v>1</v>
      </c>
      <c r="AN2" s="9" t="b">
        <f t="shared" ref="AN2:AN26" si="7">AD2=S2</f>
        <v>1</v>
      </c>
      <c r="AO2" s="9" t="b">
        <f t="shared" ref="AO2:AO26" si="8">AE2=T2</f>
        <v>1</v>
      </c>
    </row>
    <row r="3" spans="1:41" x14ac:dyDescent="0.25">
      <c r="A3" s="15">
        <v>45082</v>
      </c>
      <c r="B3" s="16">
        <f>MONTH(Pivot_Data[[#This Row],[OrderDate]])</f>
        <v>6</v>
      </c>
      <c r="C3" s="16">
        <v>2023</v>
      </c>
      <c r="D3" s="16" t="s">
        <v>5</v>
      </c>
      <c r="E3" s="16" t="s">
        <v>15</v>
      </c>
      <c r="F3" s="16" t="s">
        <v>17</v>
      </c>
      <c r="G3" s="16">
        <v>2.84</v>
      </c>
      <c r="H3" s="16">
        <v>123</v>
      </c>
      <c r="I3" s="16">
        <f>1</f>
        <v>1</v>
      </c>
      <c r="J3" s="16">
        <v>349.32</v>
      </c>
      <c r="L3" s="20" t="str">
        <v>East</v>
      </c>
      <c r="M3" t="str">
        <v>Bars</v>
      </c>
      <c r="N3">
        <v>5</v>
      </c>
      <c r="O3">
        <v>18</v>
      </c>
      <c r="P3">
        <v>12</v>
      </c>
      <c r="Q3" s="5">
        <v>35</v>
      </c>
      <c r="R3" s="31"/>
      <c r="S3" s="31"/>
      <c r="T3" s="30"/>
      <c r="V3" t="s">
        <v>26</v>
      </c>
      <c r="W3" t="s">
        <v>5</v>
      </c>
      <c r="X3" t="s">
        <v>18</v>
      </c>
      <c r="Y3">
        <v>5</v>
      </c>
      <c r="Z3">
        <v>18</v>
      </c>
      <c r="AA3">
        <v>12</v>
      </c>
      <c r="AB3">
        <v>35</v>
      </c>
      <c r="AG3" s="9" t="b">
        <f t="shared" si="0"/>
        <v>1</v>
      </c>
      <c r="AH3" s="9" t="b">
        <f t="shared" si="1"/>
        <v>1</v>
      </c>
      <c r="AI3" s="9" t="b">
        <f t="shared" si="2"/>
        <v>1</v>
      </c>
      <c r="AJ3" s="9" t="b">
        <f t="shared" si="3"/>
        <v>1</v>
      </c>
      <c r="AK3" s="9" t="b">
        <f t="shared" si="4"/>
        <v>1</v>
      </c>
      <c r="AL3" s="9" t="b">
        <f t="shared" si="5"/>
        <v>1</v>
      </c>
      <c r="AM3" s="9" t="b">
        <f t="shared" si="6"/>
        <v>1</v>
      </c>
      <c r="AN3" s="9" t="b">
        <f t="shared" si="7"/>
        <v>1</v>
      </c>
      <c r="AO3" s="9" t="b">
        <f t="shared" si="8"/>
        <v>1</v>
      </c>
    </row>
    <row r="4" spans="1:41" x14ac:dyDescent="0.25">
      <c r="A4" s="15">
        <v>45086</v>
      </c>
      <c r="B4" s="16">
        <f>MONTH(Pivot_Data[[#This Row],[OrderDate]])</f>
        <v>6</v>
      </c>
      <c r="C4" s="16">
        <v>2023</v>
      </c>
      <c r="D4" s="16" t="s">
        <v>4</v>
      </c>
      <c r="E4" s="16" t="s">
        <v>18</v>
      </c>
      <c r="F4" s="16" t="s">
        <v>19</v>
      </c>
      <c r="G4" s="16">
        <v>1.87</v>
      </c>
      <c r="H4" s="16">
        <v>91</v>
      </c>
      <c r="I4" s="16">
        <f>1</f>
        <v>1</v>
      </c>
      <c r="J4" s="16">
        <v>170.17000000000002</v>
      </c>
      <c r="L4" s="20" t="str">
        <v>East</v>
      </c>
      <c r="M4" t="str">
        <v>Cookies</v>
      </c>
      <c r="N4">
        <v>11</v>
      </c>
      <c r="O4">
        <v>6</v>
      </c>
      <c r="P4">
        <v>10</v>
      </c>
      <c r="Q4" s="5">
        <v>27</v>
      </c>
      <c r="R4" s="31"/>
      <c r="S4" s="31"/>
      <c r="T4" s="30"/>
      <c r="V4" t="s">
        <v>26</v>
      </c>
      <c r="W4" t="s">
        <v>5</v>
      </c>
      <c r="X4" t="s">
        <v>15</v>
      </c>
      <c r="Y4">
        <v>11</v>
      </c>
      <c r="Z4">
        <v>6</v>
      </c>
      <c r="AA4">
        <v>10</v>
      </c>
      <c r="AB4">
        <v>27</v>
      </c>
      <c r="AG4" s="9" t="b">
        <f t="shared" si="0"/>
        <v>1</v>
      </c>
      <c r="AH4" s="9" t="b">
        <f t="shared" si="1"/>
        <v>1</v>
      </c>
      <c r="AI4" s="9" t="b">
        <f t="shared" si="2"/>
        <v>1</v>
      </c>
      <c r="AJ4" s="9" t="b">
        <f t="shared" si="3"/>
        <v>1</v>
      </c>
      <c r="AK4" s="9" t="b">
        <f t="shared" si="4"/>
        <v>1</v>
      </c>
      <c r="AL4" s="9" t="b">
        <f t="shared" si="5"/>
        <v>1</v>
      </c>
      <c r="AM4" s="9" t="b">
        <f t="shared" si="6"/>
        <v>1</v>
      </c>
      <c r="AN4" s="9" t="b">
        <f t="shared" si="7"/>
        <v>1</v>
      </c>
      <c r="AO4" s="9" t="b">
        <f t="shared" si="8"/>
        <v>1</v>
      </c>
    </row>
    <row r="5" spans="1:41" x14ac:dyDescent="0.25">
      <c r="A5" s="15">
        <v>45092</v>
      </c>
      <c r="B5" s="16">
        <f>MONTH(Pivot_Data[[#This Row],[OrderDate]])</f>
        <v>6</v>
      </c>
      <c r="C5" s="16">
        <v>2023</v>
      </c>
      <c r="D5" s="16" t="s">
        <v>4</v>
      </c>
      <c r="E5" s="16" t="s">
        <v>15</v>
      </c>
      <c r="F5" s="16" t="s">
        <v>17</v>
      </c>
      <c r="G5" s="16">
        <v>2.84</v>
      </c>
      <c r="H5" s="16">
        <v>56</v>
      </c>
      <c r="I5" s="16">
        <f>1</f>
        <v>1</v>
      </c>
      <c r="J5" s="16">
        <v>159.04</v>
      </c>
      <c r="L5" s="20" t="str">
        <v>East</v>
      </c>
      <c r="M5" t="str">
        <v>Crackers</v>
      </c>
      <c r="N5">
        <v>4</v>
      </c>
      <c r="O5">
        <v>4</v>
      </c>
      <c r="P5">
        <v>3</v>
      </c>
      <c r="Q5" s="5">
        <v>11</v>
      </c>
      <c r="R5" s="31"/>
      <c r="S5" s="31"/>
      <c r="T5" s="30"/>
      <c r="V5" t="s">
        <v>26</v>
      </c>
      <c r="W5" t="s">
        <v>5</v>
      </c>
      <c r="X5" t="s">
        <v>20</v>
      </c>
      <c r="Y5">
        <v>4</v>
      </c>
      <c r="Z5">
        <v>4</v>
      </c>
      <c r="AA5">
        <v>3</v>
      </c>
      <c r="AB5">
        <v>11</v>
      </c>
      <c r="AG5" s="9" t="b">
        <f t="shared" si="0"/>
        <v>1</v>
      </c>
      <c r="AH5" s="9" t="b">
        <f t="shared" si="1"/>
        <v>1</v>
      </c>
      <c r="AI5" s="9" t="b">
        <f t="shared" si="2"/>
        <v>1</v>
      </c>
      <c r="AJ5" s="9" t="b">
        <f t="shared" si="3"/>
        <v>1</v>
      </c>
      <c r="AK5" s="9" t="b">
        <f t="shared" si="4"/>
        <v>1</v>
      </c>
      <c r="AL5" s="9" t="b">
        <f t="shared" si="5"/>
        <v>1</v>
      </c>
      <c r="AM5" s="9" t="b">
        <f t="shared" si="6"/>
        <v>1</v>
      </c>
      <c r="AN5" s="9" t="b">
        <f t="shared" si="7"/>
        <v>1</v>
      </c>
      <c r="AO5" s="9" t="b">
        <f t="shared" si="8"/>
        <v>1</v>
      </c>
    </row>
    <row r="6" spans="1:41" x14ac:dyDescent="0.25">
      <c r="A6" s="15">
        <v>45098</v>
      </c>
      <c r="B6" s="16">
        <f>MONTH(Pivot_Data[[#This Row],[OrderDate]])</f>
        <v>6</v>
      </c>
      <c r="C6" s="16">
        <v>2023</v>
      </c>
      <c r="D6" s="16" t="s">
        <v>4</v>
      </c>
      <c r="E6" s="16" t="s">
        <v>20</v>
      </c>
      <c r="F6" s="16" t="s">
        <v>21</v>
      </c>
      <c r="G6" s="16">
        <v>3.49</v>
      </c>
      <c r="H6" s="16">
        <v>30</v>
      </c>
      <c r="I6" s="16">
        <f>1</f>
        <v>1</v>
      </c>
      <c r="J6" s="16">
        <v>104.7</v>
      </c>
      <c r="L6" s="20" t="str">
        <v>East</v>
      </c>
      <c r="M6" t="str">
        <v>Snacks</v>
      </c>
      <c r="N6" t="str">
        <v/>
      </c>
      <c r="O6">
        <v>7</v>
      </c>
      <c r="P6">
        <v>1</v>
      </c>
      <c r="Q6" s="5">
        <v>8</v>
      </c>
      <c r="R6" s="31"/>
      <c r="S6" s="31"/>
      <c r="T6" s="30"/>
      <c r="V6" t="s">
        <v>26</v>
      </c>
      <c r="W6" t="s">
        <v>5</v>
      </c>
      <c r="X6" t="s">
        <v>22</v>
      </c>
      <c r="Y6" t="s">
        <v>6</v>
      </c>
      <c r="Z6">
        <v>7</v>
      </c>
      <c r="AA6">
        <v>1</v>
      </c>
      <c r="AB6">
        <v>8</v>
      </c>
      <c r="AG6" s="9" t="b">
        <f t="shared" si="0"/>
        <v>1</v>
      </c>
      <c r="AH6" s="9" t="b">
        <f t="shared" si="1"/>
        <v>1</v>
      </c>
      <c r="AI6" s="9" t="b">
        <f t="shared" si="2"/>
        <v>1</v>
      </c>
      <c r="AJ6" s="9" t="b">
        <f t="shared" si="3"/>
        <v>1</v>
      </c>
      <c r="AK6" s="9" t="b">
        <f t="shared" si="4"/>
        <v>1</v>
      </c>
      <c r="AL6" s="9" t="b">
        <f t="shared" si="5"/>
        <v>1</v>
      </c>
      <c r="AM6" s="9" t="b">
        <f t="shared" si="6"/>
        <v>1</v>
      </c>
      <c r="AN6" s="9" t="b">
        <f t="shared" si="7"/>
        <v>1</v>
      </c>
      <c r="AO6" s="9" t="b">
        <f t="shared" si="8"/>
        <v>1</v>
      </c>
    </row>
    <row r="7" spans="1:41" x14ac:dyDescent="0.25">
      <c r="A7" s="15">
        <v>45102</v>
      </c>
      <c r="B7" s="16">
        <f>MONTH(Pivot_Data[[#This Row],[OrderDate]])</f>
        <v>6</v>
      </c>
      <c r="C7" s="16">
        <v>2023</v>
      </c>
      <c r="D7" s="16" t="s">
        <v>5</v>
      </c>
      <c r="E7" s="16" t="s">
        <v>15</v>
      </c>
      <c r="F7" s="16" t="s">
        <v>17</v>
      </c>
      <c r="G7" s="16">
        <v>2.84</v>
      </c>
      <c r="H7" s="16">
        <v>86</v>
      </c>
      <c r="I7" s="16">
        <f>1</f>
        <v>1</v>
      </c>
      <c r="J7" s="16">
        <v>244.23999999999998</v>
      </c>
      <c r="L7" s="20" t="str">
        <v>West</v>
      </c>
      <c r="M7" t="str">
        <v>Bars</v>
      </c>
      <c r="N7">
        <v>15</v>
      </c>
      <c r="O7">
        <v>18</v>
      </c>
      <c r="P7">
        <v>16</v>
      </c>
      <c r="Q7" s="5">
        <v>49</v>
      </c>
      <c r="R7" s="31"/>
      <c r="S7" s="31"/>
      <c r="T7" s="30"/>
      <c r="V7" t="s">
        <v>26</v>
      </c>
      <c r="W7" t="s">
        <v>4</v>
      </c>
      <c r="X7" t="s">
        <v>18</v>
      </c>
      <c r="Y7">
        <v>15</v>
      </c>
      <c r="Z7">
        <v>18</v>
      </c>
      <c r="AA7">
        <v>16</v>
      </c>
      <c r="AB7">
        <v>49</v>
      </c>
      <c r="AG7" s="9" t="b">
        <f t="shared" si="0"/>
        <v>1</v>
      </c>
      <c r="AH7" s="9" t="b">
        <f t="shared" si="1"/>
        <v>1</v>
      </c>
      <c r="AI7" s="9" t="b">
        <f t="shared" si="2"/>
        <v>1</v>
      </c>
      <c r="AJ7" s="9" t="b">
        <f t="shared" si="3"/>
        <v>1</v>
      </c>
      <c r="AK7" s="9" t="b">
        <f t="shared" si="4"/>
        <v>1</v>
      </c>
      <c r="AL7" s="9" t="b">
        <f t="shared" si="5"/>
        <v>1</v>
      </c>
      <c r="AM7" s="9" t="b">
        <f t="shared" si="6"/>
        <v>1</v>
      </c>
      <c r="AN7" s="9" t="b">
        <f t="shared" si="7"/>
        <v>1</v>
      </c>
      <c r="AO7" s="9" t="b">
        <f t="shared" si="8"/>
        <v>1</v>
      </c>
    </row>
    <row r="8" spans="1:41" x14ac:dyDescent="0.25">
      <c r="A8" s="15">
        <v>45106</v>
      </c>
      <c r="B8" s="16">
        <f>MONTH(Pivot_Data[[#This Row],[OrderDate]])</f>
        <v>6</v>
      </c>
      <c r="C8" s="16">
        <v>2023</v>
      </c>
      <c r="D8" s="16" t="s">
        <v>4</v>
      </c>
      <c r="E8" s="16" t="s">
        <v>18</v>
      </c>
      <c r="F8" s="16" t="s">
        <v>19</v>
      </c>
      <c r="G8" s="16">
        <v>1.87</v>
      </c>
      <c r="H8" s="16">
        <v>43</v>
      </c>
      <c r="I8" s="16">
        <f>1</f>
        <v>1</v>
      </c>
      <c r="J8" s="16">
        <v>80.410000000000011</v>
      </c>
      <c r="L8" s="20" t="str">
        <v>West</v>
      </c>
      <c r="M8" t="str">
        <v>Cookies</v>
      </c>
      <c r="N8">
        <v>10</v>
      </c>
      <c r="O8">
        <v>24</v>
      </c>
      <c r="P8">
        <v>9</v>
      </c>
      <c r="Q8" s="5">
        <v>43</v>
      </c>
      <c r="R8" s="31"/>
      <c r="S8" s="31"/>
      <c r="T8" s="30"/>
      <c r="V8" t="s">
        <v>26</v>
      </c>
      <c r="W8" t="s">
        <v>4</v>
      </c>
      <c r="X8" t="s">
        <v>15</v>
      </c>
      <c r="Y8">
        <v>10</v>
      </c>
      <c r="Z8">
        <v>24</v>
      </c>
      <c r="AA8">
        <v>9</v>
      </c>
      <c r="AB8">
        <v>43</v>
      </c>
      <c r="AG8" s="9" t="b">
        <f t="shared" si="0"/>
        <v>1</v>
      </c>
      <c r="AH8" s="9" t="b">
        <f t="shared" si="1"/>
        <v>1</v>
      </c>
      <c r="AI8" s="9" t="b">
        <f t="shared" si="2"/>
        <v>1</v>
      </c>
      <c r="AJ8" s="9" t="b">
        <f t="shared" si="3"/>
        <v>1</v>
      </c>
      <c r="AK8" s="9" t="b">
        <f t="shared" si="4"/>
        <v>1</v>
      </c>
      <c r="AL8" s="9" t="b">
        <f t="shared" si="5"/>
        <v>1</v>
      </c>
      <c r="AM8" s="9" t="b">
        <f t="shared" si="6"/>
        <v>1</v>
      </c>
      <c r="AN8" s="9" t="b">
        <f t="shared" si="7"/>
        <v>1</v>
      </c>
      <c r="AO8" s="9" t="b">
        <f t="shared" si="8"/>
        <v>1</v>
      </c>
    </row>
    <row r="9" spans="1:41" x14ac:dyDescent="0.25">
      <c r="A9" s="15">
        <v>45111</v>
      </c>
      <c r="B9" s="16">
        <f>MONTH(Pivot_Data[[#This Row],[OrderDate]])</f>
        <v>7</v>
      </c>
      <c r="C9" s="16">
        <v>2023</v>
      </c>
      <c r="D9" s="16" t="s">
        <v>4</v>
      </c>
      <c r="E9" s="16" t="s">
        <v>18</v>
      </c>
      <c r="F9" s="16" t="s">
        <v>9</v>
      </c>
      <c r="G9" s="16">
        <v>1.77</v>
      </c>
      <c r="H9" s="16">
        <v>120</v>
      </c>
      <c r="I9" s="16">
        <f>1</f>
        <v>1</v>
      </c>
      <c r="J9" s="16">
        <v>212.4</v>
      </c>
      <c r="L9" s="20" t="str">
        <v>West</v>
      </c>
      <c r="M9" t="str">
        <v>Crackers</v>
      </c>
      <c r="N9">
        <v>5</v>
      </c>
      <c r="O9">
        <v>5</v>
      </c>
      <c r="P9">
        <v>3</v>
      </c>
      <c r="Q9" s="5">
        <v>13</v>
      </c>
      <c r="R9" s="31"/>
      <c r="S9" s="31"/>
      <c r="T9" s="30"/>
      <c r="V9" t="s">
        <v>26</v>
      </c>
      <c r="W9" t="s">
        <v>4</v>
      </c>
      <c r="X9" t="s">
        <v>20</v>
      </c>
      <c r="Y9">
        <v>5</v>
      </c>
      <c r="Z9">
        <v>5</v>
      </c>
      <c r="AA9">
        <v>3</v>
      </c>
      <c r="AB9">
        <v>13</v>
      </c>
      <c r="AG9" s="9" t="b">
        <f t="shared" si="0"/>
        <v>1</v>
      </c>
      <c r="AH9" s="9" t="b">
        <f t="shared" si="1"/>
        <v>1</v>
      </c>
      <c r="AI9" s="9" t="b">
        <f t="shared" si="2"/>
        <v>1</v>
      </c>
      <c r="AJ9" s="9" t="b">
        <f t="shared" si="3"/>
        <v>1</v>
      </c>
      <c r="AK9" s="9" t="b">
        <f t="shared" si="4"/>
        <v>1</v>
      </c>
      <c r="AL9" s="9" t="b">
        <f t="shared" si="5"/>
        <v>1</v>
      </c>
      <c r="AM9" s="9" t="b">
        <f t="shared" si="6"/>
        <v>1</v>
      </c>
      <c r="AN9" s="9" t="b">
        <f t="shared" si="7"/>
        <v>1</v>
      </c>
      <c r="AO9" s="9" t="b">
        <f t="shared" si="8"/>
        <v>1</v>
      </c>
    </row>
    <row r="10" spans="1:41" x14ac:dyDescent="0.25">
      <c r="A10" s="15">
        <v>45118</v>
      </c>
      <c r="B10" s="16">
        <f>MONTH(Pivot_Data[[#This Row],[OrderDate]])</f>
        <v>7</v>
      </c>
      <c r="C10" s="16">
        <v>2023</v>
      </c>
      <c r="D10" s="16" t="s">
        <v>5</v>
      </c>
      <c r="E10" s="16" t="s">
        <v>20</v>
      </c>
      <c r="F10" s="16" t="s">
        <v>21</v>
      </c>
      <c r="G10" s="16">
        <v>3.49</v>
      </c>
      <c r="H10" s="16">
        <v>36</v>
      </c>
      <c r="I10" s="16">
        <f>1</f>
        <v>1</v>
      </c>
      <c r="J10" s="16">
        <v>125.64000000000001</v>
      </c>
      <c r="L10" s="20" t="str">
        <v>West</v>
      </c>
      <c r="M10" t="str">
        <v>Snacks</v>
      </c>
      <c r="N10">
        <v>6</v>
      </c>
      <c r="O10">
        <v>5</v>
      </c>
      <c r="P10">
        <v>2</v>
      </c>
      <c r="Q10" s="5">
        <v>13</v>
      </c>
      <c r="R10" s="31"/>
      <c r="S10" s="31"/>
      <c r="T10" s="30"/>
      <c r="V10" t="s">
        <v>26</v>
      </c>
      <c r="W10" t="s">
        <v>4</v>
      </c>
      <c r="X10" t="s">
        <v>22</v>
      </c>
      <c r="Y10">
        <v>6</v>
      </c>
      <c r="Z10">
        <v>5</v>
      </c>
      <c r="AA10">
        <v>2</v>
      </c>
      <c r="AB10">
        <v>13</v>
      </c>
      <c r="AG10" s="9" t="b">
        <f t="shared" si="0"/>
        <v>1</v>
      </c>
      <c r="AH10" s="9" t="b">
        <f t="shared" si="1"/>
        <v>1</v>
      </c>
      <c r="AI10" s="9" t="b">
        <f t="shared" si="2"/>
        <v>1</v>
      </c>
      <c r="AJ10" s="9" t="b">
        <f t="shared" si="3"/>
        <v>1</v>
      </c>
      <c r="AK10" s="9" t="b">
        <f t="shared" si="4"/>
        <v>1</v>
      </c>
      <c r="AL10" s="9" t="b">
        <f t="shared" si="5"/>
        <v>1</v>
      </c>
      <c r="AM10" s="9" t="b">
        <f t="shared" si="6"/>
        <v>1</v>
      </c>
      <c r="AN10" s="9" t="b">
        <f t="shared" si="7"/>
        <v>1</v>
      </c>
      <c r="AO10" s="9" t="b">
        <f t="shared" si="8"/>
        <v>1</v>
      </c>
    </row>
    <row r="11" spans="1:41" x14ac:dyDescent="0.25">
      <c r="A11" s="15">
        <v>45120</v>
      </c>
      <c r="B11" s="16">
        <f>MONTH(Pivot_Data[[#This Row],[OrderDate]])</f>
        <v>7</v>
      </c>
      <c r="C11" s="16">
        <v>2023</v>
      </c>
      <c r="D11" s="16" t="s">
        <v>4</v>
      </c>
      <c r="E11" s="16" t="s">
        <v>18</v>
      </c>
      <c r="F11" s="16" t="s">
        <v>9</v>
      </c>
      <c r="G11" s="16">
        <v>1.77</v>
      </c>
      <c r="H11" s="16">
        <v>150</v>
      </c>
      <c r="I11" s="16">
        <f>1</f>
        <v>1</v>
      </c>
      <c r="J11" s="16">
        <v>265.5</v>
      </c>
      <c r="L11" s="20" t="str">
        <v>Total</v>
      </c>
      <c r="M11" t="str">
        <v/>
      </c>
      <c r="N11">
        <v>56</v>
      </c>
      <c r="O11">
        <v>87</v>
      </c>
      <c r="P11">
        <v>56</v>
      </c>
      <c r="Q11" s="5">
        <v>199</v>
      </c>
      <c r="R11" s="31"/>
      <c r="S11" s="31"/>
      <c r="T11" s="30"/>
      <c r="V11" t="s">
        <v>26</v>
      </c>
      <c r="W11" t="s">
        <v>1</v>
      </c>
      <c r="X11" t="s">
        <v>6</v>
      </c>
      <c r="Y11">
        <v>56</v>
      </c>
      <c r="Z11">
        <v>87</v>
      </c>
      <c r="AA11">
        <v>56</v>
      </c>
      <c r="AB11">
        <v>199</v>
      </c>
      <c r="AG11" s="9" t="b">
        <f t="shared" si="0"/>
        <v>1</v>
      </c>
      <c r="AH11" s="9" t="b">
        <f t="shared" si="1"/>
        <v>1</v>
      </c>
      <c r="AI11" s="9" t="b">
        <f t="shared" si="2"/>
        <v>1</v>
      </c>
      <c r="AJ11" s="9" t="b">
        <f t="shared" si="3"/>
        <v>1</v>
      </c>
      <c r="AK11" s="9" t="b">
        <f t="shared" si="4"/>
        <v>1</v>
      </c>
      <c r="AL11" s="9" t="b">
        <f t="shared" si="5"/>
        <v>1</v>
      </c>
      <c r="AM11" s="9" t="b">
        <f t="shared" si="6"/>
        <v>1</v>
      </c>
      <c r="AN11" s="9" t="b">
        <f t="shared" si="7"/>
        <v>1</v>
      </c>
      <c r="AO11" s="9" t="b">
        <f t="shared" si="8"/>
        <v>1</v>
      </c>
    </row>
    <row r="12" spans="1:41" x14ac:dyDescent="0.25">
      <c r="A12" s="15">
        <v>45122</v>
      </c>
      <c r="B12" s="16">
        <f>MONTH(Pivot_Data[[#This Row],[OrderDate]])</f>
        <v>7</v>
      </c>
      <c r="C12" s="16">
        <v>2023</v>
      </c>
      <c r="D12" s="16" t="s">
        <v>4</v>
      </c>
      <c r="E12" s="16" t="s">
        <v>18</v>
      </c>
      <c r="F12" s="16" t="s">
        <v>9</v>
      </c>
      <c r="G12" s="16">
        <v>1.77</v>
      </c>
      <c r="H12" s="16">
        <v>76</v>
      </c>
      <c r="I12" s="16">
        <f>1</f>
        <v>1</v>
      </c>
      <c r="J12" s="16">
        <v>134.52000000000001</v>
      </c>
      <c r="L12" s="22" t="str" cm="1">
        <f t="array" ref="L12:T15">_xlfn.PIVOTBY(Pivot_Data[[#All],[Region]],Pivot_Data[[#All],[Year]],Pivot_Data[[#All],[Qty]:[Orders]],_xleta.SUM)</f>
        <v/>
      </c>
      <c r="M12" s="3">
        <v>2023</v>
      </c>
      <c r="N12" s="3">
        <v>2023</v>
      </c>
      <c r="O12" s="3">
        <v>2024</v>
      </c>
      <c r="P12" s="3">
        <v>2024</v>
      </c>
      <c r="Q12" s="3">
        <v>2025</v>
      </c>
      <c r="R12" s="3">
        <v>2025</v>
      </c>
      <c r="S12" s="3" t="str">
        <v>Total</v>
      </c>
      <c r="T12" s="23" t="str">
        <v>Total</v>
      </c>
      <c r="V12" t="s">
        <v>26</v>
      </c>
      <c r="W12" t="s">
        <v>6</v>
      </c>
      <c r="X12">
        <v>2023</v>
      </c>
      <c r="Y12">
        <v>2023</v>
      </c>
      <c r="Z12">
        <v>2024</v>
      </c>
      <c r="AA12">
        <v>2024</v>
      </c>
      <c r="AB12">
        <v>2025</v>
      </c>
      <c r="AC12">
        <v>2025</v>
      </c>
      <c r="AD12" t="s">
        <v>1</v>
      </c>
      <c r="AE12" t="s">
        <v>1</v>
      </c>
      <c r="AG12" s="9" t="b">
        <f t="shared" si="0"/>
        <v>1</v>
      </c>
      <c r="AH12" s="9" t="b">
        <f t="shared" si="1"/>
        <v>1</v>
      </c>
      <c r="AI12" s="9" t="b">
        <f t="shared" si="2"/>
        <v>1</v>
      </c>
      <c r="AJ12" s="9" t="b">
        <f t="shared" si="3"/>
        <v>1</v>
      </c>
      <c r="AK12" s="9" t="b">
        <f t="shared" si="4"/>
        <v>1</v>
      </c>
      <c r="AL12" s="9" t="b">
        <f t="shared" si="5"/>
        <v>1</v>
      </c>
      <c r="AM12" s="9" t="b">
        <f t="shared" si="6"/>
        <v>1</v>
      </c>
      <c r="AN12" s="9" t="b">
        <f t="shared" si="7"/>
        <v>1</v>
      </c>
      <c r="AO12" s="9" t="b">
        <f t="shared" si="8"/>
        <v>1</v>
      </c>
    </row>
    <row r="13" spans="1:41" x14ac:dyDescent="0.25">
      <c r="A13" s="15">
        <v>45129</v>
      </c>
      <c r="B13" s="16">
        <f>MONTH(Pivot_Data[[#This Row],[OrderDate]])</f>
        <v>7</v>
      </c>
      <c r="C13" s="16">
        <v>2023</v>
      </c>
      <c r="D13" s="16" t="s">
        <v>4</v>
      </c>
      <c r="E13" s="16" t="s">
        <v>22</v>
      </c>
      <c r="F13" s="16" t="s">
        <v>23</v>
      </c>
      <c r="G13" s="16">
        <v>1.68</v>
      </c>
      <c r="H13" s="16">
        <v>30</v>
      </c>
      <c r="I13" s="16">
        <f>1</f>
        <v>1</v>
      </c>
      <c r="J13" s="16">
        <v>50.4</v>
      </c>
      <c r="L13" s="20" t="str">
        <v>East</v>
      </c>
      <c r="M13">
        <v>1537</v>
      </c>
      <c r="N13">
        <v>20</v>
      </c>
      <c r="O13">
        <v>2416</v>
      </c>
      <c r="P13">
        <v>35</v>
      </c>
      <c r="Q13">
        <v>1298</v>
      </c>
      <c r="R13">
        <v>26</v>
      </c>
      <c r="S13" t="str">
        <v/>
      </c>
      <c r="T13" s="21" t="str">
        <v/>
      </c>
      <c r="V13" t="s">
        <v>26</v>
      </c>
      <c r="W13" t="s">
        <v>5</v>
      </c>
      <c r="X13">
        <v>1537</v>
      </c>
      <c r="Y13">
        <v>20</v>
      </c>
      <c r="Z13">
        <v>2416</v>
      </c>
      <c r="AA13">
        <v>35</v>
      </c>
      <c r="AB13">
        <v>1298</v>
      </c>
      <c r="AC13">
        <v>26</v>
      </c>
      <c r="AD13" t="s">
        <v>6</v>
      </c>
      <c r="AE13" t="s">
        <v>6</v>
      </c>
      <c r="AG13" s="9" t="b">
        <f t="shared" si="0"/>
        <v>1</v>
      </c>
      <c r="AH13" s="9" t="b">
        <f t="shared" si="1"/>
        <v>1</v>
      </c>
      <c r="AI13" s="9" t="b">
        <f t="shared" si="2"/>
        <v>1</v>
      </c>
      <c r="AJ13" s="9" t="b">
        <f t="shared" si="3"/>
        <v>1</v>
      </c>
      <c r="AK13" s="9" t="b">
        <f t="shared" si="4"/>
        <v>1</v>
      </c>
      <c r="AL13" s="9" t="b">
        <f t="shared" si="5"/>
        <v>1</v>
      </c>
      <c r="AM13" s="9" t="b">
        <f t="shared" si="6"/>
        <v>1</v>
      </c>
      <c r="AN13" s="9" t="b">
        <f t="shared" si="7"/>
        <v>1</v>
      </c>
      <c r="AO13" s="9" t="b">
        <f t="shared" si="8"/>
        <v>1</v>
      </c>
    </row>
    <row r="14" spans="1:41" x14ac:dyDescent="0.25">
      <c r="A14" s="15">
        <v>45132</v>
      </c>
      <c r="B14" s="16">
        <f>MONTH(Pivot_Data[[#This Row],[OrderDate]])</f>
        <v>7</v>
      </c>
      <c r="C14" s="16">
        <v>2023</v>
      </c>
      <c r="D14" s="16" t="s">
        <v>4</v>
      </c>
      <c r="E14" s="16" t="s">
        <v>15</v>
      </c>
      <c r="F14" s="16" t="s">
        <v>24</v>
      </c>
      <c r="G14" s="16">
        <v>2.1800000000000002</v>
      </c>
      <c r="H14" s="16">
        <v>46</v>
      </c>
      <c r="I14" s="16">
        <f>1</f>
        <v>1</v>
      </c>
      <c r="J14" s="16">
        <v>100.28</v>
      </c>
      <c r="L14" s="20" t="str">
        <v>West</v>
      </c>
      <c r="M14">
        <v>2652</v>
      </c>
      <c r="N14">
        <v>36</v>
      </c>
      <c r="O14">
        <v>3616</v>
      </c>
      <c r="P14">
        <v>52</v>
      </c>
      <c r="Q14">
        <v>1313</v>
      </c>
      <c r="R14">
        <v>30</v>
      </c>
      <c r="S14" t="str">
        <v/>
      </c>
      <c r="T14" s="21" t="str">
        <v/>
      </c>
      <c r="V14" t="s">
        <v>26</v>
      </c>
      <c r="W14" t="s">
        <v>4</v>
      </c>
      <c r="X14">
        <v>2652</v>
      </c>
      <c r="Y14">
        <v>36</v>
      </c>
      <c r="Z14">
        <v>3616</v>
      </c>
      <c r="AA14">
        <v>52</v>
      </c>
      <c r="AB14">
        <v>1313</v>
      </c>
      <c r="AC14">
        <v>30</v>
      </c>
      <c r="AD14" t="s">
        <v>6</v>
      </c>
      <c r="AE14" t="s">
        <v>6</v>
      </c>
      <c r="AG14" s="9" t="b">
        <f t="shared" si="0"/>
        <v>1</v>
      </c>
      <c r="AH14" s="9" t="b">
        <f t="shared" si="1"/>
        <v>1</v>
      </c>
      <c r="AI14" s="9" t="b">
        <f t="shared" si="2"/>
        <v>1</v>
      </c>
      <c r="AJ14" s="9" t="b">
        <f t="shared" si="3"/>
        <v>1</v>
      </c>
      <c r="AK14" s="9" t="b">
        <f t="shared" si="4"/>
        <v>1</v>
      </c>
      <c r="AL14" s="9" t="b">
        <f t="shared" si="5"/>
        <v>1</v>
      </c>
      <c r="AM14" s="9" t="b">
        <f t="shared" si="6"/>
        <v>1</v>
      </c>
      <c r="AN14" s="9" t="b">
        <f t="shared" si="7"/>
        <v>1</v>
      </c>
      <c r="AO14" s="9" t="b">
        <f t="shared" si="8"/>
        <v>1</v>
      </c>
    </row>
    <row r="15" spans="1:41" x14ac:dyDescent="0.25">
      <c r="A15" s="15">
        <v>45135</v>
      </c>
      <c r="B15" s="16">
        <f>MONTH(Pivot_Data[[#This Row],[OrderDate]])</f>
        <v>7</v>
      </c>
      <c r="C15" s="16">
        <v>2023</v>
      </c>
      <c r="D15" s="16" t="s">
        <v>4</v>
      </c>
      <c r="E15" s="16" t="s">
        <v>18</v>
      </c>
      <c r="F15" s="16" t="s">
        <v>19</v>
      </c>
      <c r="G15" s="16">
        <v>1.87</v>
      </c>
      <c r="H15" s="16">
        <v>69</v>
      </c>
      <c r="I15" s="16">
        <f>1</f>
        <v>1</v>
      </c>
      <c r="J15" s="16">
        <v>129.03</v>
      </c>
      <c r="L15" s="24" t="str">
        <v>Total</v>
      </c>
      <c r="M15" s="6">
        <v>4189</v>
      </c>
      <c r="N15" s="6">
        <v>56</v>
      </c>
      <c r="O15" s="6">
        <v>6032</v>
      </c>
      <c r="P15" s="6">
        <v>87</v>
      </c>
      <c r="Q15" s="6">
        <v>2611</v>
      </c>
      <c r="R15" s="6">
        <v>56</v>
      </c>
      <c r="S15" s="6" t="str">
        <v/>
      </c>
      <c r="T15" s="25" t="str">
        <v/>
      </c>
      <c r="V15" t="s">
        <v>26</v>
      </c>
      <c r="W15" t="s">
        <v>1</v>
      </c>
      <c r="X15">
        <v>4189</v>
      </c>
      <c r="Y15">
        <v>56</v>
      </c>
      <c r="Z15">
        <v>6032</v>
      </c>
      <c r="AA15">
        <v>87</v>
      </c>
      <c r="AB15">
        <v>2611</v>
      </c>
      <c r="AC15">
        <v>56</v>
      </c>
      <c r="AD15" t="s">
        <v>6</v>
      </c>
      <c r="AE15" t="s">
        <v>6</v>
      </c>
      <c r="AG15" s="9" t="b">
        <f t="shared" si="0"/>
        <v>1</v>
      </c>
      <c r="AH15" s="9" t="b">
        <f t="shared" si="1"/>
        <v>1</v>
      </c>
      <c r="AI15" s="9" t="b">
        <f t="shared" si="2"/>
        <v>1</v>
      </c>
      <c r="AJ15" s="9" t="b">
        <f t="shared" si="3"/>
        <v>1</v>
      </c>
      <c r="AK15" s="9" t="b">
        <f t="shared" si="4"/>
        <v>1</v>
      </c>
      <c r="AL15" s="9" t="b">
        <f t="shared" si="5"/>
        <v>1</v>
      </c>
      <c r="AM15" s="9" t="b">
        <f t="shared" si="6"/>
        <v>1</v>
      </c>
      <c r="AN15" s="9" t="b">
        <f t="shared" si="7"/>
        <v>1</v>
      </c>
      <c r="AO15" s="9" t="b">
        <f t="shared" si="8"/>
        <v>1</v>
      </c>
    </row>
    <row r="16" spans="1:41" x14ac:dyDescent="0.25">
      <c r="A16" s="15">
        <v>45138</v>
      </c>
      <c r="B16" s="16">
        <f>MONTH(Pivot_Data[[#This Row],[OrderDate]])</f>
        <v>7</v>
      </c>
      <c r="C16" s="16">
        <v>2023</v>
      </c>
      <c r="D16" s="16" t="s">
        <v>4</v>
      </c>
      <c r="E16" s="16" t="s">
        <v>15</v>
      </c>
      <c r="F16" s="16" t="s">
        <v>16</v>
      </c>
      <c r="G16" s="16">
        <v>1.87</v>
      </c>
      <c r="H16" s="16">
        <v>95</v>
      </c>
      <c r="I16" s="16">
        <f>1</f>
        <v>1</v>
      </c>
      <c r="J16" s="16">
        <v>177.65</v>
      </c>
      <c r="L16" s="22" t="str" cm="1">
        <f t="array" ref="L16:S22">_xlfn.PIVOTBY(Pivot_Data[[#All],[Category]],Pivot_Data[[#All],[Year]:[Region]],Pivot_Data[[#All],[Qty]],_xleta.MAX)</f>
        <v/>
      </c>
      <c r="M16" s="3">
        <v>2023</v>
      </c>
      <c r="N16" s="3">
        <v>2023</v>
      </c>
      <c r="O16" s="3">
        <v>2024</v>
      </c>
      <c r="P16" s="3">
        <v>2024</v>
      </c>
      <c r="Q16" s="3">
        <v>2025</v>
      </c>
      <c r="R16" s="3">
        <v>2025</v>
      </c>
      <c r="S16" s="4" t="str">
        <v>Total</v>
      </c>
      <c r="T16" s="39"/>
      <c r="V16" t="s">
        <v>26</v>
      </c>
      <c r="W16" t="s">
        <v>6</v>
      </c>
      <c r="X16">
        <v>2023</v>
      </c>
      <c r="Y16">
        <v>2023</v>
      </c>
      <c r="Z16">
        <v>2024</v>
      </c>
      <c r="AA16">
        <v>2024</v>
      </c>
      <c r="AB16">
        <v>2025</v>
      </c>
      <c r="AC16">
        <v>2025</v>
      </c>
      <c r="AD16" t="s">
        <v>1</v>
      </c>
      <c r="AG16" s="9" t="b">
        <f t="shared" si="0"/>
        <v>1</v>
      </c>
      <c r="AH16" s="9" t="b">
        <f t="shared" si="1"/>
        <v>1</v>
      </c>
      <c r="AI16" s="9" t="b">
        <f t="shared" si="2"/>
        <v>1</v>
      </c>
      <c r="AJ16" s="9" t="b">
        <f t="shared" si="3"/>
        <v>1</v>
      </c>
      <c r="AK16" s="9" t="b">
        <f t="shared" si="4"/>
        <v>1</v>
      </c>
      <c r="AL16" s="9" t="b">
        <f t="shared" si="5"/>
        <v>1</v>
      </c>
      <c r="AM16" s="9" t="b">
        <f t="shared" si="6"/>
        <v>1</v>
      </c>
      <c r="AN16" s="9" t="b">
        <f t="shared" si="7"/>
        <v>1</v>
      </c>
      <c r="AO16" s="9" t="b">
        <f t="shared" si="8"/>
        <v>1</v>
      </c>
    </row>
    <row r="17" spans="1:41" x14ac:dyDescent="0.25">
      <c r="A17" s="15">
        <v>45141</v>
      </c>
      <c r="B17" s="16">
        <f>MONTH(Pivot_Data[[#This Row],[OrderDate]])</f>
        <v>8</v>
      </c>
      <c r="C17" s="16">
        <v>2023</v>
      </c>
      <c r="D17" s="16" t="s">
        <v>4</v>
      </c>
      <c r="E17" s="16" t="s">
        <v>20</v>
      </c>
      <c r="F17" s="16" t="s">
        <v>21</v>
      </c>
      <c r="G17" s="16">
        <v>3.49</v>
      </c>
      <c r="H17" s="16">
        <v>31</v>
      </c>
      <c r="I17" s="16">
        <f>1</f>
        <v>1</v>
      </c>
      <c r="J17" s="16">
        <v>108.19000000000001</v>
      </c>
      <c r="L17" s="20" t="str">
        <v/>
      </c>
      <c r="M17" t="str">
        <v>East</v>
      </c>
      <c r="N17" t="str">
        <v>West</v>
      </c>
      <c r="O17" t="str">
        <v>East</v>
      </c>
      <c r="P17" t="str">
        <v>West</v>
      </c>
      <c r="Q17" t="str">
        <v>East</v>
      </c>
      <c r="R17" t="str">
        <v>West</v>
      </c>
      <c r="S17" s="5" t="str">
        <v/>
      </c>
      <c r="T17" s="40"/>
      <c r="V17" t="s">
        <v>26</v>
      </c>
      <c r="W17" t="s">
        <v>6</v>
      </c>
      <c r="X17" t="s">
        <v>5</v>
      </c>
      <c r="Y17" t="s">
        <v>4</v>
      </c>
      <c r="Z17" t="s">
        <v>5</v>
      </c>
      <c r="AA17" t="s">
        <v>4</v>
      </c>
      <c r="AB17" t="s">
        <v>5</v>
      </c>
      <c r="AC17" t="s">
        <v>4</v>
      </c>
      <c r="AD17" t="s">
        <v>6</v>
      </c>
      <c r="AG17" s="9" t="b">
        <f t="shared" si="0"/>
        <v>1</v>
      </c>
      <c r="AH17" s="9" t="b">
        <f t="shared" si="1"/>
        <v>1</v>
      </c>
      <c r="AI17" s="9" t="b">
        <f t="shared" si="2"/>
        <v>1</v>
      </c>
      <c r="AJ17" s="9" t="b">
        <f t="shared" si="3"/>
        <v>1</v>
      </c>
      <c r="AK17" s="9" t="b">
        <f t="shared" si="4"/>
        <v>1</v>
      </c>
      <c r="AL17" s="9" t="b">
        <f t="shared" si="5"/>
        <v>1</v>
      </c>
      <c r="AM17" s="9" t="b">
        <f t="shared" si="6"/>
        <v>1</v>
      </c>
      <c r="AN17" s="9" t="b">
        <f t="shared" si="7"/>
        <v>1</v>
      </c>
      <c r="AO17" s="9" t="b">
        <f t="shared" si="8"/>
        <v>1</v>
      </c>
    </row>
    <row r="18" spans="1:41" x14ac:dyDescent="0.25">
      <c r="A18" s="15">
        <v>45142</v>
      </c>
      <c r="B18" s="16">
        <f>MONTH(Pivot_Data[[#This Row],[OrderDate]])</f>
        <v>8</v>
      </c>
      <c r="C18" s="16">
        <v>2023</v>
      </c>
      <c r="D18" s="16" t="s">
        <v>5</v>
      </c>
      <c r="E18" s="16" t="s">
        <v>15</v>
      </c>
      <c r="F18" s="16" t="s">
        <v>17</v>
      </c>
      <c r="G18" s="16">
        <v>2.84</v>
      </c>
      <c r="H18" s="16">
        <v>74</v>
      </c>
      <c r="I18" s="16">
        <f>1</f>
        <v>1</v>
      </c>
      <c r="J18" s="16">
        <v>210.16</v>
      </c>
      <c r="L18" s="20" t="str">
        <v>Bars</v>
      </c>
      <c r="M18">
        <v>58</v>
      </c>
      <c r="N18">
        <v>174</v>
      </c>
      <c r="O18">
        <v>176</v>
      </c>
      <c r="P18">
        <v>126</v>
      </c>
      <c r="Q18">
        <v>83</v>
      </c>
      <c r="R18">
        <v>102</v>
      </c>
      <c r="S18" s="5">
        <v>176</v>
      </c>
      <c r="T18" s="40"/>
      <c r="V18" t="s">
        <v>26</v>
      </c>
      <c r="W18" t="s">
        <v>18</v>
      </c>
      <c r="X18">
        <v>58</v>
      </c>
      <c r="Y18">
        <v>174</v>
      </c>
      <c r="Z18">
        <v>176</v>
      </c>
      <c r="AA18">
        <v>126</v>
      </c>
      <c r="AB18">
        <v>83</v>
      </c>
      <c r="AC18">
        <v>102</v>
      </c>
      <c r="AD18">
        <v>176</v>
      </c>
      <c r="AG18" s="9" t="b">
        <f t="shared" si="0"/>
        <v>1</v>
      </c>
      <c r="AH18" s="9" t="b">
        <f t="shared" si="1"/>
        <v>1</v>
      </c>
      <c r="AI18" s="9" t="b">
        <f t="shared" si="2"/>
        <v>1</v>
      </c>
      <c r="AJ18" s="9" t="b">
        <f t="shared" si="3"/>
        <v>1</v>
      </c>
      <c r="AK18" s="9" t="b">
        <f t="shared" si="4"/>
        <v>1</v>
      </c>
      <c r="AL18" s="9" t="b">
        <f t="shared" si="5"/>
        <v>1</v>
      </c>
      <c r="AM18" s="9" t="b">
        <f t="shared" si="6"/>
        <v>1</v>
      </c>
      <c r="AN18" s="9" t="b">
        <f t="shared" si="7"/>
        <v>1</v>
      </c>
      <c r="AO18" s="9" t="b">
        <f t="shared" si="8"/>
        <v>1</v>
      </c>
    </row>
    <row r="19" spans="1:41" x14ac:dyDescent="0.25">
      <c r="A19" s="15">
        <v>45147</v>
      </c>
      <c r="B19" s="16">
        <f>MONTH(Pivot_Data[[#This Row],[OrderDate]])</f>
        <v>8</v>
      </c>
      <c r="C19" s="16">
        <v>2023</v>
      </c>
      <c r="D19" s="16" t="s">
        <v>5</v>
      </c>
      <c r="E19" s="16" t="s">
        <v>20</v>
      </c>
      <c r="F19" s="16" t="s">
        <v>21</v>
      </c>
      <c r="G19" s="16">
        <v>3.49</v>
      </c>
      <c r="H19" s="16">
        <v>26</v>
      </c>
      <c r="I19" s="16">
        <f>1</f>
        <v>1</v>
      </c>
      <c r="J19" s="16">
        <v>90.74</v>
      </c>
      <c r="L19" s="20" t="str">
        <v>Cookies</v>
      </c>
      <c r="M19">
        <v>375</v>
      </c>
      <c r="N19">
        <v>211</v>
      </c>
      <c r="O19">
        <v>201</v>
      </c>
      <c r="P19">
        <v>219</v>
      </c>
      <c r="Q19">
        <v>150</v>
      </c>
      <c r="R19">
        <v>86</v>
      </c>
      <c r="S19" s="5">
        <v>375</v>
      </c>
      <c r="T19" s="40"/>
      <c r="V19" t="s">
        <v>26</v>
      </c>
      <c r="W19" t="s">
        <v>15</v>
      </c>
      <c r="X19">
        <v>375</v>
      </c>
      <c r="Y19">
        <v>211</v>
      </c>
      <c r="Z19">
        <v>201</v>
      </c>
      <c r="AA19">
        <v>219</v>
      </c>
      <c r="AB19">
        <v>150</v>
      </c>
      <c r="AC19">
        <v>86</v>
      </c>
      <c r="AD19">
        <v>375</v>
      </c>
      <c r="AG19" s="9" t="b">
        <f t="shared" si="0"/>
        <v>1</v>
      </c>
      <c r="AH19" s="9" t="b">
        <f t="shared" si="1"/>
        <v>1</v>
      </c>
      <c r="AI19" s="9" t="b">
        <f t="shared" si="2"/>
        <v>1</v>
      </c>
      <c r="AJ19" s="9" t="b">
        <f t="shared" si="3"/>
        <v>1</v>
      </c>
      <c r="AK19" s="9" t="b">
        <f t="shared" si="4"/>
        <v>1</v>
      </c>
      <c r="AL19" s="9" t="b">
        <f t="shared" si="5"/>
        <v>1</v>
      </c>
      <c r="AM19" s="9" t="b">
        <f t="shared" si="6"/>
        <v>1</v>
      </c>
      <c r="AN19" s="9" t="b">
        <f t="shared" si="7"/>
        <v>1</v>
      </c>
      <c r="AO19" s="9" t="b">
        <f t="shared" si="8"/>
        <v>1</v>
      </c>
    </row>
    <row r="20" spans="1:41" x14ac:dyDescent="0.25">
      <c r="A20" s="15">
        <v>45148</v>
      </c>
      <c r="B20" s="16">
        <f>MONTH(Pivot_Data[[#This Row],[OrderDate]])</f>
        <v>8</v>
      </c>
      <c r="C20" s="16">
        <v>2023</v>
      </c>
      <c r="D20" s="16" t="s">
        <v>4</v>
      </c>
      <c r="E20" s="16" t="s">
        <v>18</v>
      </c>
      <c r="F20" s="16" t="s">
        <v>19</v>
      </c>
      <c r="G20" s="16">
        <v>1.87</v>
      </c>
      <c r="H20" s="16">
        <v>33</v>
      </c>
      <c r="I20" s="16">
        <f>1</f>
        <v>1</v>
      </c>
      <c r="J20" s="16">
        <v>61.71</v>
      </c>
      <c r="L20" s="20" t="str">
        <v>Crackers</v>
      </c>
      <c r="M20">
        <v>53</v>
      </c>
      <c r="N20">
        <v>31</v>
      </c>
      <c r="O20">
        <v>51</v>
      </c>
      <c r="P20">
        <v>38</v>
      </c>
      <c r="Q20">
        <v>47</v>
      </c>
      <c r="R20">
        <v>34</v>
      </c>
      <c r="S20" s="5">
        <v>53</v>
      </c>
      <c r="T20" s="40"/>
      <c r="V20" t="s">
        <v>26</v>
      </c>
      <c r="W20" t="s">
        <v>20</v>
      </c>
      <c r="X20">
        <v>53</v>
      </c>
      <c r="Y20">
        <v>31</v>
      </c>
      <c r="Z20">
        <v>51</v>
      </c>
      <c r="AA20">
        <v>38</v>
      </c>
      <c r="AB20">
        <v>47</v>
      </c>
      <c r="AC20">
        <v>34</v>
      </c>
      <c r="AD20">
        <v>53</v>
      </c>
      <c r="AG20" s="9" t="b">
        <f t="shared" si="0"/>
        <v>1</v>
      </c>
      <c r="AH20" s="9" t="b">
        <f t="shared" si="1"/>
        <v>1</v>
      </c>
      <c r="AI20" s="9" t="b">
        <f t="shared" si="2"/>
        <v>1</v>
      </c>
      <c r="AJ20" s="9" t="b">
        <f t="shared" si="3"/>
        <v>1</v>
      </c>
      <c r="AK20" s="9" t="b">
        <f t="shared" si="4"/>
        <v>1</v>
      </c>
      <c r="AL20" s="9" t="b">
        <f t="shared" si="5"/>
        <v>1</v>
      </c>
      <c r="AM20" s="9" t="b">
        <f t="shared" si="6"/>
        <v>1</v>
      </c>
      <c r="AN20" s="9" t="b">
        <f t="shared" si="7"/>
        <v>1</v>
      </c>
      <c r="AO20" s="9" t="b">
        <f t="shared" si="8"/>
        <v>1</v>
      </c>
    </row>
    <row r="21" spans="1:41" x14ac:dyDescent="0.25">
      <c r="A21" s="15">
        <v>45154</v>
      </c>
      <c r="B21" s="16">
        <f>MONTH(Pivot_Data[[#This Row],[OrderDate]])</f>
        <v>8</v>
      </c>
      <c r="C21" s="16">
        <v>2023</v>
      </c>
      <c r="D21" s="16" t="s">
        <v>5</v>
      </c>
      <c r="E21" s="16" t="s">
        <v>15</v>
      </c>
      <c r="F21" s="16" t="s">
        <v>24</v>
      </c>
      <c r="G21" s="16">
        <v>2.1800000000000002</v>
      </c>
      <c r="H21" s="16">
        <v>31</v>
      </c>
      <c r="I21" s="16">
        <f>1</f>
        <v>1</v>
      </c>
      <c r="J21" s="16">
        <v>67.58</v>
      </c>
      <c r="L21" s="20" t="str">
        <v>Snacks</v>
      </c>
      <c r="M21" t="str">
        <v/>
      </c>
      <c r="N21">
        <v>114</v>
      </c>
      <c r="O21">
        <v>47</v>
      </c>
      <c r="P21">
        <v>50</v>
      </c>
      <c r="Q21">
        <v>49</v>
      </c>
      <c r="R21">
        <v>37</v>
      </c>
      <c r="S21" s="5">
        <v>114</v>
      </c>
      <c r="T21" s="40"/>
      <c r="V21" t="s">
        <v>26</v>
      </c>
      <c r="W21" t="s">
        <v>22</v>
      </c>
      <c r="X21" t="s">
        <v>6</v>
      </c>
      <c r="Y21">
        <v>114</v>
      </c>
      <c r="Z21">
        <v>47</v>
      </c>
      <c r="AA21">
        <v>50</v>
      </c>
      <c r="AB21">
        <v>49</v>
      </c>
      <c r="AC21">
        <v>37</v>
      </c>
      <c r="AD21">
        <v>114</v>
      </c>
      <c r="AG21" s="9" t="b">
        <f t="shared" si="0"/>
        <v>1</v>
      </c>
      <c r="AH21" s="9" t="b">
        <f t="shared" si="1"/>
        <v>1</v>
      </c>
      <c r="AI21" s="9" t="b">
        <f t="shared" si="2"/>
        <v>1</v>
      </c>
      <c r="AJ21" s="9" t="b">
        <f t="shared" si="3"/>
        <v>1</v>
      </c>
      <c r="AK21" s="9" t="b">
        <f t="shared" si="4"/>
        <v>1</v>
      </c>
      <c r="AL21" s="9" t="b">
        <f t="shared" si="5"/>
        <v>1</v>
      </c>
      <c r="AM21" s="9" t="b">
        <f t="shared" si="6"/>
        <v>1</v>
      </c>
      <c r="AN21" s="9" t="b">
        <f t="shared" si="7"/>
        <v>1</v>
      </c>
      <c r="AO21" s="9" t="b">
        <f t="shared" si="8"/>
        <v>1</v>
      </c>
    </row>
    <row r="22" spans="1:41" x14ac:dyDescent="0.25">
      <c r="A22" s="15">
        <v>45157</v>
      </c>
      <c r="B22" s="16">
        <f>MONTH(Pivot_Data[[#This Row],[OrderDate]])</f>
        <v>8</v>
      </c>
      <c r="C22" s="16">
        <v>2023</v>
      </c>
      <c r="D22" s="16" t="s">
        <v>5</v>
      </c>
      <c r="E22" s="16" t="s">
        <v>15</v>
      </c>
      <c r="F22" s="16" t="s">
        <v>16</v>
      </c>
      <c r="G22" s="16">
        <v>1.87</v>
      </c>
      <c r="H22" s="16">
        <v>80</v>
      </c>
      <c r="I22" s="16">
        <f>1</f>
        <v>1</v>
      </c>
      <c r="J22" s="16">
        <v>149.60000000000002</v>
      </c>
      <c r="L22" s="24" t="str">
        <v>Total</v>
      </c>
      <c r="M22" s="6">
        <v>375</v>
      </c>
      <c r="N22" s="6">
        <v>211</v>
      </c>
      <c r="O22" s="6">
        <v>201</v>
      </c>
      <c r="P22" s="6">
        <v>219</v>
      </c>
      <c r="Q22" s="6">
        <v>150</v>
      </c>
      <c r="R22" s="6">
        <v>102</v>
      </c>
      <c r="S22" s="7">
        <v>375</v>
      </c>
      <c r="T22" s="41"/>
      <c r="V22" t="s">
        <v>26</v>
      </c>
      <c r="W22" t="s">
        <v>1</v>
      </c>
      <c r="X22">
        <v>375</v>
      </c>
      <c r="Y22">
        <v>211</v>
      </c>
      <c r="Z22">
        <v>201</v>
      </c>
      <c r="AA22">
        <v>219</v>
      </c>
      <c r="AB22">
        <v>150</v>
      </c>
      <c r="AC22">
        <v>102</v>
      </c>
      <c r="AD22">
        <v>375</v>
      </c>
      <c r="AG22" s="9" t="b">
        <f t="shared" si="0"/>
        <v>1</v>
      </c>
      <c r="AH22" s="9" t="b">
        <f t="shared" si="1"/>
        <v>1</v>
      </c>
      <c r="AI22" s="9" t="b">
        <f t="shared" si="2"/>
        <v>1</v>
      </c>
      <c r="AJ22" s="9" t="b">
        <f t="shared" si="3"/>
        <v>1</v>
      </c>
      <c r="AK22" s="9" t="b">
        <f t="shared" si="4"/>
        <v>1</v>
      </c>
      <c r="AL22" s="9" t="b">
        <f t="shared" si="5"/>
        <v>1</v>
      </c>
      <c r="AM22" s="9" t="b">
        <f t="shared" si="6"/>
        <v>1</v>
      </c>
      <c r="AN22" s="9" t="b">
        <f t="shared" si="7"/>
        <v>1</v>
      </c>
      <c r="AO22" s="9" t="b">
        <f t="shared" si="8"/>
        <v>1</v>
      </c>
    </row>
    <row r="23" spans="1:41" x14ac:dyDescent="0.25">
      <c r="A23" s="15">
        <v>45164</v>
      </c>
      <c r="B23" s="16">
        <f>MONTH(Pivot_Data[[#This Row],[OrderDate]])</f>
        <v>8</v>
      </c>
      <c r="C23" s="16">
        <v>2023</v>
      </c>
      <c r="D23" s="16" t="s">
        <v>4</v>
      </c>
      <c r="E23" s="16" t="s">
        <v>22</v>
      </c>
      <c r="F23" s="16" t="s">
        <v>23</v>
      </c>
      <c r="G23" s="16">
        <v>1.68</v>
      </c>
      <c r="H23" s="16">
        <v>45</v>
      </c>
      <c r="I23" s="16">
        <f>1</f>
        <v>1</v>
      </c>
      <c r="J23" s="16">
        <v>75.599999999999994</v>
      </c>
      <c r="L23" s="22" t="str" cm="1">
        <f t="array" ref="L23:P26">_xlfn.PIVOTBY(Pivot_Data[[#All],[Region]],Pivot_Data[[#All],[Year]],Pivot_Data[[#All],[Qty]],_xleta.SUM)</f>
        <v/>
      </c>
      <c r="M23" s="3">
        <v>2023</v>
      </c>
      <c r="N23" s="3">
        <v>2024</v>
      </c>
      <c r="O23" s="3">
        <v>2025</v>
      </c>
      <c r="P23" s="4" t="str">
        <v>Total</v>
      </c>
      <c r="Q23" s="36"/>
      <c r="R23" s="29"/>
      <c r="S23" s="29"/>
      <c r="T23" s="30"/>
      <c r="V23" t="s">
        <v>26</v>
      </c>
      <c r="W23" t="s">
        <v>6</v>
      </c>
      <c r="X23">
        <v>2023</v>
      </c>
      <c r="Y23">
        <v>2024</v>
      </c>
      <c r="Z23">
        <v>2025</v>
      </c>
      <c r="AA23" t="s">
        <v>1</v>
      </c>
      <c r="AG23" s="9" t="b">
        <f t="shared" si="0"/>
        <v>1</v>
      </c>
      <c r="AH23" s="9" t="b">
        <f t="shared" si="1"/>
        <v>1</v>
      </c>
      <c r="AI23" s="9" t="b">
        <f t="shared" si="2"/>
        <v>1</v>
      </c>
      <c r="AJ23" s="9" t="b">
        <f t="shared" si="3"/>
        <v>1</v>
      </c>
      <c r="AK23" s="9" t="b">
        <f t="shared" si="4"/>
        <v>1</v>
      </c>
      <c r="AL23" s="9" t="b">
        <f t="shared" si="5"/>
        <v>1</v>
      </c>
      <c r="AM23" s="9" t="b">
        <f t="shared" si="6"/>
        <v>1</v>
      </c>
      <c r="AN23" s="9" t="b">
        <f t="shared" si="7"/>
        <v>1</v>
      </c>
      <c r="AO23" s="9" t="b">
        <f t="shared" si="8"/>
        <v>1</v>
      </c>
    </row>
    <row r="24" spans="1:41" x14ac:dyDescent="0.25">
      <c r="A24" s="15">
        <v>45167</v>
      </c>
      <c r="B24" s="16">
        <f>MONTH(Pivot_Data[[#This Row],[OrderDate]])</f>
        <v>8</v>
      </c>
      <c r="C24" s="16">
        <v>2023</v>
      </c>
      <c r="D24" s="16" t="s">
        <v>4</v>
      </c>
      <c r="E24" s="16" t="s">
        <v>20</v>
      </c>
      <c r="F24" s="16" t="s">
        <v>21</v>
      </c>
      <c r="G24" s="16">
        <v>3.49</v>
      </c>
      <c r="H24" s="16">
        <v>22</v>
      </c>
      <c r="I24" s="16">
        <f>1</f>
        <v>1</v>
      </c>
      <c r="J24" s="16">
        <v>76.78</v>
      </c>
      <c r="L24" s="20" t="str">
        <v>East</v>
      </c>
      <c r="M24">
        <v>1537</v>
      </c>
      <c r="N24">
        <v>2416</v>
      </c>
      <c r="O24">
        <v>1298</v>
      </c>
      <c r="P24" s="5">
        <v>5251</v>
      </c>
      <c r="Q24" s="37"/>
      <c r="R24" s="31"/>
      <c r="S24" s="31"/>
      <c r="T24" s="30"/>
      <c r="V24" t="s">
        <v>26</v>
      </c>
      <c r="W24" t="s">
        <v>5</v>
      </c>
      <c r="X24">
        <v>1537</v>
      </c>
      <c r="Y24">
        <v>2416</v>
      </c>
      <c r="Z24">
        <v>1298</v>
      </c>
      <c r="AA24">
        <v>5251</v>
      </c>
      <c r="AG24" s="9" t="b">
        <f t="shared" si="0"/>
        <v>1</v>
      </c>
      <c r="AH24" s="9" t="b">
        <f t="shared" si="1"/>
        <v>1</v>
      </c>
      <c r="AI24" s="9" t="b">
        <f t="shared" si="2"/>
        <v>1</v>
      </c>
      <c r="AJ24" s="9" t="b">
        <f t="shared" si="3"/>
        <v>1</v>
      </c>
      <c r="AK24" s="9" t="b">
        <f t="shared" si="4"/>
        <v>1</v>
      </c>
      <c r="AL24" s="9" t="b">
        <f t="shared" si="5"/>
        <v>1</v>
      </c>
      <c r="AM24" s="9" t="b">
        <f t="shared" si="6"/>
        <v>1</v>
      </c>
      <c r="AN24" s="9" t="b">
        <f t="shared" si="7"/>
        <v>1</v>
      </c>
      <c r="AO24" s="9" t="b">
        <f t="shared" si="8"/>
        <v>1</v>
      </c>
    </row>
    <row r="25" spans="1:41" x14ac:dyDescent="0.25">
      <c r="A25" s="15">
        <v>45169</v>
      </c>
      <c r="B25" s="16">
        <f>MONTH(Pivot_Data[[#This Row],[OrderDate]])</f>
        <v>8</v>
      </c>
      <c r="C25" s="16">
        <v>2023</v>
      </c>
      <c r="D25" s="16" t="s">
        <v>5</v>
      </c>
      <c r="E25" s="16" t="s">
        <v>18</v>
      </c>
      <c r="F25" s="16" t="s">
        <v>9</v>
      </c>
      <c r="G25" s="16">
        <v>1.77</v>
      </c>
      <c r="H25" s="16">
        <v>31</v>
      </c>
      <c r="I25" s="16">
        <f>1</f>
        <v>1</v>
      </c>
      <c r="J25" s="16">
        <v>54.87</v>
      </c>
      <c r="L25" s="20" t="str">
        <v>West</v>
      </c>
      <c r="M25">
        <v>2652</v>
      </c>
      <c r="N25">
        <v>3616</v>
      </c>
      <c r="O25">
        <v>1313</v>
      </c>
      <c r="P25" s="5">
        <v>7581</v>
      </c>
      <c r="Q25" s="37"/>
      <c r="R25" s="31"/>
      <c r="S25" s="31"/>
      <c r="T25" s="30"/>
      <c r="V25" t="s">
        <v>26</v>
      </c>
      <c r="W25" t="s">
        <v>4</v>
      </c>
      <c r="X25">
        <v>2652</v>
      </c>
      <c r="Y25">
        <v>3616</v>
      </c>
      <c r="Z25">
        <v>1313</v>
      </c>
      <c r="AA25">
        <v>7581</v>
      </c>
      <c r="AG25" s="9" t="b">
        <f t="shared" si="0"/>
        <v>1</v>
      </c>
      <c r="AH25" s="9" t="b">
        <f t="shared" si="1"/>
        <v>1</v>
      </c>
      <c r="AI25" s="9" t="b">
        <f t="shared" si="2"/>
        <v>1</v>
      </c>
      <c r="AJ25" s="9" t="b">
        <f t="shared" si="3"/>
        <v>1</v>
      </c>
      <c r="AK25" s="9" t="b">
        <f t="shared" si="4"/>
        <v>1</v>
      </c>
      <c r="AL25" s="9" t="b">
        <f t="shared" si="5"/>
        <v>1</v>
      </c>
      <c r="AM25" s="9" t="b">
        <f t="shared" si="6"/>
        <v>1</v>
      </c>
      <c r="AN25" s="9" t="b">
        <f t="shared" si="7"/>
        <v>1</v>
      </c>
      <c r="AO25" s="9" t="b">
        <f t="shared" si="8"/>
        <v>1</v>
      </c>
    </row>
    <row r="26" spans="1:41" ht="15.75" thickBot="1" x14ac:dyDescent="0.3">
      <c r="A26" s="15">
        <v>45173</v>
      </c>
      <c r="B26" s="16">
        <f>MONTH(Pivot_Data[[#This Row],[OrderDate]])</f>
        <v>9</v>
      </c>
      <c r="C26" s="16">
        <v>2023</v>
      </c>
      <c r="D26" s="16" t="s">
        <v>5</v>
      </c>
      <c r="E26" s="16" t="s">
        <v>15</v>
      </c>
      <c r="F26" s="16" t="s">
        <v>17</v>
      </c>
      <c r="G26" s="16">
        <v>2.84</v>
      </c>
      <c r="H26" s="16">
        <v>101</v>
      </c>
      <c r="I26" s="16">
        <f>1</f>
        <v>1</v>
      </c>
      <c r="J26" s="16">
        <v>286.83999999999997</v>
      </c>
      <c r="L26" s="26" t="str">
        <v>Total</v>
      </c>
      <c r="M26" s="27">
        <v>4189</v>
      </c>
      <c r="N26" s="27">
        <v>6032</v>
      </c>
      <c r="O26" s="27">
        <v>2611</v>
      </c>
      <c r="P26" s="28">
        <v>12832</v>
      </c>
      <c r="Q26" s="38"/>
      <c r="R26" s="32"/>
      <c r="S26" s="32"/>
      <c r="T26" s="33"/>
      <c r="V26" t="s">
        <v>26</v>
      </c>
      <c r="W26" t="s">
        <v>1</v>
      </c>
      <c r="X26">
        <v>4189</v>
      </c>
      <c r="Y26">
        <v>6032</v>
      </c>
      <c r="Z26">
        <v>2611</v>
      </c>
      <c r="AA26">
        <v>12832</v>
      </c>
      <c r="AG26" s="9" t="b">
        <f t="shared" si="0"/>
        <v>1</v>
      </c>
      <c r="AH26" s="9" t="b">
        <f t="shared" si="1"/>
        <v>1</v>
      </c>
      <c r="AI26" s="9" t="b">
        <f t="shared" si="2"/>
        <v>1</v>
      </c>
      <c r="AJ26" s="9" t="b">
        <f t="shared" si="3"/>
        <v>1</v>
      </c>
      <c r="AK26" s="9" t="b">
        <f t="shared" si="4"/>
        <v>1</v>
      </c>
      <c r="AL26" s="9" t="b">
        <f t="shared" si="5"/>
        <v>1</v>
      </c>
      <c r="AM26" s="9" t="b">
        <f t="shared" si="6"/>
        <v>1</v>
      </c>
      <c r="AN26" s="9" t="b">
        <f t="shared" si="7"/>
        <v>1</v>
      </c>
      <c r="AO26" s="9" t="b">
        <f t="shared" si="8"/>
        <v>1</v>
      </c>
    </row>
    <row r="27" spans="1:41" ht="15.75" thickTop="1" x14ac:dyDescent="0.25">
      <c r="A27" s="15">
        <v>45178</v>
      </c>
      <c r="B27" s="16">
        <f>MONTH(Pivot_Data[[#This Row],[OrderDate]])</f>
        <v>9</v>
      </c>
      <c r="C27" s="16">
        <v>2023</v>
      </c>
      <c r="D27" s="16" t="s">
        <v>4</v>
      </c>
      <c r="E27" s="16" t="s">
        <v>18</v>
      </c>
      <c r="F27" s="16" t="s">
        <v>19</v>
      </c>
      <c r="G27" s="16">
        <v>1.87</v>
      </c>
      <c r="H27" s="16">
        <v>30</v>
      </c>
      <c r="I27" s="16">
        <f>1</f>
        <v>1</v>
      </c>
      <c r="J27" s="16">
        <v>56.1</v>
      </c>
    </row>
    <row r="28" spans="1:41" x14ac:dyDescent="0.25">
      <c r="A28" s="15">
        <v>45180</v>
      </c>
      <c r="B28" s="16">
        <f>MONTH(Pivot_Data[[#This Row],[OrderDate]])</f>
        <v>9</v>
      </c>
      <c r="C28" s="16">
        <v>2023</v>
      </c>
      <c r="D28" s="16" t="s">
        <v>5</v>
      </c>
      <c r="E28" s="16" t="s">
        <v>20</v>
      </c>
      <c r="F28" s="16" t="s">
        <v>21</v>
      </c>
      <c r="G28" s="16">
        <v>3.49</v>
      </c>
      <c r="H28" s="16">
        <v>21</v>
      </c>
      <c r="I28" s="16">
        <f>1</f>
        <v>1</v>
      </c>
      <c r="J28" s="16">
        <v>73.290000000000006</v>
      </c>
    </row>
    <row r="29" spans="1:41" x14ac:dyDescent="0.25">
      <c r="A29" s="15">
        <v>45183</v>
      </c>
      <c r="B29" s="16">
        <f>MONTH(Pivot_Data[[#This Row],[OrderDate]])</f>
        <v>9</v>
      </c>
      <c r="C29" s="16">
        <v>2023</v>
      </c>
      <c r="D29" s="16" t="s">
        <v>4</v>
      </c>
      <c r="E29" s="16" t="s">
        <v>15</v>
      </c>
      <c r="F29" s="16" t="s">
        <v>24</v>
      </c>
      <c r="G29" s="16">
        <v>2.1800000000000002</v>
      </c>
      <c r="H29" s="16">
        <v>119</v>
      </c>
      <c r="I29" s="16">
        <f>1</f>
        <v>1</v>
      </c>
      <c r="J29" s="16">
        <v>259.42</v>
      </c>
    </row>
    <row r="30" spans="1:41" x14ac:dyDescent="0.25">
      <c r="A30" s="15">
        <v>45188</v>
      </c>
      <c r="B30" s="16">
        <f>MONTH(Pivot_Data[[#This Row],[OrderDate]])</f>
        <v>9</v>
      </c>
      <c r="C30" s="16">
        <v>2023</v>
      </c>
      <c r="D30" s="16" t="s">
        <v>5</v>
      </c>
      <c r="E30" s="16" t="s">
        <v>18</v>
      </c>
      <c r="F30" s="16" t="s">
        <v>19</v>
      </c>
      <c r="G30" s="16">
        <v>1.87</v>
      </c>
      <c r="H30" s="16">
        <v>29</v>
      </c>
      <c r="I30" s="16">
        <f>1</f>
        <v>1</v>
      </c>
      <c r="J30" s="16">
        <v>54.23</v>
      </c>
    </row>
    <row r="31" spans="1:41" x14ac:dyDescent="0.25">
      <c r="A31" s="15">
        <v>45189</v>
      </c>
      <c r="B31" s="16">
        <f>MONTH(Pivot_Data[[#This Row],[OrderDate]])</f>
        <v>9</v>
      </c>
      <c r="C31" s="16">
        <v>2023</v>
      </c>
      <c r="D31" s="16" t="s">
        <v>4</v>
      </c>
      <c r="E31" s="16" t="s">
        <v>15</v>
      </c>
      <c r="F31" s="16" t="s">
        <v>16</v>
      </c>
      <c r="G31" s="16">
        <v>1.87</v>
      </c>
      <c r="H31" s="16">
        <v>77</v>
      </c>
      <c r="I31" s="16">
        <f>1</f>
        <v>1</v>
      </c>
      <c r="J31" s="16">
        <v>143.99</v>
      </c>
    </row>
    <row r="32" spans="1:41" x14ac:dyDescent="0.25">
      <c r="A32" s="15">
        <v>45194</v>
      </c>
      <c r="B32" s="16">
        <f>MONTH(Pivot_Data[[#This Row],[OrderDate]])</f>
        <v>9</v>
      </c>
      <c r="C32" s="16">
        <v>2023</v>
      </c>
      <c r="D32" s="16" t="s">
        <v>4</v>
      </c>
      <c r="E32" s="16" t="s">
        <v>18</v>
      </c>
      <c r="F32" s="16" t="s">
        <v>10</v>
      </c>
      <c r="G32" s="16">
        <v>2.27</v>
      </c>
      <c r="H32" s="16">
        <v>21</v>
      </c>
      <c r="I32" s="16">
        <f>1</f>
        <v>1</v>
      </c>
      <c r="J32" s="16">
        <v>47.67</v>
      </c>
    </row>
    <row r="33" spans="1:10" x14ac:dyDescent="0.25">
      <c r="A33" s="15">
        <v>45198</v>
      </c>
      <c r="B33" s="16">
        <f>MONTH(Pivot_Data[[#This Row],[OrderDate]])</f>
        <v>9</v>
      </c>
      <c r="C33" s="16">
        <v>2023</v>
      </c>
      <c r="D33" s="16" t="s">
        <v>4</v>
      </c>
      <c r="E33" s="16" t="s">
        <v>18</v>
      </c>
      <c r="F33" s="16" t="s">
        <v>9</v>
      </c>
      <c r="G33" s="16">
        <v>1.77</v>
      </c>
      <c r="H33" s="16">
        <v>153</v>
      </c>
      <c r="I33" s="16">
        <f>1</f>
        <v>1</v>
      </c>
      <c r="J33" s="16">
        <v>270.81</v>
      </c>
    </row>
    <row r="34" spans="1:10" x14ac:dyDescent="0.25">
      <c r="A34" s="15">
        <v>45203</v>
      </c>
      <c r="B34" s="16">
        <f>MONTH(Pivot_Data[[#This Row],[OrderDate]])</f>
        <v>10</v>
      </c>
      <c r="C34" s="16">
        <v>2023</v>
      </c>
      <c r="D34" s="16" t="s">
        <v>4</v>
      </c>
      <c r="E34" s="16" t="s">
        <v>20</v>
      </c>
      <c r="F34" s="16" t="s">
        <v>21</v>
      </c>
      <c r="G34" s="16">
        <v>3.49</v>
      </c>
      <c r="H34" s="16">
        <v>23</v>
      </c>
      <c r="I34" s="16">
        <f>1</f>
        <v>1</v>
      </c>
      <c r="J34" s="16">
        <v>80.27000000000001</v>
      </c>
    </row>
    <row r="35" spans="1:10" x14ac:dyDescent="0.25">
      <c r="A35" s="15">
        <v>45206</v>
      </c>
      <c r="B35" s="16">
        <f>MONTH(Pivot_Data[[#This Row],[OrderDate]])</f>
        <v>10</v>
      </c>
      <c r="C35" s="16">
        <v>2023</v>
      </c>
      <c r="D35" s="16" t="s">
        <v>4</v>
      </c>
      <c r="E35" s="16" t="s">
        <v>22</v>
      </c>
      <c r="F35" s="16" t="s">
        <v>23</v>
      </c>
      <c r="G35" s="16">
        <v>1.68</v>
      </c>
      <c r="H35" s="16">
        <v>57</v>
      </c>
      <c r="I35" s="16">
        <f>1</f>
        <v>1</v>
      </c>
      <c r="J35" s="16">
        <v>95.76</v>
      </c>
    </row>
    <row r="36" spans="1:10" x14ac:dyDescent="0.25">
      <c r="A36" s="15">
        <v>45209</v>
      </c>
      <c r="B36" s="16">
        <f>MONTH(Pivot_Data[[#This Row],[OrderDate]])</f>
        <v>10</v>
      </c>
      <c r="C36" s="16">
        <v>2023</v>
      </c>
      <c r="D36" s="16" t="s">
        <v>4</v>
      </c>
      <c r="E36" s="16" t="s">
        <v>18</v>
      </c>
      <c r="F36" s="16" t="s">
        <v>9</v>
      </c>
      <c r="G36" s="16">
        <v>1.77</v>
      </c>
      <c r="H36" s="16">
        <v>174</v>
      </c>
      <c r="I36" s="16">
        <f>1</f>
        <v>1</v>
      </c>
      <c r="J36" s="16">
        <v>307.98</v>
      </c>
    </row>
    <row r="37" spans="1:10" x14ac:dyDescent="0.25">
      <c r="A37" s="15">
        <v>45212</v>
      </c>
      <c r="B37" s="16">
        <f>MONTH(Pivot_Data[[#This Row],[OrderDate]])</f>
        <v>10</v>
      </c>
      <c r="C37" s="16">
        <v>2023</v>
      </c>
      <c r="D37" s="16" t="s">
        <v>5</v>
      </c>
      <c r="E37" s="16" t="s">
        <v>15</v>
      </c>
      <c r="F37" s="16" t="s">
        <v>24</v>
      </c>
      <c r="G37" s="16">
        <v>2.1800000000000002</v>
      </c>
      <c r="H37" s="16">
        <v>375</v>
      </c>
      <c r="I37" s="16">
        <f>1</f>
        <v>1</v>
      </c>
      <c r="J37" s="16">
        <v>817.50000000000011</v>
      </c>
    </row>
    <row r="38" spans="1:10" x14ac:dyDescent="0.25">
      <c r="A38" s="15">
        <v>45219</v>
      </c>
      <c r="B38" s="16">
        <f>MONTH(Pivot_Data[[#This Row],[OrderDate]])</f>
        <v>10</v>
      </c>
      <c r="C38" s="16">
        <v>2023</v>
      </c>
      <c r="D38" s="16" t="s">
        <v>5</v>
      </c>
      <c r="E38" s="16" t="s">
        <v>15</v>
      </c>
      <c r="F38" s="16" t="s">
        <v>17</v>
      </c>
      <c r="G38" s="16">
        <v>2.84</v>
      </c>
      <c r="H38" s="16">
        <v>24</v>
      </c>
      <c r="I38" s="16">
        <f>1</f>
        <v>1</v>
      </c>
      <c r="J38" s="16">
        <v>68.16</v>
      </c>
    </row>
    <row r="39" spans="1:10" x14ac:dyDescent="0.25">
      <c r="A39" s="15">
        <v>45221</v>
      </c>
      <c r="B39" s="16">
        <f>MONTH(Pivot_Data[[#This Row],[OrderDate]])</f>
        <v>10</v>
      </c>
      <c r="C39" s="16">
        <v>2023</v>
      </c>
      <c r="D39" s="16" t="s">
        <v>5</v>
      </c>
      <c r="E39" s="16" t="s">
        <v>18</v>
      </c>
      <c r="F39" s="16" t="s">
        <v>10</v>
      </c>
      <c r="G39" s="16">
        <v>2.27</v>
      </c>
      <c r="H39" s="16">
        <v>32</v>
      </c>
      <c r="I39" s="16">
        <f>1</f>
        <v>1</v>
      </c>
      <c r="J39" s="16">
        <v>72.64</v>
      </c>
    </row>
    <row r="40" spans="1:10" x14ac:dyDescent="0.25">
      <c r="A40" s="15">
        <v>45227</v>
      </c>
      <c r="B40" s="16">
        <f>MONTH(Pivot_Data[[#This Row],[OrderDate]])</f>
        <v>10</v>
      </c>
      <c r="C40" s="16">
        <v>2023</v>
      </c>
      <c r="D40" s="16" t="s">
        <v>5</v>
      </c>
      <c r="E40" s="16" t="s">
        <v>20</v>
      </c>
      <c r="F40" s="16" t="s">
        <v>21</v>
      </c>
      <c r="G40" s="16">
        <v>3.49</v>
      </c>
      <c r="H40" s="16">
        <v>53</v>
      </c>
      <c r="I40" s="16">
        <f>1</f>
        <v>1</v>
      </c>
      <c r="J40" s="16">
        <v>184.97</v>
      </c>
    </row>
    <row r="41" spans="1:10" x14ac:dyDescent="0.25">
      <c r="A41" s="15">
        <v>45229</v>
      </c>
      <c r="B41" s="16">
        <f>MONTH(Pivot_Data[[#This Row],[OrderDate]])</f>
        <v>10</v>
      </c>
      <c r="C41" s="16">
        <v>2023</v>
      </c>
      <c r="D41" s="16" t="s">
        <v>4</v>
      </c>
      <c r="E41" s="16" t="s">
        <v>20</v>
      </c>
      <c r="F41" s="16" t="s">
        <v>21</v>
      </c>
      <c r="G41" s="16">
        <v>3.49</v>
      </c>
      <c r="H41" s="16">
        <v>31</v>
      </c>
      <c r="I41" s="16">
        <f>1</f>
        <v>1</v>
      </c>
      <c r="J41" s="16">
        <v>108.19000000000001</v>
      </c>
    </row>
    <row r="42" spans="1:10" x14ac:dyDescent="0.25">
      <c r="A42" s="15">
        <v>45231</v>
      </c>
      <c r="B42" s="16">
        <f>MONTH(Pivot_Data[[#This Row],[OrderDate]])</f>
        <v>11</v>
      </c>
      <c r="C42" s="16">
        <v>2023</v>
      </c>
      <c r="D42" s="16" t="s">
        <v>4</v>
      </c>
      <c r="E42" s="16" t="s">
        <v>15</v>
      </c>
      <c r="F42" s="16" t="s">
        <v>24</v>
      </c>
      <c r="G42" s="16">
        <v>2.1800000000000002</v>
      </c>
      <c r="H42" s="16">
        <v>28</v>
      </c>
      <c r="I42" s="16">
        <f>1</f>
        <v>1</v>
      </c>
      <c r="J42" s="16">
        <v>61.040000000000006</v>
      </c>
    </row>
    <row r="43" spans="1:10" x14ac:dyDescent="0.25">
      <c r="A43" s="15">
        <v>45237</v>
      </c>
      <c r="B43" s="16">
        <f>MONTH(Pivot_Data[[#This Row],[OrderDate]])</f>
        <v>11</v>
      </c>
      <c r="C43" s="16">
        <v>2023</v>
      </c>
      <c r="D43" s="16" t="s">
        <v>4</v>
      </c>
      <c r="E43" s="16" t="s">
        <v>15</v>
      </c>
      <c r="F43" s="16" t="s">
        <v>17</v>
      </c>
      <c r="G43" s="16">
        <v>2.84</v>
      </c>
      <c r="H43" s="16">
        <v>141</v>
      </c>
      <c r="I43" s="16">
        <f>1</f>
        <v>1</v>
      </c>
      <c r="J43" s="16">
        <v>400.44</v>
      </c>
    </row>
    <row r="44" spans="1:10" x14ac:dyDescent="0.25">
      <c r="A44" s="15">
        <v>45240</v>
      </c>
      <c r="B44" s="16">
        <f>MONTH(Pivot_Data[[#This Row],[OrderDate]])</f>
        <v>11</v>
      </c>
      <c r="C44" s="16">
        <v>2023</v>
      </c>
      <c r="D44" s="16" t="s">
        <v>5</v>
      </c>
      <c r="E44" s="16" t="s">
        <v>15</v>
      </c>
      <c r="F44" s="16" t="s">
        <v>17</v>
      </c>
      <c r="G44" s="16">
        <v>2.84</v>
      </c>
      <c r="H44" s="16">
        <v>98</v>
      </c>
      <c r="I44" s="16">
        <f>1</f>
        <v>1</v>
      </c>
      <c r="J44" s="16">
        <v>278.32</v>
      </c>
    </row>
    <row r="45" spans="1:10" x14ac:dyDescent="0.25">
      <c r="A45" s="15">
        <v>45245</v>
      </c>
      <c r="B45" s="16">
        <f>MONTH(Pivot_Data[[#This Row],[OrderDate]])</f>
        <v>11</v>
      </c>
      <c r="C45" s="16">
        <v>2023</v>
      </c>
      <c r="D45" s="16" t="s">
        <v>4</v>
      </c>
      <c r="E45" s="16" t="s">
        <v>15</v>
      </c>
      <c r="F45" s="16" t="s">
        <v>24</v>
      </c>
      <c r="G45" s="16">
        <v>2.1800000000000002</v>
      </c>
      <c r="H45" s="16">
        <v>211</v>
      </c>
      <c r="I45" s="16">
        <f>1</f>
        <v>1</v>
      </c>
      <c r="J45" s="16">
        <v>459.98</v>
      </c>
    </row>
    <row r="46" spans="1:10" x14ac:dyDescent="0.25">
      <c r="A46" s="15">
        <v>45252</v>
      </c>
      <c r="B46" s="16">
        <f>MONTH(Pivot_Data[[#This Row],[OrderDate]])</f>
        <v>11</v>
      </c>
      <c r="C46" s="16">
        <v>2023</v>
      </c>
      <c r="D46" s="16" t="s">
        <v>4</v>
      </c>
      <c r="E46" s="16" t="s">
        <v>18</v>
      </c>
      <c r="F46" s="16" t="s">
        <v>9</v>
      </c>
      <c r="G46" s="16">
        <v>1.77</v>
      </c>
      <c r="H46" s="16">
        <v>28</v>
      </c>
      <c r="I46" s="16">
        <f>1</f>
        <v>1</v>
      </c>
      <c r="J46" s="16">
        <v>49.56</v>
      </c>
    </row>
    <row r="47" spans="1:10" x14ac:dyDescent="0.25">
      <c r="A47" s="15">
        <v>45258</v>
      </c>
      <c r="B47" s="16">
        <f>MONTH(Pivot_Data[[#This Row],[OrderDate]])</f>
        <v>11</v>
      </c>
      <c r="C47" s="16">
        <v>2023</v>
      </c>
      <c r="D47" s="16" t="s">
        <v>4</v>
      </c>
      <c r="E47" s="16" t="s">
        <v>22</v>
      </c>
      <c r="F47" s="16" t="s">
        <v>23</v>
      </c>
      <c r="G47" s="16">
        <v>1.68</v>
      </c>
      <c r="H47" s="16">
        <v>26</v>
      </c>
      <c r="I47" s="16">
        <f>1</f>
        <v>1</v>
      </c>
      <c r="J47" s="16">
        <v>43.68</v>
      </c>
    </row>
    <row r="48" spans="1:10" x14ac:dyDescent="0.25">
      <c r="A48" s="15">
        <v>45265</v>
      </c>
      <c r="B48" s="16">
        <f>MONTH(Pivot_Data[[#This Row],[OrderDate]])</f>
        <v>12</v>
      </c>
      <c r="C48" s="16">
        <v>2023</v>
      </c>
      <c r="D48" s="16" t="s">
        <v>5</v>
      </c>
      <c r="E48" s="16" t="s">
        <v>15</v>
      </c>
      <c r="F48" s="16" t="s">
        <v>24</v>
      </c>
      <c r="G48" s="16">
        <v>2.1800000000000002</v>
      </c>
      <c r="H48" s="16">
        <v>81</v>
      </c>
      <c r="I48" s="16">
        <f>1</f>
        <v>1</v>
      </c>
      <c r="J48" s="16">
        <v>176.58</v>
      </c>
    </row>
    <row r="49" spans="1:10" x14ac:dyDescent="0.25">
      <c r="A49" s="15">
        <v>45267</v>
      </c>
      <c r="B49" s="16">
        <f>MONTH(Pivot_Data[[#This Row],[OrderDate]])</f>
        <v>12</v>
      </c>
      <c r="C49" s="16">
        <v>2023</v>
      </c>
      <c r="D49" s="16" t="s">
        <v>5</v>
      </c>
      <c r="E49" s="16" t="s">
        <v>18</v>
      </c>
      <c r="F49" s="16" t="s">
        <v>9</v>
      </c>
      <c r="G49" s="16">
        <v>1.77</v>
      </c>
      <c r="H49" s="16">
        <v>58</v>
      </c>
      <c r="I49" s="16">
        <f>1</f>
        <v>1</v>
      </c>
      <c r="J49" s="16">
        <v>102.66</v>
      </c>
    </row>
    <row r="50" spans="1:10" x14ac:dyDescent="0.25">
      <c r="A50" s="15">
        <v>45268</v>
      </c>
      <c r="B50" s="16">
        <f>MONTH(Pivot_Data[[#This Row],[OrderDate]])</f>
        <v>12</v>
      </c>
      <c r="C50" s="16">
        <v>2023</v>
      </c>
      <c r="D50" s="16" t="s">
        <v>4</v>
      </c>
      <c r="E50" s="16" t="s">
        <v>18</v>
      </c>
      <c r="F50" s="16" t="s">
        <v>9</v>
      </c>
      <c r="G50" s="16">
        <v>1.77</v>
      </c>
      <c r="H50" s="16">
        <v>104</v>
      </c>
      <c r="I50" s="16">
        <f>1</f>
        <v>1</v>
      </c>
      <c r="J50" s="16">
        <v>184.08</v>
      </c>
    </row>
    <row r="51" spans="1:10" x14ac:dyDescent="0.25">
      <c r="A51" s="15">
        <v>45269</v>
      </c>
      <c r="B51" s="16">
        <f>MONTH(Pivot_Data[[#This Row],[OrderDate]])</f>
        <v>12</v>
      </c>
      <c r="C51" s="16">
        <v>2023</v>
      </c>
      <c r="D51" s="16" t="s">
        <v>4</v>
      </c>
      <c r="E51" s="16" t="s">
        <v>22</v>
      </c>
      <c r="F51" s="16" t="s">
        <v>23</v>
      </c>
      <c r="G51" s="16">
        <v>1.68</v>
      </c>
      <c r="H51" s="16">
        <v>114</v>
      </c>
      <c r="I51" s="16">
        <f>1</f>
        <v>1</v>
      </c>
      <c r="J51" s="16">
        <v>191.51999999999998</v>
      </c>
    </row>
    <row r="52" spans="1:10" x14ac:dyDescent="0.25">
      <c r="A52" s="15">
        <v>45271</v>
      </c>
      <c r="B52" s="16">
        <f>MONTH(Pivot_Data[[#This Row],[OrderDate]])</f>
        <v>12</v>
      </c>
      <c r="C52" s="16">
        <v>2023</v>
      </c>
      <c r="D52" s="16" t="s">
        <v>5</v>
      </c>
      <c r="E52" s="16" t="s">
        <v>15</v>
      </c>
      <c r="F52" s="16" t="s">
        <v>24</v>
      </c>
      <c r="G52" s="16">
        <v>2.1800000000000002</v>
      </c>
      <c r="H52" s="16">
        <v>144</v>
      </c>
      <c r="I52" s="16">
        <f>1</f>
        <v>1</v>
      </c>
      <c r="J52" s="16">
        <v>313.92</v>
      </c>
    </row>
    <row r="53" spans="1:10" x14ac:dyDescent="0.25">
      <c r="A53" s="15">
        <v>45275</v>
      </c>
      <c r="B53" s="16">
        <f>MONTH(Pivot_Data[[#This Row],[OrderDate]])</f>
        <v>12</v>
      </c>
      <c r="C53" s="16">
        <v>2023</v>
      </c>
      <c r="D53" s="16" t="s">
        <v>4</v>
      </c>
      <c r="E53" s="16" t="s">
        <v>18</v>
      </c>
      <c r="F53" s="16" t="s">
        <v>19</v>
      </c>
      <c r="G53" s="16">
        <v>1.87</v>
      </c>
      <c r="H53" s="16">
        <v>43</v>
      </c>
      <c r="I53" s="16">
        <f>1</f>
        <v>1</v>
      </c>
      <c r="J53" s="16">
        <v>80.410000000000011</v>
      </c>
    </row>
    <row r="54" spans="1:10" x14ac:dyDescent="0.25">
      <c r="A54" s="15">
        <v>45279</v>
      </c>
      <c r="B54" s="16">
        <f>MONTH(Pivot_Data[[#This Row],[OrderDate]])</f>
        <v>12</v>
      </c>
      <c r="C54" s="16">
        <v>2023</v>
      </c>
      <c r="D54" s="16" t="s">
        <v>4</v>
      </c>
      <c r="E54" s="16" t="s">
        <v>15</v>
      </c>
      <c r="F54" s="16" t="s">
        <v>24</v>
      </c>
      <c r="G54" s="16">
        <v>2.1800000000000002</v>
      </c>
      <c r="H54" s="16">
        <v>144</v>
      </c>
      <c r="I54" s="16">
        <f>1</f>
        <v>1</v>
      </c>
      <c r="J54" s="16">
        <v>313.92</v>
      </c>
    </row>
    <row r="55" spans="1:10" x14ac:dyDescent="0.25">
      <c r="A55" s="15">
        <v>45284</v>
      </c>
      <c r="B55" s="16">
        <f>MONTH(Pivot_Data[[#This Row],[OrderDate]])</f>
        <v>12</v>
      </c>
      <c r="C55" s="16">
        <v>2023</v>
      </c>
      <c r="D55" s="16" t="s">
        <v>4</v>
      </c>
      <c r="E55" s="16" t="s">
        <v>18</v>
      </c>
      <c r="F55" s="16" t="s">
        <v>9</v>
      </c>
      <c r="G55" s="16">
        <v>1.77</v>
      </c>
      <c r="H55" s="16">
        <v>90</v>
      </c>
      <c r="I55" s="16">
        <f>1</f>
        <v>1</v>
      </c>
      <c r="J55" s="16">
        <v>159.30000000000001</v>
      </c>
    </row>
    <row r="56" spans="1:10" x14ac:dyDescent="0.25">
      <c r="A56" s="15">
        <v>45288</v>
      </c>
      <c r="B56" s="16">
        <f>MONTH(Pivot_Data[[#This Row],[OrderDate]])</f>
        <v>12</v>
      </c>
      <c r="C56" s="16">
        <v>2023</v>
      </c>
      <c r="D56" s="16" t="s">
        <v>4</v>
      </c>
      <c r="E56" s="16" t="s">
        <v>22</v>
      </c>
      <c r="F56" s="16" t="s">
        <v>25</v>
      </c>
      <c r="G56" s="16">
        <v>3.15</v>
      </c>
      <c r="H56" s="16">
        <v>26</v>
      </c>
      <c r="I56" s="16">
        <f>1</f>
        <v>1</v>
      </c>
      <c r="J56" s="16">
        <v>81.899999999999991</v>
      </c>
    </row>
    <row r="57" spans="1:10" x14ac:dyDescent="0.25">
      <c r="A57" s="15">
        <v>45291</v>
      </c>
      <c r="B57" s="16">
        <f>MONTH(Pivot_Data[[#This Row],[OrderDate]])</f>
        <v>12</v>
      </c>
      <c r="C57" s="16">
        <v>2023</v>
      </c>
      <c r="D57" s="16" t="s">
        <v>5</v>
      </c>
      <c r="E57" s="16" t="s">
        <v>18</v>
      </c>
      <c r="F57" s="16" t="s">
        <v>19</v>
      </c>
      <c r="G57" s="16">
        <v>1.87</v>
      </c>
      <c r="H57" s="16">
        <v>34</v>
      </c>
      <c r="I57" s="16">
        <f>1</f>
        <v>1</v>
      </c>
      <c r="J57" s="16">
        <v>63.580000000000005</v>
      </c>
    </row>
    <row r="58" spans="1:10" x14ac:dyDescent="0.25">
      <c r="A58" s="15">
        <v>45294</v>
      </c>
      <c r="B58" s="16">
        <f>MONTH(Pivot_Data[[#This Row],[OrderDate]])</f>
        <v>1</v>
      </c>
      <c r="C58" s="16">
        <v>2024</v>
      </c>
      <c r="D58" s="16" t="s">
        <v>5</v>
      </c>
      <c r="E58" s="16" t="s">
        <v>18</v>
      </c>
      <c r="F58" s="16" t="s">
        <v>9</v>
      </c>
      <c r="G58" s="16">
        <v>1.77</v>
      </c>
      <c r="H58" s="16">
        <v>74</v>
      </c>
      <c r="I58" s="16">
        <f>1</f>
        <v>1</v>
      </c>
      <c r="J58" s="16">
        <v>130.97999999999999</v>
      </c>
    </row>
    <row r="59" spans="1:10" x14ac:dyDescent="0.25">
      <c r="A59" s="15">
        <v>45301</v>
      </c>
      <c r="B59" s="16">
        <f>MONTH(Pivot_Data[[#This Row],[OrderDate]])</f>
        <v>1</v>
      </c>
      <c r="C59" s="16">
        <v>2024</v>
      </c>
      <c r="D59" s="16" t="s">
        <v>5</v>
      </c>
      <c r="E59" s="16" t="s">
        <v>18</v>
      </c>
      <c r="F59" s="16" t="s">
        <v>19</v>
      </c>
      <c r="G59" s="16">
        <v>1.87</v>
      </c>
      <c r="H59" s="16">
        <v>84</v>
      </c>
      <c r="I59" s="16">
        <f>1</f>
        <v>1</v>
      </c>
      <c r="J59" s="16">
        <v>157.08000000000001</v>
      </c>
    </row>
    <row r="60" spans="1:10" x14ac:dyDescent="0.25">
      <c r="A60" s="15">
        <v>45307</v>
      </c>
      <c r="B60" s="16">
        <f>MONTH(Pivot_Data[[#This Row],[OrderDate]])</f>
        <v>1</v>
      </c>
      <c r="C60" s="16">
        <v>2024</v>
      </c>
      <c r="D60" s="16" t="s">
        <v>4</v>
      </c>
      <c r="E60" s="16" t="s">
        <v>18</v>
      </c>
      <c r="F60" s="16" t="s">
        <v>19</v>
      </c>
      <c r="G60" s="16">
        <v>1.87</v>
      </c>
      <c r="H60" s="16">
        <v>72</v>
      </c>
      <c r="I60" s="16">
        <f>1</f>
        <v>1</v>
      </c>
      <c r="J60" s="16">
        <v>134.64000000000001</v>
      </c>
    </row>
    <row r="61" spans="1:10" x14ac:dyDescent="0.25">
      <c r="A61" s="15">
        <v>45314</v>
      </c>
      <c r="B61" s="16">
        <f>MONTH(Pivot_Data[[#This Row],[OrderDate]])</f>
        <v>1</v>
      </c>
      <c r="C61" s="16">
        <v>2024</v>
      </c>
      <c r="D61" s="16" t="s">
        <v>4</v>
      </c>
      <c r="E61" s="16" t="s">
        <v>20</v>
      </c>
      <c r="F61" s="16" t="s">
        <v>21</v>
      </c>
      <c r="G61" s="16">
        <v>3.49</v>
      </c>
      <c r="H61" s="16">
        <v>38</v>
      </c>
      <c r="I61" s="16">
        <f>1</f>
        <v>1</v>
      </c>
      <c r="J61" s="16">
        <v>132.62</v>
      </c>
    </row>
    <row r="62" spans="1:10" x14ac:dyDescent="0.25">
      <c r="A62" s="15">
        <v>45321</v>
      </c>
      <c r="B62" s="16">
        <f>MONTH(Pivot_Data[[#This Row],[OrderDate]])</f>
        <v>1</v>
      </c>
      <c r="C62" s="16">
        <v>2024</v>
      </c>
      <c r="D62" s="16" t="s">
        <v>4</v>
      </c>
      <c r="E62" s="16" t="s">
        <v>18</v>
      </c>
      <c r="F62" s="16" t="s">
        <v>9</v>
      </c>
      <c r="G62" s="16">
        <v>1.77</v>
      </c>
      <c r="H62" s="16">
        <v>30</v>
      </c>
      <c r="I62" s="16">
        <f>1</f>
        <v>1</v>
      </c>
      <c r="J62" s="16">
        <v>53.1</v>
      </c>
    </row>
    <row r="63" spans="1:10" x14ac:dyDescent="0.25">
      <c r="A63" s="15">
        <v>45322</v>
      </c>
      <c r="B63" s="16">
        <f>MONTH(Pivot_Data[[#This Row],[OrderDate]])</f>
        <v>1</v>
      </c>
      <c r="C63" s="16">
        <v>2024</v>
      </c>
      <c r="D63" s="16" t="s">
        <v>5</v>
      </c>
      <c r="E63" s="16" t="s">
        <v>15</v>
      </c>
      <c r="F63" s="16" t="s">
        <v>24</v>
      </c>
      <c r="G63" s="16">
        <v>2.1800000000000002</v>
      </c>
      <c r="H63" s="16">
        <v>201</v>
      </c>
      <c r="I63" s="16">
        <f>1</f>
        <v>1</v>
      </c>
      <c r="J63" s="16">
        <v>438.18</v>
      </c>
    </row>
    <row r="64" spans="1:10" x14ac:dyDescent="0.25">
      <c r="A64" s="15">
        <v>45329</v>
      </c>
      <c r="B64" s="16">
        <f>MONTH(Pivot_Data[[#This Row],[OrderDate]])</f>
        <v>2</v>
      </c>
      <c r="C64" s="16">
        <v>2024</v>
      </c>
      <c r="D64" s="16" t="s">
        <v>5</v>
      </c>
      <c r="E64" s="16" t="s">
        <v>18</v>
      </c>
      <c r="F64" s="16" t="s">
        <v>19</v>
      </c>
      <c r="G64" s="16">
        <v>1.87</v>
      </c>
      <c r="H64" s="16">
        <v>49</v>
      </c>
      <c r="I64" s="16">
        <f>1</f>
        <v>1</v>
      </c>
      <c r="J64" s="16">
        <v>91.63000000000001</v>
      </c>
    </row>
    <row r="65" spans="1:10" x14ac:dyDescent="0.25">
      <c r="A65" s="15">
        <v>45334</v>
      </c>
      <c r="B65" s="16">
        <f>MONTH(Pivot_Data[[#This Row],[OrderDate]])</f>
        <v>2</v>
      </c>
      <c r="C65" s="16">
        <v>2024</v>
      </c>
      <c r="D65" s="16" t="s">
        <v>4</v>
      </c>
      <c r="E65" s="16" t="s">
        <v>15</v>
      </c>
      <c r="F65" s="16" t="s">
        <v>24</v>
      </c>
      <c r="G65" s="16">
        <v>2.1800000000000002</v>
      </c>
      <c r="H65" s="16">
        <v>102</v>
      </c>
      <c r="I65" s="16">
        <f>1</f>
        <v>1</v>
      </c>
      <c r="J65" s="16">
        <v>222.36</v>
      </c>
    </row>
    <row r="66" spans="1:10" x14ac:dyDescent="0.25">
      <c r="A66" s="15">
        <v>45336</v>
      </c>
      <c r="B66" s="16">
        <f>MONTH(Pivot_Data[[#This Row],[OrderDate]])</f>
        <v>2</v>
      </c>
      <c r="C66" s="16">
        <v>2024</v>
      </c>
      <c r="D66" s="16" t="s">
        <v>4</v>
      </c>
      <c r="E66" s="16" t="s">
        <v>18</v>
      </c>
      <c r="F66" s="16" t="s">
        <v>9</v>
      </c>
      <c r="G66" s="16">
        <v>1.77</v>
      </c>
      <c r="H66" s="16">
        <v>31</v>
      </c>
      <c r="I66" s="16">
        <f>1</f>
        <v>1</v>
      </c>
      <c r="J66" s="16">
        <v>54.87</v>
      </c>
    </row>
    <row r="67" spans="1:10" x14ac:dyDescent="0.25">
      <c r="A67" s="15">
        <v>45343</v>
      </c>
      <c r="B67" s="16">
        <f>MONTH(Pivot_Data[[#This Row],[OrderDate]])</f>
        <v>2</v>
      </c>
      <c r="C67" s="16">
        <v>2024</v>
      </c>
      <c r="D67" s="16" t="s">
        <v>4</v>
      </c>
      <c r="E67" s="16" t="s">
        <v>18</v>
      </c>
      <c r="F67" s="16" t="s">
        <v>9</v>
      </c>
      <c r="G67" s="16">
        <v>1.77</v>
      </c>
      <c r="H67" s="16">
        <v>61</v>
      </c>
      <c r="I67" s="16">
        <f>1</f>
        <v>1</v>
      </c>
      <c r="J67" s="16">
        <v>107.97</v>
      </c>
    </row>
    <row r="68" spans="1:10" x14ac:dyDescent="0.25">
      <c r="A68" s="15">
        <v>45346</v>
      </c>
      <c r="B68" s="16">
        <f>MONTH(Pivot_Data[[#This Row],[OrderDate]])</f>
        <v>2</v>
      </c>
      <c r="C68" s="16">
        <v>2024</v>
      </c>
      <c r="D68" s="16" t="s">
        <v>5</v>
      </c>
      <c r="E68" s="16" t="s">
        <v>18</v>
      </c>
      <c r="F68" s="16" t="s">
        <v>9</v>
      </c>
      <c r="G68" s="16">
        <v>1.77</v>
      </c>
      <c r="H68" s="16">
        <v>70</v>
      </c>
      <c r="I68" s="16">
        <f>1</f>
        <v>1</v>
      </c>
      <c r="J68" s="16">
        <v>123.9</v>
      </c>
    </row>
    <row r="69" spans="1:10" x14ac:dyDescent="0.25">
      <c r="A69" s="15">
        <v>45349</v>
      </c>
      <c r="B69" s="16">
        <f>MONTH(Pivot_Data[[#This Row],[OrderDate]])</f>
        <v>2</v>
      </c>
      <c r="C69" s="16">
        <v>2024</v>
      </c>
      <c r="D69" s="16" t="s">
        <v>4</v>
      </c>
      <c r="E69" s="16" t="s">
        <v>22</v>
      </c>
      <c r="F69" s="16" t="s">
        <v>23</v>
      </c>
      <c r="G69" s="16">
        <v>1.68</v>
      </c>
      <c r="H69" s="16">
        <v>50</v>
      </c>
      <c r="I69" s="16">
        <f>1</f>
        <v>1</v>
      </c>
      <c r="J69" s="16">
        <v>84</v>
      </c>
    </row>
    <row r="70" spans="1:10" x14ac:dyDescent="0.25">
      <c r="A70" s="15">
        <v>45353</v>
      </c>
      <c r="B70" s="16">
        <f>MONTH(Pivot_Data[[#This Row],[OrderDate]])</f>
        <v>3</v>
      </c>
      <c r="C70" s="16">
        <v>2024</v>
      </c>
      <c r="D70" s="16" t="s">
        <v>4</v>
      </c>
      <c r="E70" s="16" t="s">
        <v>15</v>
      </c>
      <c r="F70" s="16" t="s">
        <v>17</v>
      </c>
      <c r="G70" s="16">
        <v>2.84</v>
      </c>
      <c r="H70" s="16">
        <v>97</v>
      </c>
      <c r="I70" s="16">
        <f>1</f>
        <v>1</v>
      </c>
      <c r="J70" s="16">
        <v>275.47999999999996</v>
      </c>
    </row>
    <row r="71" spans="1:10" x14ac:dyDescent="0.25">
      <c r="A71" s="15">
        <v>45358</v>
      </c>
      <c r="B71" s="16">
        <f>MONTH(Pivot_Data[[#This Row],[OrderDate]])</f>
        <v>3</v>
      </c>
      <c r="C71" s="16">
        <v>2024</v>
      </c>
      <c r="D71" s="16" t="s">
        <v>4</v>
      </c>
      <c r="E71" s="16" t="s">
        <v>15</v>
      </c>
      <c r="F71" s="16" t="s">
        <v>24</v>
      </c>
      <c r="G71" s="16">
        <v>2.1800000000000002</v>
      </c>
      <c r="H71" s="16">
        <v>139</v>
      </c>
      <c r="I71" s="16">
        <f>1</f>
        <v>1</v>
      </c>
      <c r="J71" s="16">
        <v>303.02000000000004</v>
      </c>
    </row>
    <row r="72" spans="1:10" x14ac:dyDescent="0.25">
      <c r="A72" s="15">
        <v>45365</v>
      </c>
      <c r="B72" s="16">
        <f>MONTH(Pivot_Data[[#This Row],[OrderDate]])</f>
        <v>3</v>
      </c>
      <c r="C72" s="16">
        <v>2024</v>
      </c>
      <c r="D72" s="16" t="s">
        <v>5</v>
      </c>
      <c r="E72" s="16" t="s">
        <v>20</v>
      </c>
      <c r="F72" s="16" t="s">
        <v>21</v>
      </c>
      <c r="G72" s="16">
        <v>3.49</v>
      </c>
      <c r="H72" s="16">
        <v>23</v>
      </c>
      <c r="I72" s="16">
        <f>1</f>
        <v>1</v>
      </c>
      <c r="J72" s="16">
        <v>80.27000000000001</v>
      </c>
    </row>
    <row r="73" spans="1:10" x14ac:dyDescent="0.25">
      <c r="A73" s="15">
        <v>45372</v>
      </c>
      <c r="B73" s="16">
        <f>MONTH(Pivot_Data[[#This Row],[OrderDate]])</f>
        <v>3</v>
      </c>
      <c r="C73" s="16">
        <v>2024</v>
      </c>
      <c r="D73" s="16" t="s">
        <v>5</v>
      </c>
      <c r="E73" s="16" t="s">
        <v>18</v>
      </c>
      <c r="F73" s="16" t="s">
        <v>19</v>
      </c>
      <c r="G73" s="16">
        <v>1.87</v>
      </c>
      <c r="H73" s="16">
        <v>71</v>
      </c>
      <c r="I73" s="16">
        <f>1</f>
        <v>1</v>
      </c>
      <c r="J73" s="16">
        <v>132.77000000000001</v>
      </c>
    </row>
    <row r="74" spans="1:10" x14ac:dyDescent="0.25">
      <c r="A74" s="15">
        <v>45379</v>
      </c>
      <c r="B74" s="16">
        <f>MONTH(Pivot_Data[[#This Row],[OrderDate]])</f>
        <v>3</v>
      </c>
      <c r="C74" s="16">
        <v>2024</v>
      </c>
      <c r="D74" s="16" t="s">
        <v>5</v>
      </c>
      <c r="E74" s="16" t="s">
        <v>15</v>
      </c>
      <c r="F74" s="16" t="s">
        <v>16</v>
      </c>
      <c r="G74" s="16">
        <v>1.87</v>
      </c>
      <c r="H74" s="16">
        <v>78</v>
      </c>
      <c r="I74" s="16">
        <f>1</f>
        <v>1</v>
      </c>
      <c r="J74" s="16">
        <v>145.86000000000001</v>
      </c>
    </row>
    <row r="75" spans="1:10" x14ac:dyDescent="0.25">
      <c r="A75" s="15">
        <v>45383</v>
      </c>
      <c r="B75" s="16">
        <f>MONTH(Pivot_Data[[#This Row],[OrderDate]])</f>
        <v>4</v>
      </c>
      <c r="C75" s="16">
        <v>2024</v>
      </c>
      <c r="D75" s="16" t="s">
        <v>5</v>
      </c>
      <c r="E75" s="16" t="s">
        <v>18</v>
      </c>
      <c r="F75" s="16" t="s">
        <v>9</v>
      </c>
      <c r="G75" s="16">
        <v>1.77</v>
      </c>
      <c r="H75" s="16">
        <v>93</v>
      </c>
      <c r="I75" s="16">
        <f>1</f>
        <v>1</v>
      </c>
      <c r="J75" s="16">
        <v>164.61</v>
      </c>
    </row>
    <row r="76" spans="1:10" x14ac:dyDescent="0.25">
      <c r="A76" s="15">
        <v>45384</v>
      </c>
      <c r="B76" s="16">
        <f>MONTH(Pivot_Data[[#This Row],[OrderDate]])</f>
        <v>4</v>
      </c>
      <c r="C76" s="16">
        <v>2024</v>
      </c>
      <c r="D76" s="16" t="s">
        <v>5</v>
      </c>
      <c r="E76" s="16" t="s">
        <v>22</v>
      </c>
      <c r="F76" s="16" t="s">
        <v>23</v>
      </c>
      <c r="G76" s="16">
        <v>1.68</v>
      </c>
      <c r="H76" s="16">
        <v>46</v>
      </c>
      <c r="I76" s="16">
        <f>1</f>
        <v>1</v>
      </c>
      <c r="J76" s="16">
        <v>77.28</v>
      </c>
    </row>
    <row r="77" spans="1:10" x14ac:dyDescent="0.25">
      <c r="A77" s="15">
        <v>45388</v>
      </c>
      <c r="B77" s="16">
        <f>MONTH(Pivot_Data[[#This Row],[OrderDate]])</f>
        <v>4</v>
      </c>
      <c r="C77" s="16">
        <v>2024</v>
      </c>
      <c r="D77" s="16" t="s">
        <v>5</v>
      </c>
      <c r="E77" s="16" t="s">
        <v>15</v>
      </c>
      <c r="F77" s="16" t="s">
        <v>16</v>
      </c>
      <c r="G77" s="16">
        <v>1.87</v>
      </c>
      <c r="H77" s="16">
        <v>59</v>
      </c>
      <c r="I77" s="16">
        <f>1</f>
        <v>1</v>
      </c>
      <c r="J77" s="16">
        <v>110.33000000000001</v>
      </c>
    </row>
    <row r="78" spans="1:10" x14ac:dyDescent="0.25">
      <c r="A78" s="15">
        <v>45389</v>
      </c>
      <c r="B78" s="16">
        <f>MONTH(Pivot_Data[[#This Row],[OrderDate]])</f>
        <v>4</v>
      </c>
      <c r="C78" s="16">
        <v>2024</v>
      </c>
      <c r="D78" s="16" t="s">
        <v>4</v>
      </c>
      <c r="E78" s="16" t="s">
        <v>18</v>
      </c>
      <c r="F78" s="16" t="s">
        <v>9</v>
      </c>
      <c r="G78" s="16">
        <v>1.77</v>
      </c>
      <c r="H78" s="16">
        <v>46</v>
      </c>
      <c r="I78" s="16">
        <f>1</f>
        <v>1</v>
      </c>
      <c r="J78" s="16">
        <v>81.42</v>
      </c>
    </row>
    <row r="79" spans="1:10" x14ac:dyDescent="0.25">
      <c r="A79" s="15">
        <v>45391</v>
      </c>
      <c r="B79" s="16">
        <f>MONTH(Pivot_Data[[#This Row],[OrderDate]])</f>
        <v>4</v>
      </c>
      <c r="C79" s="16">
        <v>2024</v>
      </c>
      <c r="D79" s="16" t="s">
        <v>4</v>
      </c>
      <c r="E79" s="16" t="s">
        <v>15</v>
      </c>
      <c r="F79" s="16" t="s">
        <v>17</v>
      </c>
      <c r="G79" s="16">
        <v>2.84</v>
      </c>
      <c r="H79" s="16">
        <v>76</v>
      </c>
      <c r="I79" s="16">
        <f>1</f>
        <v>1</v>
      </c>
      <c r="J79" s="16">
        <v>215.83999999999997</v>
      </c>
    </row>
    <row r="80" spans="1:10" x14ac:dyDescent="0.25">
      <c r="A80" s="15">
        <v>45395</v>
      </c>
      <c r="B80" s="16">
        <f>MONTH(Pivot_Data[[#This Row],[OrderDate]])</f>
        <v>4</v>
      </c>
      <c r="C80" s="16">
        <v>2024</v>
      </c>
      <c r="D80" s="16" t="s">
        <v>5</v>
      </c>
      <c r="E80" s="16" t="s">
        <v>18</v>
      </c>
      <c r="F80" s="16" t="s">
        <v>19</v>
      </c>
      <c r="G80" s="16">
        <v>1.87</v>
      </c>
      <c r="H80" s="16">
        <v>84</v>
      </c>
      <c r="I80" s="16">
        <f>1</f>
        <v>1</v>
      </c>
      <c r="J80" s="16">
        <v>157.08000000000001</v>
      </c>
    </row>
    <row r="81" spans="1:10" x14ac:dyDescent="0.25">
      <c r="A81" s="15">
        <v>45399</v>
      </c>
      <c r="B81" s="16">
        <f>MONTH(Pivot_Data[[#This Row],[OrderDate]])</f>
        <v>4</v>
      </c>
      <c r="C81" s="16">
        <v>2024</v>
      </c>
      <c r="D81" s="16" t="s">
        <v>5</v>
      </c>
      <c r="E81" s="16" t="s">
        <v>18</v>
      </c>
      <c r="F81" s="16" t="s">
        <v>9</v>
      </c>
      <c r="G81" s="16">
        <v>1.77</v>
      </c>
      <c r="H81" s="16">
        <v>44</v>
      </c>
      <c r="I81" s="16">
        <f>1</f>
        <v>1</v>
      </c>
      <c r="J81" s="16">
        <v>77.88</v>
      </c>
    </row>
    <row r="82" spans="1:10" x14ac:dyDescent="0.25">
      <c r="A82" s="15">
        <v>45404</v>
      </c>
      <c r="B82" s="16">
        <f>MONTH(Pivot_Data[[#This Row],[OrderDate]])</f>
        <v>4</v>
      </c>
      <c r="C82" s="16">
        <v>2024</v>
      </c>
      <c r="D82" s="16" t="s">
        <v>4</v>
      </c>
      <c r="E82" s="16" t="s">
        <v>18</v>
      </c>
      <c r="F82" s="16" t="s">
        <v>19</v>
      </c>
      <c r="G82" s="16">
        <v>1.87</v>
      </c>
      <c r="H82" s="16">
        <v>77</v>
      </c>
      <c r="I82" s="16">
        <f>1</f>
        <v>1</v>
      </c>
      <c r="J82" s="16">
        <v>143.99</v>
      </c>
    </row>
    <row r="83" spans="1:10" x14ac:dyDescent="0.25">
      <c r="A83" s="15">
        <v>45409</v>
      </c>
      <c r="B83" s="16">
        <f>MONTH(Pivot_Data[[#This Row],[OrderDate]])</f>
        <v>4</v>
      </c>
      <c r="C83" s="16">
        <v>2024</v>
      </c>
      <c r="D83" s="16" t="s">
        <v>4</v>
      </c>
      <c r="E83" s="16" t="s">
        <v>20</v>
      </c>
      <c r="F83" s="16" t="s">
        <v>21</v>
      </c>
      <c r="G83" s="16">
        <v>3.49</v>
      </c>
      <c r="H83" s="16">
        <v>31</v>
      </c>
      <c r="I83" s="16">
        <f>1</f>
        <v>1</v>
      </c>
      <c r="J83" s="16">
        <v>108.19000000000001</v>
      </c>
    </row>
    <row r="84" spans="1:10" x14ac:dyDescent="0.25">
      <c r="A84" s="15">
        <v>45412</v>
      </c>
      <c r="B84" s="16">
        <f>MONTH(Pivot_Data[[#This Row],[OrderDate]])</f>
        <v>4</v>
      </c>
      <c r="C84" s="16">
        <v>2024</v>
      </c>
      <c r="D84" s="16" t="s">
        <v>5</v>
      </c>
      <c r="E84" s="16" t="s">
        <v>18</v>
      </c>
      <c r="F84" s="16" t="s">
        <v>9</v>
      </c>
      <c r="G84" s="16">
        <v>1.77</v>
      </c>
      <c r="H84" s="16">
        <v>116</v>
      </c>
      <c r="I84" s="16">
        <f>1</f>
        <v>1</v>
      </c>
      <c r="J84" s="16">
        <v>205.32</v>
      </c>
    </row>
    <row r="85" spans="1:10" x14ac:dyDescent="0.25">
      <c r="A85" s="15">
        <v>45416</v>
      </c>
      <c r="B85" s="16">
        <f>MONTH(Pivot_Data[[#This Row],[OrderDate]])</f>
        <v>5</v>
      </c>
      <c r="C85" s="16">
        <v>2024</v>
      </c>
      <c r="D85" s="16" t="s">
        <v>4</v>
      </c>
      <c r="E85" s="16" t="s">
        <v>15</v>
      </c>
      <c r="F85" s="16" t="s">
        <v>17</v>
      </c>
      <c r="G85" s="16">
        <v>2.84</v>
      </c>
      <c r="H85" s="16">
        <v>47</v>
      </c>
      <c r="I85" s="16">
        <f>1</f>
        <v>1</v>
      </c>
      <c r="J85" s="16">
        <v>133.47999999999999</v>
      </c>
    </row>
    <row r="86" spans="1:10" x14ac:dyDescent="0.25">
      <c r="A86" s="15">
        <v>45417</v>
      </c>
      <c r="B86" s="16">
        <f>MONTH(Pivot_Data[[#This Row],[OrderDate]])</f>
        <v>5</v>
      </c>
      <c r="C86" s="16">
        <v>2024</v>
      </c>
      <c r="D86" s="16" t="s">
        <v>4</v>
      </c>
      <c r="E86" s="16" t="s">
        <v>18</v>
      </c>
      <c r="F86" s="16" t="s">
        <v>9</v>
      </c>
      <c r="G86" s="16">
        <v>1.77</v>
      </c>
      <c r="H86" s="16">
        <v>30</v>
      </c>
      <c r="I86" s="16">
        <f>1</f>
        <v>1</v>
      </c>
      <c r="J86" s="16">
        <v>53.1</v>
      </c>
    </row>
    <row r="87" spans="1:10" x14ac:dyDescent="0.25">
      <c r="A87" s="15">
        <v>45424</v>
      </c>
      <c r="B87" s="16">
        <f>MONTH(Pivot_Data[[#This Row],[OrderDate]])</f>
        <v>5</v>
      </c>
      <c r="C87" s="16">
        <v>2024</v>
      </c>
      <c r="D87" s="16" t="s">
        <v>4</v>
      </c>
      <c r="E87" s="16" t="s">
        <v>22</v>
      </c>
      <c r="F87" s="16" t="s">
        <v>25</v>
      </c>
      <c r="G87" s="16">
        <v>3.15</v>
      </c>
      <c r="H87" s="16">
        <v>29</v>
      </c>
      <c r="I87" s="16">
        <f>1</f>
        <v>1</v>
      </c>
      <c r="J87" s="16">
        <v>91.35</v>
      </c>
    </row>
    <row r="88" spans="1:10" x14ac:dyDescent="0.25">
      <c r="A88" s="15">
        <v>45430</v>
      </c>
      <c r="B88" s="16">
        <f>MONTH(Pivot_Data[[#This Row],[OrderDate]])</f>
        <v>5</v>
      </c>
      <c r="C88" s="16">
        <v>2024</v>
      </c>
      <c r="D88" s="16" t="s">
        <v>5</v>
      </c>
      <c r="E88" s="16" t="s">
        <v>18</v>
      </c>
      <c r="F88" s="16" t="s">
        <v>9</v>
      </c>
      <c r="G88" s="16">
        <v>1.77</v>
      </c>
      <c r="H88" s="16">
        <v>63</v>
      </c>
      <c r="I88" s="16">
        <f>1</f>
        <v>1</v>
      </c>
      <c r="J88" s="16">
        <v>111.51</v>
      </c>
    </row>
    <row r="89" spans="1:10" x14ac:dyDescent="0.25">
      <c r="A89" s="15">
        <v>45435</v>
      </c>
      <c r="B89" s="16">
        <f>MONTH(Pivot_Data[[#This Row],[OrderDate]])</f>
        <v>5</v>
      </c>
      <c r="C89" s="16">
        <v>2024</v>
      </c>
      <c r="D89" s="16" t="s">
        <v>4</v>
      </c>
      <c r="E89" s="16" t="s">
        <v>15</v>
      </c>
      <c r="F89" s="16" t="s">
        <v>24</v>
      </c>
      <c r="G89" s="16">
        <v>2.1800000000000002</v>
      </c>
      <c r="H89" s="16">
        <v>143</v>
      </c>
      <c r="I89" s="16">
        <f>1</f>
        <v>1</v>
      </c>
      <c r="J89" s="16">
        <v>311.74</v>
      </c>
    </row>
    <row r="90" spans="1:10" x14ac:dyDescent="0.25">
      <c r="A90" s="15">
        <v>45440</v>
      </c>
      <c r="B90" s="16">
        <f>MONTH(Pivot_Data[[#This Row],[OrderDate]])</f>
        <v>5</v>
      </c>
      <c r="C90" s="16">
        <v>2024</v>
      </c>
      <c r="D90" s="16" t="s">
        <v>5</v>
      </c>
      <c r="E90" s="16" t="s">
        <v>20</v>
      </c>
      <c r="F90" s="16" t="s">
        <v>21</v>
      </c>
      <c r="G90" s="16">
        <v>3.49</v>
      </c>
      <c r="H90" s="16">
        <v>51</v>
      </c>
      <c r="I90" s="16">
        <f>1</f>
        <v>1</v>
      </c>
      <c r="J90" s="16">
        <v>177.99</v>
      </c>
    </row>
    <row r="91" spans="1:10" x14ac:dyDescent="0.25">
      <c r="A91" s="15">
        <v>45442</v>
      </c>
      <c r="B91" s="16">
        <f>MONTH(Pivot_Data[[#This Row],[OrderDate]])</f>
        <v>5</v>
      </c>
      <c r="C91" s="16">
        <v>2024</v>
      </c>
      <c r="D91" s="16" t="s">
        <v>4</v>
      </c>
      <c r="E91" s="16" t="s">
        <v>15</v>
      </c>
      <c r="F91" s="16" t="s">
        <v>17</v>
      </c>
      <c r="G91" s="16">
        <v>2.84</v>
      </c>
      <c r="H91" s="16">
        <v>90</v>
      </c>
      <c r="I91" s="16">
        <f>1</f>
        <v>1</v>
      </c>
      <c r="J91" s="16">
        <v>255.6</v>
      </c>
    </row>
    <row r="92" spans="1:10" x14ac:dyDescent="0.25">
      <c r="A92" s="15">
        <v>45447</v>
      </c>
      <c r="B92" s="16">
        <f>MONTH(Pivot_Data[[#This Row],[OrderDate]])</f>
        <v>6</v>
      </c>
      <c r="C92" s="16">
        <v>2024</v>
      </c>
      <c r="D92" s="16" t="s">
        <v>4</v>
      </c>
      <c r="E92" s="16" t="s">
        <v>20</v>
      </c>
      <c r="F92" s="16" t="s">
        <v>21</v>
      </c>
      <c r="G92" s="16">
        <v>3.49</v>
      </c>
      <c r="H92" s="16">
        <v>21</v>
      </c>
      <c r="I92" s="16">
        <f>1</f>
        <v>1</v>
      </c>
      <c r="J92" s="16">
        <v>73.290000000000006</v>
      </c>
    </row>
    <row r="93" spans="1:10" x14ac:dyDescent="0.25">
      <c r="A93" s="15">
        <v>45454</v>
      </c>
      <c r="B93" s="16">
        <f>MONTH(Pivot_Data[[#This Row],[OrderDate]])</f>
        <v>6</v>
      </c>
      <c r="C93" s="16">
        <v>2024</v>
      </c>
      <c r="D93" s="16" t="s">
        <v>4</v>
      </c>
      <c r="E93" s="16" t="s">
        <v>18</v>
      </c>
      <c r="F93" s="16" t="s">
        <v>9</v>
      </c>
      <c r="G93" s="16">
        <v>1.77</v>
      </c>
      <c r="H93" s="16">
        <v>102</v>
      </c>
      <c r="I93" s="16">
        <f>1</f>
        <v>1</v>
      </c>
      <c r="J93" s="16">
        <v>180.54</v>
      </c>
    </row>
    <row r="94" spans="1:10" x14ac:dyDescent="0.25">
      <c r="A94" s="15">
        <v>45455</v>
      </c>
      <c r="B94" s="16">
        <f>MONTH(Pivot_Data[[#This Row],[OrderDate]])</f>
        <v>6</v>
      </c>
      <c r="C94" s="16">
        <v>2024</v>
      </c>
      <c r="D94" s="16" t="s">
        <v>4</v>
      </c>
      <c r="E94" s="16" t="s">
        <v>15</v>
      </c>
      <c r="F94" s="16" t="s">
        <v>24</v>
      </c>
      <c r="G94" s="16">
        <v>2.1800000000000002</v>
      </c>
      <c r="H94" s="16">
        <v>32</v>
      </c>
      <c r="I94" s="16">
        <f>1</f>
        <v>1</v>
      </c>
      <c r="J94" s="16">
        <v>69.760000000000005</v>
      </c>
    </row>
    <row r="95" spans="1:10" x14ac:dyDescent="0.25">
      <c r="A95" s="15">
        <v>45456</v>
      </c>
      <c r="B95" s="16">
        <f>MONTH(Pivot_Data[[#This Row],[OrderDate]])</f>
        <v>6</v>
      </c>
      <c r="C95" s="16">
        <v>2024</v>
      </c>
      <c r="D95" s="16" t="s">
        <v>4</v>
      </c>
      <c r="E95" s="16" t="s">
        <v>18</v>
      </c>
      <c r="F95" s="16" t="s">
        <v>19</v>
      </c>
      <c r="G95" s="16">
        <v>1.87</v>
      </c>
      <c r="H95" s="16">
        <v>73</v>
      </c>
      <c r="I95" s="16">
        <f>1</f>
        <v>1</v>
      </c>
      <c r="J95" s="16">
        <v>136.51000000000002</v>
      </c>
    </row>
    <row r="96" spans="1:10" x14ac:dyDescent="0.25">
      <c r="A96" s="15">
        <v>45463</v>
      </c>
      <c r="B96" s="16">
        <f>MONTH(Pivot_Data[[#This Row],[OrderDate]])</f>
        <v>6</v>
      </c>
      <c r="C96" s="16">
        <v>2024</v>
      </c>
      <c r="D96" s="16" t="s">
        <v>5</v>
      </c>
      <c r="E96" s="16" t="s">
        <v>18</v>
      </c>
      <c r="F96" s="16" t="s">
        <v>19</v>
      </c>
      <c r="G96" s="16">
        <v>1.87</v>
      </c>
      <c r="H96" s="16">
        <v>26</v>
      </c>
      <c r="I96" s="16">
        <f>1</f>
        <v>1</v>
      </c>
      <c r="J96" s="16">
        <v>48.620000000000005</v>
      </c>
    </row>
    <row r="97" spans="1:10" x14ac:dyDescent="0.25">
      <c r="A97" s="15">
        <v>45465</v>
      </c>
      <c r="B97" s="16">
        <f>MONTH(Pivot_Data[[#This Row],[OrderDate]])</f>
        <v>6</v>
      </c>
      <c r="C97" s="16">
        <v>2024</v>
      </c>
      <c r="D97" s="16" t="s">
        <v>4</v>
      </c>
      <c r="E97" s="16" t="s">
        <v>18</v>
      </c>
      <c r="F97" s="16" t="s">
        <v>9</v>
      </c>
      <c r="G97" s="16">
        <v>1.77</v>
      </c>
      <c r="H97" s="16">
        <v>41</v>
      </c>
      <c r="I97" s="16">
        <f>1</f>
        <v>1</v>
      </c>
      <c r="J97" s="16">
        <v>72.570000000000007</v>
      </c>
    </row>
    <row r="98" spans="1:10" x14ac:dyDescent="0.25">
      <c r="A98" s="15">
        <v>45469</v>
      </c>
      <c r="B98" s="16">
        <f>MONTH(Pivot_Data[[#This Row],[OrderDate]])</f>
        <v>6</v>
      </c>
      <c r="C98" s="16">
        <v>2024</v>
      </c>
      <c r="D98" s="16" t="s">
        <v>5</v>
      </c>
      <c r="E98" s="16" t="s">
        <v>22</v>
      </c>
      <c r="F98" s="16" t="s">
        <v>23</v>
      </c>
      <c r="G98" s="16">
        <v>1.68</v>
      </c>
      <c r="H98" s="16">
        <v>24</v>
      </c>
      <c r="I98" s="16">
        <f>1</f>
        <v>1</v>
      </c>
      <c r="J98" s="16">
        <v>40.32</v>
      </c>
    </row>
    <row r="99" spans="1:10" x14ac:dyDescent="0.25">
      <c r="A99" s="15">
        <v>45471</v>
      </c>
      <c r="B99" s="16">
        <f>MONTH(Pivot_Data[[#This Row],[OrderDate]])</f>
        <v>6</v>
      </c>
      <c r="C99" s="16">
        <v>2024</v>
      </c>
      <c r="D99" s="16" t="s">
        <v>4</v>
      </c>
      <c r="E99" s="16" t="s">
        <v>18</v>
      </c>
      <c r="F99" s="16" t="s">
        <v>19</v>
      </c>
      <c r="G99" s="16">
        <v>1.87</v>
      </c>
      <c r="H99" s="16">
        <v>41</v>
      </c>
      <c r="I99" s="16">
        <f>1</f>
        <v>1</v>
      </c>
      <c r="J99" s="16">
        <v>76.67</v>
      </c>
    </row>
    <row r="100" spans="1:10" x14ac:dyDescent="0.25">
      <c r="A100" s="15">
        <v>45475</v>
      </c>
      <c r="B100" s="16">
        <f>MONTH(Pivot_Data[[#This Row],[OrderDate]])</f>
        <v>7</v>
      </c>
      <c r="C100" s="16">
        <v>2024</v>
      </c>
      <c r="D100" s="16" t="s">
        <v>4</v>
      </c>
      <c r="E100" s="16" t="s">
        <v>15</v>
      </c>
      <c r="F100" s="16" t="s">
        <v>24</v>
      </c>
      <c r="G100" s="16">
        <v>2.1800000000000002</v>
      </c>
      <c r="H100" s="16">
        <v>43</v>
      </c>
      <c r="I100" s="16">
        <f>1</f>
        <v>1</v>
      </c>
      <c r="J100" s="16">
        <v>93.74</v>
      </c>
    </row>
    <row r="101" spans="1:10" x14ac:dyDescent="0.25">
      <c r="A101" s="15">
        <v>45481</v>
      </c>
      <c r="B101" s="16">
        <f>MONTH(Pivot_Data[[#This Row],[OrderDate]])</f>
        <v>7</v>
      </c>
      <c r="C101" s="16">
        <v>2024</v>
      </c>
      <c r="D101" s="16" t="s">
        <v>5</v>
      </c>
      <c r="E101" s="16" t="s">
        <v>15</v>
      </c>
      <c r="F101" s="16" t="s">
        <v>24</v>
      </c>
      <c r="G101" s="16">
        <v>2.1800000000000002</v>
      </c>
      <c r="H101" s="16">
        <v>128</v>
      </c>
      <c r="I101" s="16">
        <f>1</f>
        <v>1</v>
      </c>
      <c r="J101" s="16">
        <v>279.04000000000002</v>
      </c>
    </row>
    <row r="102" spans="1:10" x14ac:dyDescent="0.25">
      <c r="A102" s="15">
        <v>45482</v>
      </c>
      <c r="B102" s="16">
        <f>MONTH(Pivot_Data[[#This Row],[OrderDate]])</f>
        <v>7</v>
      </c>
      <c r="C102" s="16">
        <v>2024</v>
      </c>
      <c r="D102" s="16" t="s">
        <v>5</v>
      </c>
      <c r="E102" s="16" t="s">
        <v>15</v>
      </c>
      <c r="F102" s="16" t="s">
        <v>17</v>
      </c>
      <c r="G102" s="16">
        <v>2.84</v>
      </c>
      <c r="H102" s="16">
        <v>69</v>
      </c>
      <c r="I102" s="16">
        <f>1</f>
        <v>1</v>
      </c>
      <c r="J102" s="16">
        <v>195.95999999999998</v>
      </c>
    </row>
    <row r="103" spans="1:10" x14ac:dyDescent="0.25">
      <c r="A103" s="15">
        <v>45485</v>
      </c>
      <c r="B103" s="16">
        <f>MONTH(Pivot_Data[[#This Row],[OrderDate]])</f>
        <v>7</v>
      </c>
      <c r="C103" s="16">
        <v>2024</v>
      </c>
      <c r="D103" s="16" t="s">
        <v>4</v>
      </c>
      <c r="E103" s="16" t="s">
        <v>15</v>
      </c>
      <c r="F103" s="16" t="s">
        <v>24</v>
      </c>
      <c r="G103" s="16">
        <v>2.1800000000000002</v>
      </c>
      <c r="H103" s="16">
        <v>30</v>
      </c>
      <c r="I103" s="16">
        <f>1</f>
        <v>1</v>
      </c>
      <c r="J103" s="16">
        <v>65.400000000000006</v>
      </c>
    </row>
    <row r="104" spans="1:10" x14ac:dyDescent="0.25">
      <c r="A104" s="15">
        <v>45488</v>
      </c>
      <c r="B104" s="16">
        <f>MONTH(Pivot_Data[[#This Row],[OrderDate]])</f>
        <v>7</v>
      </c>
      <c r="C104" s="16">
        <v>2024</v>
      </c>
      <c r="D104" s="16" t="s">
        <v>4</v>
      </c>
      <c r="E104" s="16" t="s">
        <v>18</v>
      </c>
      <c r="F104" s="16" t="s">
        <v>9</v>
      </c>
      <c r="G104" s="16">
        <v>1.77</v>
      </c>
      <c r="H104" s="16">
        <v>40</v>
      </c>
      <c r="I104" s="16">
        <f>1</f>
        <v>1</v>
      </c>
      <c r="J104" s="16">
        <v>70.8</v>
      </c>
    </row>
    <row r="105" spans="1:10" x14ac:dyDescent="0.25">
      <c r="A105" s="15">
        <v>45493</v>
      </c>
      <c r="B105" s="16">
        <f>MONTH(Pivot_Data[[#This Row],[OrderDate]])</f>
        <v>7</v>
      </c>
      <c r="C105" s="16">
        <v>2024</v>
      </c>
      <c r="D105" s="16" t="s">
        <v>5</v>
      </c>
      <c r="E105" s="16" t="s">
        <v>18</v>
      </c>
      <c r="F105" s="16" t="s">
        <v>19</v>
      </c>
      <c r="G105" s="16">
        <v>1.87</v>
      </c>
      <c r="H105" s="16">
        <v>68</v>
      </c>
      <c r="I105" s="16">
        <f>1</f>
        <v>1</v>
      </c>
      <c r="J105" s="16">
        <v>127.16000000000001</v>
      </c>
    </row>
    <row r="106" spans="1:10" x14ac:dyDescent="0.25">
      <c r="A106" s="15">
        <v>45499</v>
      </c>
      <c r="B106" s="16">
        <f>MONTH(Pivot_Data[[#This Row],[OrderDate]])</f>
        <v>7</v>
      </c>
      <c r="C106" s="16">
        <v>2024</v>
      </c>
      <c r="D106" s="16" t="s">
        <v>4</v>
      </c>
      <c r="E106" s="16" t="s">
        <v>15</v>
      </c>
      <c r="F106" s="16" t="s">
        <v>24</v>
      </c>
      <c r="G106" s="16">
        <v>2.1800000000000002</v>
      </c>
      <c r="H106" s="16">
        <v>90</v>
      </c>
      <c r="I106" s="16">
        <f>1</f>
        <v>1</v>
      </c>
      <c r="J106" s="16">
        <v>196.20000000000002</v>
      </c>
    </row>
    <row r="107" spans="1:10" x14ac:dyDescent="0.25">
      <c r="A107" s="15">
        <v>45501</v>
      </c>
      <c r="B107" s="16">
        <f>MONTH(Pivot_Data[[#This Row],[OrderDate]])</f>
        <v>7</v>
      </c>
      <c r="C107" s="16">
        <v>2024</v>
      </c>
      <c r="D107" s="16" t="s">
        <v>4</v>
      </c>
      <c r="E107" s="16" t="s">
        <v>22</v>
      </c>
      <c r="F107" s="16" t="s">
        <v>23</v>
      </c>
      <c r="G107" s="16">
        <v>1.68</v>
      </c>
      <c r="H107" s="16">
        <v>41</v>
      </c>
      <c r="I107" s="16">
        <f>1</f>
        <v>1</v>
      </c>
      <c r="J107" s="16">
        <v>68.88</v>
      </c>
    </row>
    <row r="108" spans="1:10" x14ac:dyDescent="0.25">
      <c r="A108" s="15">
        <v>45505</v>
      </c>
      <c r="B108" s="16">
        <f>MONTH(Pivot_Data[[#This Row],[OrderDate]])</f>
        <v>8</v>
      </c>
      <c r="C108" s="16">
        <v>2024</v>
      </c>
      <c r="D108" s="16" t="s">
        <v>5</v>
      </c>
      <c r="E108" s="16" t="s">
        <v>18</v>
      </c>
      <c r="F108" s="16" t="s">
        <v>19</v>
      </c>
      <c r="G108" s="16">
        <v>1.87</v>
      </c>
      <c r="H108" s="16">
        <v>86</v>
      </c>
      <c r="I108" s="16">
        <f>1</f>
        <v>1</v>
      </c>
      <c r="J108" s="16">
        <v>160.82000000000002</v>
      </c>
    </row>
    <row r="109" spans="1:10" x14ac:dyDescent="0.25">
      <c r="A109" s="15">
        <v>45508</v>
      </c>
      <c r="B109" s="16">
        <f>MONTH(Pivot_Data[[#This Row],[OrderDate]])</f>
        <v>8</v>
      </c>
      <c r="C109" s="16">
        <v>2024</v>
      </c>
      <c r="D109" s="16" t="s">
        <v>4</v>
      </c>
      <c r="E109" s="16" t="s">
        <v>15</v>
      </c>
      <c r="F109" s="16" t="s">
        <v>24</v>
      </c>
      <c r="G109" s="16">
        <v>2.1800000000000002</v>
      </c>
      <c r="H109" s="16">
        <v>38</v>
      </c>
      <c r="I109" s="16">
        <f>1</f>
        <v>1</v>
      </c>
      <c r="J109" s="16">
        <v>82.84</v>
      </c>
    </row>
    <row r="110" spans="1:10" x14ac:dyDescent="0.25">
      <c r="A110" s="15">
        <v>45509</v>
      </c>
      <c r="B110" s="16">
        <f>MONTH(Pivot_Data[[#This Row],[OrderDate]])</f>
        <v>8</v>
      </c>
      <c r="C110" s="16">
        <v>2024</v>
      </c>
      <c r="D110" s="16" t="s">
        <v>4</v>
      </c>
      <c r="E110" s="16" t="s">
        <v>18</v>
      </c>
      <c r="F110" s="16" t="s">
        <v>19</v>
      </c>
      <c r="G110" s="16">
        <v>1.87</v>
      </c>
      <c r="H110" s="16">
        <v>52</v>
      </c>
      <c r="I110" s="16">
        <f>1</f>
        <v>1</v>
      </c>
      <c r="J110" s="16">
        <v>97.24</v>
      </c>
    </row>
    <row r="111" spans="1:10" x14ac:dyDescent="0.25">
      <c r="A111" s="15">
        <v>45515</v>
      </c>
      <c r="B111" s="16">
        <f>MONTH(Pivot_Data[[#This Row],[OrderDate]])</f>
        <v>8</v>
      </c>
      <c r="C111" s="16">
        <v>2024</v>
      </c>
      <c r="D111" s="16" t="s">
        <v>4</v>
      </c>
      <c r="E111" s="16" t="s">
        <v>15</v>
      </c>
      <c r="F111" s="16" t="s">
        <v>17</v>
      </c>
      <c r="G111" s="16">
        <v>2.84</v>
      </c>
      <c r="H111" s="16">
        <v>97</v>
      </c>
      <c r="I111" s="16">
        <f>1</f>
        <v>1</v>
      </c>
      <c r="J111" s="16">
        <v>275.47999999999996</v>
      </c>
    </row>
    <row r="112" spans="1:10" x14ac:dyDescent="0.25">
      <c r="A112" s="15">
        <v>45520</v>
      </c>
      <c r="B112" s="16">
        <f>MONTH(Pivot_Data[[#This Row],[OrderDate]])</f>
        <v>8</v>
      </c>
      <c r="C112" s="16">
        <v>2024</v>
      </c>
      <c r="D112" s="16" t="s">
        <v>5</v>
      </c>
      <c r="E112" s="16" t="s">
        <v>18</v>
      </c>
      <c r="F112" s="16" t="s">
        <v>9</v>
      </c>
      <c r="G112" s="16">
        <v>1.77</v>
      </c>
      <c r="H112" s="16">
        <v>152</v>
      </c>
      <c r="I112" s="16">
        <f>1</f>
        <v>1</v>
      </c>
      <c r="J112" s="16">
        <v>269.04000000000002</v>
      </c>
    </row>
    <row r="113" spans="1:10" x14ac:dyDescent="0.25">
      <c r="A113" s="15">
        <v>45522</v>
      </c>
      <c r="B113" s="16">
        <f>MONTH(Pivot_Data[[#This Row],[OrderDate]])</f>
        <v>8</v>
      </c>
      <c r="C113" s="16">
        <v>2024</v>
      </c>
      <c r="D113" s="16" t="s">
        <v>5</v>
      </c>
      <c r="E113" s="16" t="s">
        <v>18</v>
      </c>
      <c r="F113" s="16" t="s">
        <v>9</v>
      </c>
      <c r="G113" s="16">
        <v>1.77</v>
      </c>
      <c r="H113" s="16">
        <v>176</v>
      </c>
      <c r="I113" s="16">
        <f>1</f>
        <v>1</v>
      </c>
      <c r="J113" s="16">
        <v>311.52</v>
      </c>
    </row>
    <row r="114" spans="1:10" x14ac:dyDescent="0.25">
      <c r="A114" s="15">
        <v>45524</v>
      </c>
      <c r="B114" s="16">
        <f>MONTH(Pivot_Data[[#This Row],[OrderDate]])</f>
        <v>8</v>
      </c>
      <c r="C114" s="16">
        <v>2024</v>
      </c>
      <c r="D114" s="16" t="s">
        <v>4</v>
      </c>
      <c r="E114" s="16" t="s">
        <v>15</v>
      </c>
      <c r="F114" s="16" t="s">
        <v>24</v>
      </c>
      <c r="G114" s="16">
        <v>2.1800000000000002</v>
      </c>
      <c r="H114" s="16">
        <v>39</v>
      </c>
      <c r="I114" s="16">
        <f>1</f>
        <v>1</v>
      </c>
      <c r="J114" s="16">
        <v>85.02000000000001</v>
      </c>
    </row>
    <row r="115" spans="1:10" x14ac:dyDescent="0.25">
      <c r="A115" s="15">
        <v>45529</v>
      </c>
      <c r="B115" s="16">
        <f>MONTH(Pivot_Data[[#This Row],[OrderDate]])</f>
        <v>8</v>
      </c>
      <c r="C115" s="16">
        <v>2024</v>
      </c>
      <c r="D115" s="16" t="s">
        <v>4</v>
      </c>
      <c r="E115" s="16" t="s">
        <v>15</v>
      </c>
      <c r="F115" s="16" t="s">
        <v>16</v>
      </c>
      <c r="G115" s="16">
        <v>1.87</v>
      </c>
      <c r="H115" s="16">
        <v>83</v>
      </c>
      <c r="I115" s="16">
        <f>1</f>
        <v>1</v>
      </c>
      <c r="J115" s="16">
        <v>155.21</v>
      </c>
    </row>
    <row r="116" spans="1:10" x14ac:dyDescent="0.25">
      <c r="A116" s="15">
        <v>45534</v>
      </c>
      <c r="B116" s="16">
        <f>MONTH(Pivot_Data[[#This Row],[OrderDate]])</f>
        <v>8</v>
      </c>
      <c r="C116" s="16">
        <v>2024</v>
      </c>
      <c r="D116" s="16" t="s">
        <v>4</v>
      </c>
      <c r="E116" s="16" t="s">
        <v>15</v>
      </c>
      <c r="F116" s="16" t="s">
        <v>24</v>
      </c>
      <c r="G116" s="16">
        <v>2.1800000000000002</v>
      </c>
      <c r="H116" s="16">
        <v>201</v>
      </c>
      <c r="I116" s="16">
        <f>1</f>
        <v>1</v>
      </c>
      <c r="J116" s="16">
        <v>438.18</v>
      </c>
    </row>
    <row r="117" spans="1:10" x14ac:dyDescent="0.25">
      <c r="A117" s="15">
        <v>45540</v>
      </c>
      <c r="B117" s="16">
        <f>MONTH(Pivot_Data[[#This Row],[OrderDate]])</f>
        <v>9</v>
      </c>
      <c r="C117" s="16">
        <v>2024</v>
      </c>
      <c r="D117" s="16" t="s">
        <v>5</v>
      </c>
      <c r="E117" s="16" t="s">
        <v>22</v>
      </c>
      <c r="F117" s="16" t="s">
        <v>23</v>
      </c>
      <c r="G117" s="16">
        <v>1.68</v>
      </c>
      <c r="H117" s="16">
        <v>47</v>
      </c>
      <c r="I117" s="16">
        <f>1</f>
        <v>1</v>
      </c>
      <c r="J117" s="16">
        <v>78.959999999999994</v>
      </c>
    </row>
    <row r="118" spans="1:10" x14ac:dyDescent="0.25">
      <c r="A118" s="15">
        <v>45544</v>
      </c>
      <c r="B118" s="16">
        <f>MONTH(Pivot_Data[[#This Row],[OrderDate]])</f>
        <v>9</v>
      </c>
      <c r="C118" s="16">
        <v>2024</v>
      </c>
      <c r="D118" s="16" t="s">
        <v>4</v>
      </c>
      <c r="E118" s="16" t="s">
        <v>22</v>
      </c>
      <c r="F118" s="16" t="s">
        <v>23</v>
      </c>
      <c r="G118" s="16">
        <v>1.68</v>
      </c>
      <c r="H118" s="16">
        <v>40</v>
      </c>
      <c r="I118" s="16">
        <f>1</f>
        <v>1</v>
      </c>
      <c r="J118" s="16">
        <v>67.2</v>
      </c>
    </row>
    <row r="119" spans="1:10" x14ac:dyDescent="0.25">
      <c r="A119" s="15">
        <v>45550</v>
      </c>
      <c r="B119" s="16">
        <f>MONTH(Pivot_Data[[#This Row],[OrderDate]])</f>
        <v>9</v>
      </c>
      <c r="C119" s="16">
        <v>2024</v>
      </c>
      <c r="D119" s="16" t="s">
        <v>4</v>
      </c>
      <c r="E119" s="16" t="s">
        <v>20</v>
      </c>
      <c r="F119" s="16" t="s">
        <v>21</v>
      </c>
      <c r="G119" s="16">
        <v>3.49</v>
      </c>
      <c r="H119" s="16">
        <v>26</v>
      </c>
      <c r="I119" s="16">
        <f>1</f>
        <v>1</v>
      </c>
      <c r="J119" s="16">
        <v>90.74</v>
      </c>
    </row>
    <row r="120" spans="1:10" x14ac:dyDescent="0.25">
      <c r="A120" s="15">
        <v>45553</v>
      </c>
      <c r="B120" s="16">
        <f>MONTH(Pivot_Data[[#This Row],[OrderDate]])</f>
        <v>9</v>
      </c>
      <c r="C120" s="16">
        <v>2024</v>
      </c>
      <c r="D120" s="16" t="s">
        <v>5</v>
      </c>
      <c r="E120" s="16" t="s">
        <v>22</v>
      </c>
      <c r="F120" s="16" t="s">
        <v>23</v>
      </c>
      <c r="G120" s="16">
        <v>1.68</v>
      </c>
      <c r="H120" s="16">
        <v>30</v>
      </c>
      <c r="I120" s="16">
        <f>1</f>
        <v>1</v>
      </c>
      <c r="J120" s="16">
        <v>50.4</v>
      </c>
    </row>
    <row r="121" spans="1:10" x14ac:dyDescent="0.25">
      <c r="A121" s="15">
        <v>45560</v>
      </c>
      <c r="B121" s="16">
        <f>MONTH(Pivot_Data[[#This Row],[OrderDate]])</f>
        <v>9</v>
      </c>
      <c r="C121" s="16">
        <v>2024</v>
      </c>
      <c r="D121" s="16" t="s">
        <v>5</v>
      </c>
      <c r="E121" s="16" t="s">
        <v>15</v>
      </c>
      <c r="F121" s="16" t="s">
        <v>16</v>
      </c>
      <c r="G121" s="16">
        <v>1.87</v>
      </c>
      <c r="H121" s="16">
        <v>151</v>
      </c>
      <c r="I121" s="16">
        <f>1</f>
        <v>1</v>
      </c>
      <c r="J121" s="16">
        <v>282.37</v>
      </c>
    </row>
    <row r="122" spans="1:10" x14ac:dyDescent="0.25">
      <c r="A122" s="15">
        <v>45567</v>
      </c>
      <c r="B122" s="16">
        <f>MONTH(Pivot_Data[[#This Row],[OrderDate]])</f>
        <v>10</v>
      </c>
      <c r="C122" s="16">
        <v>2024</v>
      </c>
      <c r="D122" s="16" t="s">
        <v>4</v>
      </c>
      <c r="E122" s="16" t="s">
        <v>15</v>
      </c>
      <c r="F122" s="16" t="s">
        <v>24</v>
      </c>
      <c r="G122" s="16">
        <v>2.1800000000000002</v>
      </c>
      <c r="H122" s="16">
        <v>219</v>
      </c>
      <c r="I122" s="16">
        <f>1</f>
        <v>1</v>
      </c>
      <c r="J122" s="16">
        <v>477.42</v>
      </c>
    </row>
    <row r="123" spans="1:10" x14ac:dyDescent="0.25">
      <c r="A123" s="15">
        <v>45569</v>
      </c>
      <c r="B123" s="16">
        <f>MONTH(Pivot_Data[[#This Row],[OrderDate]])</f>
        <v>10</v>
      </c>
      <c r="C123" s="16">
        <v>2024</v>
      </c>
      <c r="D123" s="16" t="s">
        <v>5</v>
      </c>
      <c r="E123" s="16" t="s">
        <v>18</v>
      </c>
      <c r="F123" s="16" t="s">
        <v>9</v>
      </c>
      <c r="G123" s="16">
        <v>1.77</v>
      </c>
      <c r="H123" s="16">
        <v>57</v>
      </c>
      <c r="I123" s="16">
        <f>1</f>
        <v>1</v>
      </c>
      <c r="J123" s="16">
        <v>100.89</v>
      </c>
    </row>
    <row r="124" spans="1:10" x14ac:dyDescent="0.25">
      <c r="A124" s="15">
        <v>45570</v>
      </c>
      <c r="B124" s="16">
        <f>MONTH(Pivot_Data[[#This Row],[OrderDate]])</f>
        <v>10</v>
      </c>
      <c r="C124" s="16">
        <v>2024</v>
      </c>
      <c r="D124" s="16" t="s">
        <v>4</v>
      </c>
      <c r="E124" s="16" t="s">
        <v>20</v>
      </c>
      <c r="F124" s="16" t="s">
        <v>21</v>
      </c>
      <c r="G124" s="16">
        <v>3.49</v>
      </c>
      <c r="H124" s="16">
        <v>33</v>
      </c>
      <c r="I124" s="16">
        <f>1</f>
        <v>1</v>
      </c>
      <c r="J124" s="16">
        <v>115.17</v>
      </c>
    </row>
    <row r="125" spans="1:10" x14ac:dyDescent="0.25">
      <c r="A125" s="15">
        <v>45574</v>
      </c>
      <c r="B125" s="16">
        <f>MONTH(Pivot_Data[[#This Row],[OrderDate]])</f>
        <v>10</v>
      </c>
      <c r="C125" s="16">
        <v>2024</v>
      </c>
      <c r="D125" s="16" t="s">
        <v>4</v>
      </c>
      <c r="E125" s="16" t="s">
        <v>15</v>
      </c>
      <c r="F125" s="16" t="s">
        <v>17</v>
      </c>
      <c r="G125" s="16">
        <v>2.84</v>
      </c>
      <c r="H125" s="16">
        <v>29</v>
      </c>
      <c r="I125" s="16">
        <f>1</f>
        <v>1</v>
      </c>
      <c r="J125" s="16">
        <v>82.36</v>
      </c>
    </row>
    <row r="126" spans="1:10" x14ac:dyDescent="0.25">
      <c r="A126" s="15">
        <v>45576</v>
      </c>
      <c r="B126" s="16">
        <f>MONTH(Pivot_Data[[#This Row],[OrderDate]])</f>
        <v>10</v>
      </c>
      <c r="C126" s="16">
        <v>2024</v>
      </c>
      <c r="D126" s="16" t="s">
        <v>4</v>
      </c>
      <c r="E126" s="16" t="s">
        <v>15</v>
      </c>
      <c r="F126" s="16" t="s">
        <v>16</v>
      </c>
      <c r="G126" s="16">
        <v>1.87</v>
      </c>
      <c r="H126" s="16">
        <v>67</v>
      </c>
      <c r="I126" s="16">
        <f>1</f>
        <v>1</v>
      </c>
      <c r="J126" s="16">
        <v>125.29</v>
      </c>
    </row>
    <row r="127" spans="1:10" x14ac:dyDescent="0.25">
      <c r="A127" s="15">
        <v>45581</v>
      </c>
      <c r="B127" s="16">
        <f>MONTH(Pivot_Data[[#This Row],[OrderDate]])</f>
        <v>10</v>
      </c>
      <c r="C127" s="16">
        <v>2024</v>
      </c>
      <c r="D127" s="16" t="s">
        <v>5</v>
      </c>
      <c r="E127" s="16" t="s">
        <v>22</v>
      </c>
      <c r="F127" s="16" t="s">
        <v>25</v>
      </c>
      <c r="G127" s="16">
        <v>3.15</v>
      </c>
      <c r="H127" s="16">
        <v>32</v>
      </c>
      <c r="I127" s="16">
        <f>1</f>
        <v>1</v>
      </c>
      <c r="J127" s="16">
        <v>100.8</v>
      </c>
    </row>
    <row r="128" spans="1:10" x14ac:dyDescent="0.25">
      <c r="A128" s="15">
        <v>45588</v>
      </c>
      <c r="B128" s="16">
        <f>MONTH(Pivot_Data[[#This Row],[OrderDate]])</f>
        <v>10</v>
      </c>
      <c r="C128" s="16">
        <v>2024</v>
      </c>
      <c r="D128" s="16" t="s">
        <v>4</v>
      </c>
      <c r="E128" s="16" t="s">
        <v>15</v>
      </c>
      <c r="F128" s="16" t="s">
        <v>17</v>
      </c>
      <c r="G128" s="16">
        <v>2.84</v>
      </c>
      <c r="H128" s="16">
        <v>102</v>
      </c>
      <c r="I128" s="16">
        <f>1</f>
        <v>1</v>
      </c>
      <c r="J128" s="16">
        <v>289.68</v>
      </c>
    </row>
    <row r="129" spans="1:10" x14ac:dyDescent="0.25">
      <c r="A129" s="15">
        <v>45590</v>
      </c>
      <c r="B129" s="16">
        <f>MONTH(Pivot_Data[[#This Row],[OrderDate]])</f>
        <v>10</v>
      </c>
      <c r="C129" s="16">
        <v>2024</v>
      </c>
      <c r="D129" s="16" t="s">
        <v>5</v>
      </c>
      <c r="E129" s="16" t="s">
        <v>20</v>
      </c>
      <c r="F129" s="16" t="s">
        <v>21</v>
      </c>
      <c r="G129" s="16">
        <v>3.49</v>
      </c>
      <c r="H129" s="16">
        <v>21</v>
      </c>
      <c r="I129" s="16">
        <f>1</f>
        <v>1</v>
      </c>
      <c r="J129" s="16">
        <v>73.290000000000006</v>
      </c>
    </row>
    <row r="130" spans="1:10" x14ac:dyDescent="0.25">
      <c r="A130" s="15">
        <v>45592</v>
      </c>
      <c r="B130" s="16">
        <f>MONTH(Pivot_Data[[#This Row],[OrderDate]])</f>
        <v>10</v>
      </c>
      <c r="C130" s="16">
        <v>2024</v>
      </c>
      <c r="D130" s="16" t="s">
        <v>4</v>
      </c>
      <c r="E130" s="16" t="s">
        <v>15</v>
      </c>
      <c r="F130" s="16" t="s">
        <v>17</v>
      </c>
      <c r="G130" s="16">
        <v>2.84</v>
      </c>
      <c r="H130" s="16">
        <v>98</v>
      </c>
      <c r="I130" s="16">
        <f>1</f>
        <v>1</v>
      </c>
      <c r="J130" s="16">
        <v>278.32</v>
      </c>
    </row>
    <row r="131" spans="1:10" x14ac:dyDescent="0.25">
      <c r="A131" s="15">
        <v>45594</v>
      </c>
      <c r="B131" s="16">
        <f>MONTH(Pivot_Data[[#This Row],[OrderDate]])</f>
        <v>10</v>
      </c>
      <c r="C131" s="16">
        <v>2024</v>
      </c>
      <c r="D131" s="16" t="s">
        <v>5</v>
      </c>
      <c r="E131" s="16" t="s">
        <v>20</v>
      </c>
      <c r="F131" s="16" t="s">
        <v>21</v>
      </c>
      <c r="G131" s="16">
        <v>3.49</v>
      </c>
      <c r="H131" s="16">
        <v>37</v>
      </c>
      <c r="I131" s="16">
        <f>1</f>
        <v>1</v>
      </c>
      <c r="J131" s="16">
        <v>129.13</v>
      </c>
    </row>
    <row r="132" spans="1:10" x14ac:dyDescent="0.25">
      <c r="A132" s="15">
        <v>45601</v>
      </c>
      <c r="B132" s="16">
        <f>MONTH(Pivot_Data[[#This Row],[OrderDate]])</f>
        <v>11</v>
      </c>
      <c r="C132" s="16">
        <v>2024</v>
      </c>
      <c r="D132" s="16" t="s">
        <v>4</v>
      </c>
      <c r="E132" s="16" t="s">
        <v>15</v>
      </c>
      <c r="F132" s="16" t="s">
        <v>24</v>
      </c>
      <c r="G132" s="16">
        <v>2.1800000000000002</v>
      </c>
      <c r="H132" s="16">
        <v>160</v>
      </c>
      <c r="I132" s="16">
        <f>1</f>
        <v>1</v>
      </c>
      <c r="J132" s="16">
        <v>348.8</v>
      </c>
    </row>
    <row r="133" spans="1:10" x14ac:dyDescent="0.25">
      <c r="A133" s="15">
        <v>45602</v>
      </c>
      <c r="B133" s="16">
        <f>MONTH(Pivot_Data[[#This Row],[OrderDate]])</f>
        <v>11</v>
      </c>
      <c r="C133" s="16">
        <v>2024</v>
      </c>
      <c r="D133" s="16" t="s">
        <v>4</v>
      </c>
      <c r="E133" s="16" t="s">
        <v>15</v>
      </c>
      <c r="F133" s="16" t="s">
        <v>17</v>
      </c>
      <c r="G133" s="16">
        <v>2.84</v>
      </c>
      <c r="H133" s="16">
        <v>74</v>
      </c>
      <c r="I133" s="16">
        <f>1</f>
        <v>1</v>
      </c>
      <c r="J133" s="16">
        <v>210.16</v>
      </c>
    </row>
    <row r="134" spans="1:10" x14ac:dyDescent="0.25">
      <c r="A134" s="15">
        <v>45609</v>
      </c>
      <c r="B134" s="16">
        <f>MONTH(Pivot_Data[[#This Row],[OrderDate]])</f>
        <v>11</v>
      </c>
      <c r="C134" s="16">
        <v>2024</v>
      </c>
      <c r="D134" s="16" t="s">
        <v>5</v>
      </c>
      <c r="E134" s="16" t="s">
        <v>18</v>
      </c>
      <c r="F134" s="16" t="s">
        <v>19</v>
      </c>
      <c r="G134" s="16">
        <v>1.87</v>
      </c>
      <c r="H134" s="16">
        <v>27</v>
      </c>
      <c r="I134" s="16">
        <f>1</f>
        <v>1</v>
      </c>
      <c r="J134" s="16">
        <v>50.49</v>
      </c>
    </row>
    <row r="135" spans="1:10" x14ac:dyDescent="0.25">
      <c r="A135" s="15">
        <v>45610</v>
      </c>
      <c r="B135" s="16">
        <f>MONTH(Pivot_Data[[#This Row],[OrderDate]])</f>
        <v>11</v>
      </c>
      <c r="C135" s="16">
        <v>2024</v>
      </c>
      <c r="D135" s="16" t="s">
        <v>5</v>
      </c>
      <c r="E135" s="16" t="s">
        <v>22</v>
      </c>
      <c r="F135" s="16" t="s">
        <v>23</v>
      </c>
      <c r="G135" s="16">
        <v>1.68</v>
      </c>
      <c r="H135" s="16">
        <v>28</v>
      </c>
      <c r="I135" s="16">
        <f>1</f>
        <v>1</v>
      </c>
      <c r="J135" s="16">
        <v>47.04</v>
      </c>
    </row>
    <row r="136" spans="1:10" x14ac:dyDescent="0.25">
      <c r="A136" s="15">
        <v>45617</v>
      </c>
      <c r="B136" s="16">
        <f>MONTH(Pivot_Data[[#This Row],[OrderDate]])</f>
        <v>11</v>
      </c>
      <c r="C136" s="16">
        <v>2024</v>
      </c>
      <c r="D136" s="16" t="s">
        <v>4</v>
      </c>
      <c r="E136" s="16" t="s">
        <v>22</v>
      </c>
      <c r="F136" s="16" t="s">
        <v>23</v>
      </c>
      <c r="G136" s="16">
        <v>1.68</v>
      </c>
      <c r="H136" s="16">
        <v>26</v>
      </c>
      <c r="I136" s="16">
        <f>1</f>
        <v>1</v>
      </c>
      <c r="J136" s="16">
        <v>43.68</v>
      </c>
    </row>
    <row r="137" spans="1:10" x14ac:dyDescent="0.25">
      <c r="A137" s="15">
        <v>45624</v>
      </c>
      <c r="B137" s="16">
        <f>MONTH(Pivot_Data[[#This Row],[OrderDate]])</f>
        <v>11</v>
      </c>
      <c r="C137" s="16">
        <v>2024</v>
      </c>
      <c r="D137" s="16" t="s">
        <v>4</v>
      </c>
      <c r="E137" s="16" t="s">
        <v>18</v>
      </c>
      <c r="F137" s="16" t="s">
        <v>9</v>
      </c>
      <c r="G137" s="16">
        <v>1.77</v>
      </c>
      <c r="H137" s="16">
        <v>37</v>
      </c>
      <c r="I137" s="16">
        <f>1</f>
        <v>1</v>
      </c>
      <c r="J137" s="16">
        <v>65.489999999999995</v>
      </c>
    </row>
    <row r="138" spans="1:10" x14ac:dyDescent="0.25">
      <c r="A138" s="15">
        <v>45630</v>
      </c>
      <c r="B138" s="16">
        <f>MONTH(Pivot_Data[[#This Row],[OrderDate]])</f>
        <v>12</v>
      </c>
      <c r="C138" s="16">
        <v>2024</v>
      </c>
      <c r="D138" s="16" t="s">
        <v>4</v>
      </c>
      <c r="E138" s="16" t="s">
        <v>18</v>
      </c>
      <c r="F138" s="16" t="s">
        <v>9</v>
      </c>
      <c r="G138" s="16">
        <v>1.77</v>
      </c>
      <c r="H138" s="16">
        <v>72</v>
      </c>
      <c r="I138" s="16">
        <f>1</f>
        <v>1</v>
      </c>
      <c r="J138" s="16">
        <v>127.44</v>
      </c>
    </row>
    <row r="139" spans="1:10" x14ac:dyDescent="0.25">
      <c r="A139" s="15">
        <v>45637</v>
      </c>
      <c r="B139" s="16">
        <f>MONTH(Pivot_Data[[#This Row],[OrderDate]])</f>
        <v>12</v>
      </c>
      <c r="C139" s="16">
        <v>2024</v>
      </c>
      <c r="D139" s="16" t="s">
        <v>4</v>
      </c>
      <c r="E139" s="16" t="s">
        <v>18</v>
      </c>
      <c r="F139" s="16" t="s">
        <v>9</v>
      </c>
      <c r="G139" s="16">
        <v>1.77</v>
      </c>
      <c r="H139" s="16">
        <v>31</v>
      </c>
      <c r="I139" s="16">
        <f>1</f>
        <v>1</v>
      </c>
      <c r="J139" s="16">
        <v>54.87</v>
      </c>
    </row>
    <row r="140" spans="1:10" x14ac:dyDescent="0.25">
      <c r="A140" s="15">
        <v>45638</v>
      </c>
      <c r="B140" s="16">
        <f>MONTH(Pivot_Data[[#This Row],[OrderDate]])</f>
        <v>12</v>
      </c>
      <c r="C140" s="16">
        <v>2024</v>
      </c>
      <c r="D140" s="16" t="s">
        <v>4</v>
      </c>
      <c r="E140" s="16" t="s">
        <v>18</v>
      </c>
      <c r="F140" s="16" t="s">
        <v>19</v>
      </c>
      <c r="G140" s="16">
        <v>1.87</v>
      </c>
      <c r="H140" s="16">
        <v>46</v>
      </c>
      <c r="I140" s="16">
        <f>1</f>
        <v>1</v>
      </c>
      <c r="J140" s="16">
        <v>86.02000000000001</v>
      </c>
    </row>
    <row r="141" spans="1:10" x14ac:dyDescent="0.25">
      <c r="A141" s="15">
        <v>45643</v>
      </c>
      <c r="B141" s="16">
        <f>MONTH(Pivot_Data[[#This Row],[OrderDate]])</f>
        <v>12</v>
      </c>
      <c r="C141" s="16">
        <v>2024</v>
      </c>
      <c r="D141" s="16" t="s">
        <v>5</v>
      </c>
      <c r="E141" s="16" t="s">
        <v>18</v>
      </c>
      <c r="F141" s="16" t="s">
        <v>9</v>
      </c>
      <c r="G141" s="16">
        <v>1.77</v>
      </c>
      <c r="H141" s="16">
        <v>22</v>
      </c>
      <c r="I141" s="16">
        <f>1</f>
        <v>1</v>
      </c>
      <c r="J141" s="16">
        <v>38.94</v>
      </c>
    </row>
    <row r="142" spans="1:10" x14ac:dyDescent="0.25">
      <c r="A142" s="15">
        <v>45648</v>
      </c>
      <c r="B142" s="16">
        <f>MONTH(Pivot_Data[[#This Row],[OrderDate]])</f>
        <v>12</v>
      </c>
      <c r="C142" s="16">
        <v>2024</v>
      </c>
      <c r="D142" s="16" t="s">
        <v>4</v>
      </c>
      <c r="E142" s="16" t="s">
        <v>18</v>
      </c>
      <c r="F142" s="16" t="s">
        <v>9</v>
      </c>
      <c r="G142" s="16">
        <v>1.77</v>
      </c>
      <c r="H142" s="16">
        <v>126</v>
      </c>
      <c r="I142" s="16">
        <f>1</f>
        <v>1</v>
      </c>
      <c r="J142" s="16">
        <v>223.02</v>
      </c>
    </row>
    <row r="143" spans="1:10" x14ac:dyDescent="0.25">
      <c r="A143" s="15">
        <v>45655</v>
      </c>
      <c r="B143" s="16">
        <f>MONTH(Pivot_Data[[#This Row],[OrderDate]])</f>
        <v>12</v>
      </c>
      <c r="C143" s="16">
        <v>2024</v>
      </c>
      <c r="D143" s="16" t="s">
        <v>5</v>
      </c>
      <c r="E143" s="16" t="s">
        <v>22</v>
      </c>
      <c r="F143" s="16" t="s">
        <v>23</v>
      </c>
      <c r="G143" s="16">
        <v>1.68</v>
      </c>
      <c r="H143" s="16">
        <v>29</v>
      </c>
      <c r="I143" s="16">
        <f>1</f>
        <v>1</v>
      </c>
      <c r="J143" s="16">
        <v>48.72</v>
      </c>
    </row>
    <row r="144" spans="1:10" x14ac:dyDescent="0.25">
      <c r="A144" s="15">
        <v>45657</v>
      </c>
      <c r="B144" s="16">
        <f>MONTH(Pivot_Data[[#This Row],[OrderDate]])</f>
        <v>12</v>
      </c>
      <c r="C144" s="16">
        <v>2024</v>
      </c>
      <c r="D144" s="16" t="s">
        <v>4</v>
      </c>
      <c r="E144" s="16" t="s">
        <v>15</v>
      </c>
      <c r="F144" s="16" t="s">
        <v>24</v>
      </c>
      <c r="G144" s="16">
        <v>2.1800000000000002</v>
      </c>
      <c r="H144" s="16">
        <v>177</v>
      </c>
      <c r="I144" s="16">
        <f>1</f>
        <v>1</v>
      </c>
      <c r="J144" s="16">
        <v>385.86</v>
      </c>
    </row>
    <row r="145" spans="1:10" x14ac:dyDescent="0.25">
      <c r="A145" s="15">
        <v>45660</v>
      </c>
      <c r="B145" s="16">
        <f>MONTH(Pivot_Data[[#This Row],[OrderDate]])</f>
        <v>1</v>
      </c>
      <c r="C145" s="16">
        <v>2025</v>
      </c>
      <c r="D145" s="16" t="s">
        <v>4</v>
      </c>
      <c r="E145" s="16" t="s">
        <v>15</v>
      </c>
      <c r="F145" s="16" t="s">
        <v>17</v>
      </c>
      <c r="G145" s="16">
        <v>2.84</v>
      </c>
      <c r="H145" s="16">
        <v>86</v>
      </c>
      <c r="I145" s="16">
        <f>1</f>
        <v>1</v>
      </c>
      <c r="J145" s="16">
        <v>244.23999999999998</v>
      </c>
    </row>
    <row r="146" spans="1:10" x14ac:dyDescent="0.25">
      <c r="A146" s="15">
        <v>45664</v>
      </c>
      <c r="B146" s="16">
        <f>MONTH(Pivot_Data[[#This Row],[OrderDate]])</f>
        <v>1</v>
      </c>
      <c r="C146" s="16">
        <v>2025</v>
      </c>
      <c r="D146" s="16" t="s">
        <v>5</v>
      </c>
      <c r="E146" s="16" t="s">
        <v>18</v>
      </c>
      <c r="F146" s="16" t="s">
        <v>9</v>
      </c>
      <c r="G146" s="16">
        <v>1.77</v>
      </c>
      <c r="H146" s="16">
        <v>31</v>
      </c>
      <c r="I146" s="16">
        <f>1</f>
        <v>1</v>
      </c>
      <c r="J146" s="16">
        <v>54.87</v>
      </c>
    </row>
    <row r="147" spans="1:10" x14ac:dyDescent="0.25">
      <c r="A147" s="15">
        <v>45670</v>
      </c>
      <c r="B147" s="16">
        <f>MONTH(Pivot_Data[[#This Row],[OrderDate]])</f>
        <v>1</v>
      </c>
      <c r="C147" s="16">
        <v>2025</v>
      </c>
      <c r="D147" s="16" t="s">
        <v>4</v>
      </c>
      <c r="E147" s="16" t="s">
        <v>18</v>
      </c>
      <c r="F147" s="16" t="s">
        <v>9</v>
      </c>
      <c r="G147" s="16">
        <v>1.77</v>
      </c>
      <c r="H147" s="16">
        <v>25</v>
      </c>
      <c r="I147" s="16">
        <f>1</f>
        <v>1</v>
      </c>
      <c r="J147" s="16">
        <v>44.25</v>
      </c>
    </row>
    <row r="148" spans="1:10" x14ac:dyDescent="0.25">
      <c r="A148" s="15">
        <v>45673</v>
      </c>
      <c r="B148" s="16">
        <f>MONTH(Pivot_Data[[#This Row],[OrderDate]])</f>
        <v>1</v>
      </c>
      <c r="C148" s="16">
        <v>2025</v>
      </c>
      <c r="D148" s="16" t="s">
        <v>4</v>
      </c>
      <c r="E148" s="16" t="s">
        <v>22</v>
      </c>
      <c r="F148" s="16" t="s">
        <v>23</v>
      </c>
      <c r="G148" s="16">
        <v>1.68</v>
      </c>
      <c r="H148" s="16">
        <v>37</v>
      </c>
      <c r="I148" s="16">
        <f>1</f>
        <v>1</v>
      </c>
      <c r="J148" s="16">
        <v>62.16</v>
      </c>
    </row>
    <row r="149" spans="1:10" x14ac:dyDescent="0.25">
      <c r="A149" s="15">
        <v>45679</v>
      </c>
      <c r="B149" s="16">
        <f>MONTH(Pivot_Data[[#This Row],[OrderDate]])</f>
        <v>1</v>
      </c>
      <c r="C149" s="16">
        <v>2025</v>
      </c>
      <c r="D149" s="16" t="s">
        <v>4</v>
      </c>
      <c r="E149" s="16" t="s">
        <v>15</v>
      </c>
      <c r="F149" s="16" t="s">
        <v>24</v>
      </c>
      <c r="G149" s="16">
        <v>2.1800000000000002</v>
      </c>
      <c r="H149" s="16">
        <v>35</v>
      </c>
      <c r="I149" s="16">
        <f>1</f>
        <v>1</v>
      </c>
      <c r="J149" s="16">
        <v>76.300000000000011</v>
      </c>
    </row>
    <row r="150" spans="1:10" x14ac:dyDescent="0.25">
      <c r="A150" s="15">
        <v>45682</v>
      </c>
      <c r="B150" s="16">
        <f>MONTH(Pivot_Data[[#This Row],[OrderDate]])</f>
        <v>1</v>
      </c>
      <c r="C150" s="16">
        <v>2025</v>
      </c>
      <c r="D150" s="16" t="s">
        <v>4</v>
      </c>
      <c r="E150" s="16" t="s">
        <v>15</v>
      </c>
      <c r="F150" s="16" t="s">
        <v>16</v>
      </c>
      <c r="G150" s="16">
        <v>1.87</v>
      </c>
      <c r="H150" s="16">
        <v>37</v>
      </c>
      <c r="I150" s="16">
        <f>1</f>
        <v>1</v>
      </c>
      <c r="J150" s="16">
        <v>69.19</v>
      </c>
    </row>
    <row r="151" spans="1:10" x14ac:dyDescent="0.25">
      <c r="A151" s="15">
        <v>45684</v>
      </c>
      <c r="B151" s="16">
        <f>MONTH(Pivot_Data[[#This Row],[OrderDate]])</f>
        <v>1</v>
      </c>
      <c r="C151" s="16">
        <v>2025</v>
      </c>
      <c r="D151" s="16" t="s">
        <v>4</v>
      </c>
      <c r="E151" s="16" t="s">
        <v>18</v>
      </c>
      <c r="F151" s="16" t="s">
        <v>9</v>
      </c>
      <c r="G151" s="16">
        <v>1.77</v>
      </c>
      <c r="H151" s="16">
        <v>102</v>
      </c>
      <c r="I151" s="16">
        <f>1</f>
        <v>1</v>
      </c>
      <c r="J151" s="16">
        <v>180.54</v>
      </c>
    </row>
    <row r="152" spans="1:10" x14ac:dyDescent="0.25">
      <c r="A152" s="15">
        <v>45690</v>
      </c>
      <c r="B152" s="16">
        <f>MONTH(Pivot_Data[[#This Row],[OrderDate]])</f>
        <v>2</v>
      </c>
      <c r="C152" s="16">
        <v>2025</v>
      </c>
      <c r="D152" s="16" t="s">
        <v>4</v>
      </c>
      <c r="E152" s="16" t="s">
        <v>18</v>
      </c>
      <c r="F152" s="16" t="s">
        <v>19</v>
      </c>
      <c r="G152" s="16">
        <v>1.87</v>
      </c>
      <c r="H152" s="16">
        <v>49</v>
      </c>
      <c r="I152" s="16">
        <f>1</f>
        <v>1</v>
      </c>
      <c r="J152" s="16">
        <v>91.63000000000001</v>
      </c>
    </row>
    <row r="153" spans="1:10" x14ac:dyDescent="0.25">
      <c r="A153" s="15">
        <v>45696</v>
      </c>
      <c r="B153" s="16">
        <f>MONTH(Pivot_Data[[#This Row],[OrderDate]])</f>
        <v>2</v>
      </c>
      <c r="C153" s="16">
        <v>2025</v>
      </c>
      <c r="D153" s="16" t="s">
        <v>4</v>
      </c>
      <c r="E153" s="16" t="s">
        <v>20</v>
      </c>
      <c r="F153" s="16" t="s">
        <v>21</v>
      </c>
      <c r="G153" s="16">
        <v>3.49</v>
      </c>
      <c r="H153" s="16">
        <v>25</v>
      </c>
      <c r="I153" s="16">
        <f>1</f>
        <v>1</v>
      </c>
      <c r="J153" s="16">
        <v>87.25</v>
      </c>
    </row>
    <row r="154" spans="1:10" x14ac:dyDescent="0.25">
      <c r="A154" s="15">
        <v>45703</v>
      </c>
      <c r="B154" s="16">
        <f>MONTH(Pivot_Data[[#This Row],[OrderDate]])</f>
        <v>2</v>
      </c>
      <c r="C154" s="16">
        <v>2025</v>
      </c>
      <c r="D154" s="16" t="s">
        <v>4</v>
      </c>
      <c r="E154" s="16" t="s">
        <v>18</v>
      </c>
      <c r="F154" s="16" t="s">
        <v>19</v>
      </c>
      <c r="G154" s="16">
        <v>1.87</v>
      </c>
      <c r="H154" s="16">
        <v>45</v>
      </c>
      <c r="I154" s="16">
        <f>1</f>
        <v>1</v>
      </c>
      <c r="J154" s="16">
        <v>84.15</v>
      </c>
    </row>
    <row r="155" spans="1:10" x14ac:dyDescent="0.25">
      <c r="A155" s="15">
        <v>45707</v>
      </c>
      <c r="B155" s="16">
        <f>MONTH(Pivot_Data[[#This Row],[OrderDate]])</f>
        <v>2</v>
      </c>
      <c r="C155" s="16">
        <v>2025</v>
      </c>
      <c r="D155" s="16" t="s">
        <v>4</v>
      </c>
      <c r="E155" s="16" t="s">
        <v>18</v>
      </c>
      <c r="F155" s="16" t="s">
        <v>10</v>
      </c>
      <c r="G155" s="16">
        <v>2.27</v>
      </c>
      <c r="H155" s="16">
        <v>20</v>
      </c>
      <c r="I155" s="16">
        <f>1</f>
        <v>1</v>
      </c>
      <c r="J155" s="16">
        <v>45.4</v>
      </c>
    </row>
    <row r="156" spans="1:10" x14ac:dyDescent="0.25">
      <c r="A156" s="15">
        <v>45708</v>
      </c>
      <c r="B156" s="16">
        <f>MONTH(Pivot_Data[[#This Row],[OrderDate]])</f>
        <v>2</v>
      </c>
      <c r="C156" s="16">
        <v>2025</v>
      </c>
      <c r="D156" s="16" t="s">
        <v>4</v>
      </c>
      <c r="E156" s="16" t="s">
        <v>18</v>
      </c>
      <c r="F156" s="16" t="s">
        <v>9</v>
      </c>
      <c r="G156" s="16">
        <v>1.77</v>
      </c>
      <c r="H156" s="16">
        <v>84</v>
      </c>
      <c r="I156" s="16">
        <f>1</f>
        <v>1</v>
      </c>
      <c r="J156" s="16">
        <v>148.68</v>
      </c>
    </row>
    <row r="157" spans="1:10" x14ac:dyDescent="0.25">
      <c r="A157" s="15">
        <v>45715</v>
      </c>
      <c r="B157" s="16">
        <f>MONTH(Pivot_Data[[#This Row],[OrderDate]])</f>
        <v>2</v>
      </c>
      <c r="C157" s="16">
        <v>2025</v>
      </c>
      <c r="D157" s="16" t="s">
        <v>5</v>
      </c>
      <c r="E157" s="16" t="s">
        <v>15</v>
      </c>
      <c r="F157" s="16" t="s">
        <v>17</v>
      </c>
      <c r="G157" s="16">
        <v>2.84</v>
      </c>
      <c r="H157" s="16">
        <v>44</v>
      </c>
      <c r="I157" s="16">
        <f>1</f>
        <v>1</v>
      </c>
      <c r="J157" s="16">
        <v>124.96</v>
      </c>
    </row>
    <row r="158" spans="1:10" x14ac:dyDescent="0.25">
      <c r="A158" s="15">
        <v>45716</v>
      </c>
      <c r="B158" s="16">
        <f>MONTH(Pivot_Data[[#This Row],[OrderDate]])</f>
        <v>2</v>
      </c>
      <c r="C158" s="16">
        <v>2025</v>
      </c>
      <c r="D158" s="16" t="s">
        <v>5</v>
      </c>
      <c r="E158" s="16" t="s">
        <v>15</v>
      </c>
      <c r="F158" s="16" t="s">
        <v>17</v>
      </c>
      <c r="G158" s="16">
        <v>2.84</v>
      </c>
      <c r="H158" s="16">
        <v>137</v>
      </c>
      <c r="I158" s="16">
        <f>1</f>
        <v>1</v>
      </c>
      <c r="J158" s="16">
        <v>389.08</v>
      </c>
    </row>
    <row r="159" spans="1:10" x14ac:dyDescent="0.25">
      <c r="A159" s="15">
        <v>45717</v>
      </c>
      <c r="B159" s="16">
        <f>MONTH(Pivot_Data[[#This Row],[OrderDate]])</f>
        <v>3</v>
      </c>
      <c r="C159" s="16">
        <v>2025</v>
      </c>
      <c r="D159" s="16" t="s">
        <v>5</v>
      </c>
      <c r="E159" s="16" t="s">
        <v>20</v>
      </c>
      <c r="F159" s="16" t="s">
        <v>21</v>
      </c>
      <c r="G159" s="16">
        <v>3.49</v>
      </c>
      <c r="H159" s="16">
        <v>23</v>
      </c>
      <c r="I159" s="16">
        <f>1</f>
        <v>1</v>
      </c>
      <c r="J159" s="16">
        <v>80.27000000000001</v>
      </c>
    </row>
    <row r="160" spans="1:10" x14ac:dyDescent="0.25">
      <c r="A160" s="15">
        <v>45719</v>
      </c>
      <c r="B160" s="16">
        <f>MONTH(Pivot_Data[[#This Row],[OrderDate]])</f>
        <v>3</v>
      </c>
      <c r="C160" s="16">
        <v>2025</v>
      </c>
      <c r="D160" s="16" t="s">
        <v>4</v>
      </c>
      <c r="E160" s="16" t="s">
        <v>18</v>
      </c>
      <c r="F160" s="16" t="s">
        <v>19</v>
      </c>
      <c r="G160" s="16">
        <v>1.87</v>
      </c>
      <c r="H160" s="16">
        <v>27</v>
      </c>
      <c r="I160" s="16">
        <f>1</f>
        <v>1</v>
      </c>
      <c r="J160" s="16">
        <v>50.49</v>
      </c>
    </row>
    <row r="161" spans="1:10" x14ac:dyDescent="0.25">
      <c r="A161" s="15">
        <v>45723</v>
      </c>
      <c r="B161" s="16">
        <f>MONTH(Pivot_Data[[#This Row],[OrderDate]])</f>
        <v>3</v>
      </c>
      <c r="C161" s="16">
        <v>2025</v>
      </c>
      <c r="D161" s="16" t="s">
        <v>5</v>
      </c>
      <c r="E161" s="16" t="s">
        <v>20</v>
      </c>
      <c r="F161" s="16" t="s">
        <v>21</v>
      </c>
      <c r="G161" s="16">
        <v>3.49</v>
      </c>
      <c r="H161" s="16">
        <v>26</v>
      </c>
      <c r="I161" s="16">
        <f>1</f>
        <v>1</v>
      </c>
      <c r="J161" s="16">
        <v>90.74</v>
      </c>
    </row>
    <row r="162" spans="1:10" x14ac:dyDescent="0.25">
      <c r="A162" s="15">
        <v>45728</v>
      </c>
      <c r="B162" s="16">
        <f>MONTH(Pivot_Data[[#This Row],[OrderDate]])</f>
        <v>3</v>
      </c>
      <c r="C162" s="16">
        <v>2025</v>
      </c>
      <c r="D162" s="16" t="s">
        <v>4</v>
      </c>
      <c r="E162" s="16" t="s">
        <v>18</v>
      </c>
      <c r="F162" s="16" t="s">
        <v>9</v>
      </c>
      <c r="G162" s="16">
        <v>1.77</v>
      </c>
      <c r="H162" s="16">
        <v>90</v>
      </c>
      <c r="I162" s="16">
        <f>1</f>
        <v>1</v>
      </c>
      <c r="J162" s="16">
        <v>159.30000000000001</v>
      </c>
    </row>
    <row r="163" spans="1:10" x14ac:dyDescent="0.25">
      <c r="A163" s="15">
        <v>45730</v>
      </c>
      <c r="B163" s="16">
        <f>MONTH(Pivot_Data[[#This Row],[OrderDate]])</f>
        <v>3</v>
      </c>
      <c r="C163" s="16">
        <v>2025</v>
      </c>
      <c r="D163" s="16" t="s">
        <v>4</v>
      </c>
      <c r="E163" s="16" t="s">
        <v>22</v>
      </c>
      <c r="F163" s="16" t="s">
        <v>23</v>
      </c>
      <c r="G163" s="16">
        <v>1.68</v>
      </c>
      <c r="H163" s="16">
        <v>23</v>
      </c>
      <c r="I163" s="16">
        <f>1</f>
        <v>1</v>
      </c>
      <c r="J163" s="16">
        <v>38.64</v>
      </c>
    </row>
    <row r="164" spans="1:10" x14ac:dyDescent="0.25">
      <c r="A164" s="15">
        <v>45732</v>
      </c>
      <c r="B164" s="16">
        <f>MONTH(Pivot_Data[[#This Row],[OrderDate]])</f>
        <v>3</v>
      </c>
      <c r="C164" s="16">
        <v>2025</v>
      </c>
      <c r="D164" s="16" t="s">
        <v>4</v>
      </c>
      <c r="E164" s="16" t="s">
        <v>15</v>
      </c>
      <c r="F164" s="16" t="s">
        <v>24</v>
      </c>
      <c r="G164" s="16">
        <v>2.1800000000000002</v>
      </c>
      <c r="H164" s="16">
        <v>23</v>
      </c>
      <c r="I164" s="16">
        <f>1</f>
        <v>1</v>
      </c>
      <c r="J164" s="16">
        <v>50.14</v>
      </c>
    </row>
    <row r="165" spans="1:10" x14ac:dyDescent="0.25">
      <c r="A165" s="15">
        <v>45734</v>
      </c>
      <c r="B165" s="16">
        <f>MONTH(Pivot_Data[[#This Row],[OrderDate]])</f>
        <v>3</v>
      </c>
      <c r="C165" s="16">
        <v>2025</v>
      </c>
      <c r="D165" s="16" t="s">
        <v>5</v>
      </c>
      <c r="E165" s="16" t="s">
        <v>15</v>
      </c>
      <c r="F165" s="16" t="s">
        <v>16</v>
      </c>
      <c r="G165" s="16">
        <v>1.87</v>
      </c>
      <c r="H165" s="16">
        <v>44</v>
      </c>
      <c r="I165" s="16">
        <f>1</f>
        <v>1</v>
      </c>
      <c r="J165" s="16">
        <v>82.28</v>
      </c>
    </row>
    <row r="166" spans="1:10" x14ac:dyDescent="0.25">
      <c r="A166" s="15">
        <v>45736</v>
      </c>
      <c r="B166" s="16">
        <f>MONTH(Pivot_Data[[#This Row],[OrderDate]])</f>
        <v>3</v>
      </c>
      <c r="C166" s="16">
        <v>2025</v>
      </c>
      <c r="D166" s="16" t="s">
        <v>4</v>
      </c>
      <c r="E166" s="16" t="s">
        <v>18</v>
      </c>
      <c r="F166" s="16" t="s">
        <v>19</v>
      </c>
      <c r="G166" s="16">
        <v>1.87</v>
      </c>
      <c r="H166" s="16">
        <v>39</v>
      </c>
      <c r="I166" s="16">
        <f>1</f>
        <v>1</v>
      </c>
      <c r="J166" s="16">
        <v>72.930000000000007</v>
      </c>
    </row>
    <row r="167" spans="1:10" x14ac:dyDescent="0.25">
      <c r="A167" s="15">
        <v>45742</v>
      </c>
      <c r="B167" s="16">
        <f>MONTH(Pivot_Data[[#This Row],[OrderDate]])</f>
        <v>3</v>
      </c>
      <c r="C167" s="16">
        <v>2025</v>
      </c>
      <c r="D167" s="16" t="s">
        <v>5</v>
      </c>
      <c r="E167" s="16" t="s">
        <v>18</v>
      </c>
      <c r="F167" s="16" t="s">
        <v>9</v>
      </c>
      <c r="G167" s="16">
        <v>1.77</v>
      </c>
      <c r="H167" s="16">
        <v>35</v>
      </c>
      <c r="I167" s="16">
        <f>1</f>
        <v>1</v>
      </c>
      <c r="J167" s="16">
        <v>61.95</v>
      </c>
    </row>
    <row r="168" spans="1:10" x14ac:dyDescent="0.25">
      <c r="A168" s="15">
        <v>45748</v>
      </c>
      <c r="B168" s="16">
        <f>MONTH(Pivot_Data[[#This Row],[OrderDate]])</f>
        <v>4</v>
      </c>
      <c r="C168" s="16">
        <v>2025</v>
      </c>
      <c r="D168" s="16" t="s">
        <v>5</v>
      </c>
      <c r="E168" s="16" t="s">
        <v>18</v>
      </c>
      <c r="F168" s="16" t="s">
        <v>19</v>
      </c>
      <c r="G168" s="16">
        <v>1.87</v>
      </c>
      <c r="H168" s="16">
        <v>20</v>
      </c>
      <c r="I168" s="16">
        <f>1</f>
        <v>1</v>
      </c>
      <c r="J168" s="16">
        <v>37.400000000000006</v>
      </c>
    </row>
    <row r="169" spans="1:10" x14ac:dyDescent="0.25">
      <c r="A169" s="15">
        <v>45749</v>
      </c>
      <c r="B169" s="16">
        <f>MONTH(Pivot_Data[[#This Row],[OrderDate]])</f>
        <v>4</v>
      </c>
      <c r="C169" s="16">
        <v>2025</v>
      </c>
      <c r="D169" s="16" t="s">
        <v>5</v>
      </c>
      <c r="E169" s="16" t="s">
        <v>15</v>
      </c>
      <c r="F169" s="16" t="s">
        <v>17</v>
      </c>
      <c r="G169" s="16">
        <v>2.84</v>
      </c>
      <c r="H169" s="16">
        <v>23</v>
      </c>
      <c r="I169" s="16">
        <f>1</f>
        <v>1</v>
      </c>
      <c r="J169" s="16">
        <v>65.319999999999993</v>
      </c>
    </row>
    <row r="170" spans="1:10" x14ac:dyDescent="0.25">
      <c r="A170" s="15">
        <v>45753</v>
      </c>
      <c r="B170" s="16">
        <f>MONTH(Pivot_Data[[#This Row],[OrderDate]])</f>
        <v>4</v>
      </c>
      <c r="C170" s="16">
        <v>2025</v>
      </c>
      <c r="D170" s="16" t="s">
        <v>4</v>
      </c>
      <c r="E170" s="16" t="s">
        <v>15</v>
      </c>
      <c r="F170" s="16" t="s">
        <v>16</v>
      </c>
      <c r="G170" s="16">
        <v>1.87</v>
      </c>
      <c r="H170" s="16">
        <v>38</v>
      </c>
      <c r="I170" s="16">
        <f>1</f>
        <v>1</v>
      </c>
      <c r="J170" s="16">
        <v>71.06</v>
      </c>
    </row>
    <row r="171" spans="1:10" x14ac:dyDescent="0.25">
      <c r="A171" s="15">
        <v>45760</v>
      </c>
      <c r="B171" s="16">
        <f>MONTH(Pivot_Data[[#This Row],[OrderDate]])</f>
        <v>4</v>
      </c>
      <c r="C171" s="16">
        <v>2025</v>
      </c>
      <c r="D171" s="16" t="s">
        <v>5</v>
      </c>
      <c r="E171" s="16" t="s">
        <v>15</v>
      </c>
      <c r="F171" s="16" t="s">
        <v>16</v>
      </c>
      <c r="G171" s="16">
        <v>1.87</v>
      </c>
      <c r="H171" s="16">
        <v>30</v>
      </c>
      <c r="I171" s="16">
        <f>1</f>
        <v>1</v>
      </c>
      <c r="J171" s="16">
        <v>56.1</v>
      </c>
    </row>
    <row r="172" spans="1:10" x14ac:dyDescent="0.25">
      <c r="A172" s="15">
        <v>45767</v>
      </c>
      <c r="B172" s="16">
        <f>MONTH(Pivot_Data[[#This Row],[OrderDate]])</f>
        <v>4</v>
      </c>
      <c r="C172" s="16">
        <v>2025</v>
      </c>
      <c r="D172" s="16" t="s">
        <v>4</v>
      </c>
      <c r="E172" s="16" t="s">
        <v>18</v>
      </c>
      <c r="F172" s="16" t="s">
        <v>9</v>
      </c>
      <c r="G172" s="16">
        <v>1.77</v>
      </c>
      <c r="H172" s="16">
        <v>48</v>
      </c>
      <c r="I172" s="16">
        <f>1</f>
        <v>1</v>
      </c>
      <c r="J172" s="16">
        <v>84.96</v>
      </c>
    </row>
    <row r="173" spans="1:10" x14ac:dyDescent="0.25">
      <c r="A173" s="15">
        <v>45771</v>
      </c>
      <c r="B173" s="16">
        <f>MONTH(Pivot_Data[[#This Row],[OrderDate]])</f>
        <v>4</v>
      </c>
      <c r="C173" s="16">
        <v>2025</v>
      </c>
      <c r="D173" s="16" t="s">
        <v>4</v>
      </c>
      <c r="E173" s="16" t="s">
        <v>20</v>
      </c>
      <c r="F173" s="16" t="s">
        <v>21</v>
      </c>
      <c r="G173" s="16">
        <v>3.49</v>
      </c>
      <c r="H173" s="16">
        <v>34</v>
      </c>
      <c r="I173" s="16">
        <f>1</f>
        <v>1</v>
      </c>
      <c r="J173" s="16">
        <v>118.66000000000001</v>
      </c>
    </row>
    <row r="174" spans="1:10" x14ac:dyDescent="0.25">
      <c r="A174" s="15">
        <v>45775</v>
      </c>
      <c r="B174" s="16">
        <f>MONTH(Pivot_Data[[#This Row],[OrderDate]])</f>
        <v>4</v>
      </c>
      <c r="C174" s="16">
        <v>2025</v>
      </c>
      <c r="D174" s="16" t="s">
        <v>5</v>
      </c>
      <c r="E174" s="16" t="s">
        <v>18</v>
      </c>
      <c r="F174" s="16" t="s">
        <v>19</v>
      </c>
      <c r="G174" s="16">
        <v>1.87</v>
      </c>
      <c r="H174" s="16">
        <v>35</v>
      </c>
      <c r="I174" s="16">
        <f>1</f>
        <v>1</v>
      </c>
      <c r="J174" s="16">
        <v>65.45</v>
      </c>
    </row>
    <row r="175" spans="1:10" x14ac:dyDescent="0.25">
      <c r="A175" s="15">
        <v>45778</v>
      </c>
      <c r="B175" s="16">
        <f>MONTH(Pivot_Data[[#This Row],[OrderDate]])</f>
        <v>5</v>
      </c>
      <c r="C175" s="16">
        <v>2025</v>
      </c>
      <c r="D175" s="16" t="s">
        <v>5</v>
      </c>
      <c r="E175" s="16" t="s">
        <v>18</v>
      </c>
      <c r="F175" s="16" t="s">
        <v>9</v>
      </c>
      <c r="G175" s="16">
        <v>1.77</v>
      </c>
      <c r="H175" s="16">
        <v>39</v>
      </c>
      <c r="I175" s="16">
        <f>1</f>
        <v>1</v>
      </c>
      <c r="J175" s="16">
        <v>69.03</v>
      </c>
    </row>
    <row r="176" spans="1:10" x14ac:dyDescent="0.25">
      <c r="A176" s="15">
        <v>45779</v>
      </c>
      <c r="B176" s="16">
        <f>MONTH(Pivot_Data[[#This Row],[OrderDate]])</f>
        <v>5</v>
      </c>
      <c r="C176" s="16">
        <v>2025</v>
      </c>
      <c r="D176" s="16" t="s">
        <v>5</v>
      </c>
      <c r="E176" s="16" t="s">
        <v>18</v>
      </c>
      <c r="F176" s="16" t="s">
        <v>9</v>
      </c>
      <c r="G176" s="16">
        <v>1.77</v>
      </c>
      <c r="H176" s="16">
        <v>69</v>
      </c>
      <c r="I176" s="16">
        <f>1</f>
        <v>1</v>
      </c>
      <c r="J176" s="16">
        <v>122.13</v>
      </c>
    </row>
    <row r="177" spans="1:10" x14ac:dyDescent="0.25">
      <c r="A177" s="15">
        <v>45783</v>
      </c>
      <c r="B177" s="16">
        <f>MONTH(Pivot_Data[[#This Row],[OrderDate]])</f>
        <v>5</v>
      </c>
      <c r="C177" s="16">
        <v>2025</v>
      </c>
      <c r="D177" s="16" t="s">
        <v>5</v>
      </c>
      <c r="E177" s="16" t="s">
        <v>20</v>
      </c>
      <c r="F177" s="16" t="s">
        <v>21</v>
      </c>
      <c r="G177" s="16">
        <v>3.49</v>
      </c>
      <c r="H177" s="16">
        <v>47</v>
      </c>
      <c r="I177" s="16">
        <f>1</f>
        <v>1</v>
      </c>
      <c r="J177" s="16">
        <v>164.03</v>
      </c>
    </row>
    <row r="178" spans="1:10" x14ac:dyDescent="0.25">
      <c r="A178" s="15">
        <v>45788</v>
      </c>
      <c r="B178" s="16">
        <f>MONTH(Pivot_Data[[#This Row],[OrderDate]])</f>
        <v>5</v>
      </c>
      <c r="C178" s="16">
        <v>2025</v>
      </c>
      <c r="D178" s="16" t="s">
        <v>5</v>
      </c>
      <c r="E178" s="16" t="s">
        <v>15</v>
      </c>
      <c r="F178" s="16" t="s">
        <v>17</v>
      </c>
      <c r="G178" s="16">
        <v>2.84</v>
      </c>
      <c r="H178" s="16">
        <v>48</v>
      </c>
      <c r="I178" s="16">
        <f>1</f>
        <v>1</v>
      </c>
      <c r="J178" s="16">
        <v>136.32</v>
      </c>
    </row>
    <row r="179" spans="1:10" x14ac:dyDescent="0.25">
      <c r="A179" s="15">
        <v>45791</v>
      </c>
      <c r="B179" s="16">
        <f>MONTH(Pivot_Data[[#This Row],[OrderDate]])</f>
        <v>5</v>
      </c>
      <c r="C179" s="16">
        <v>2025</v>
      </c>
      <c r="D179" s="16" t="s">
        <v>4</v>
      </c>
      <c r="E179" s="16" t="s">
        <v>18</v>
      </c>
      <c r="F179" s="16" t="s">
        <v>10</v>
      </c>
      <c r="G179" s="16">
        <v>2.27</v>
      </c>
      <c r="H179" s="16">
        <v>27</v>
      </c>
      <c r="I179" s="16">
        <f>1</f>
        <v>1</v>
      </c>
      <c r="J179" s="16">
        <v>61.29</v>
      </c>
    </row>
    <row r="180" spans="1:10" x14ac:dyDescent="0.25">
      <c r="A180" s="15">
        <v>45794</v>
      </c>
      <c r="B180" s="16">
        <f>MONTH(Pivot_Data[[#This Row],[OrderDate]])</f>
        <v>5</v>
      </c>
      <c r="C180" s="16">
        <v>2025</v>
      </c>
      <c r="D180" s="16" t="s">
        <v>5</v>
      </c>
      <c r="E180" s="16" t="s">
        <v>15</v>
      </c>
      <c r="F180" s="16" t="s">
        <v>17</v>
      </c>
      <c r="G180" s="16">
        <v>2.84</v>
      </c>
      <c r="H180" s="16">
        <v>150</v>
      </c>
      <c r="I180" s="16">
        <f>1</f>
        <v>1</v>
      </c>
      <c r="J180" s="16">
        <v>426</v>
      </c>
    </row>
    <row r="181" spans="1:10" x14ac:dyDescent="0.25">
      <c r="A181" s="15">
        <v>45800</v>
      </c>
      <c r="B181" s="16">
        <f>MONTH(Pivot_Data[[#This Row],[OrderDate]])</f>
        <v>5</v>
      </c>
      <c r="C181" s="16">
        <v>2025</v>
      </c>
      <c r="D181" s="16" t="s">
        <v>4</v>
      </c>
      <c r="E181" s="16" t="s">
        <v>15</v>
      </c>
      <c r="F181" s="16" t="s">
        <v>24</v>
      </c>
      <c r="G181" s="16">
        <v>2.1800000000000002</v>
      </c>
      <c r="H181" s="16">
        <v>37</v>
      </c>
      <c r="I181" s="16">
        <f>1</f>
        <v>1</v>
      </c>
      <c r="J181" s="16">
        <v>80.660000000000011</v>
      </c>
    </row>
    <row r="182" spans="1:10" x14ac:dyDescent="0.25">
      <c r="A182" s="15">
        <v>45801</v>
      </c>
      <c r="B182" s="16">
        <f>MONTH(Pivot_Data[[#This Row],[OrderDate]])</f>
        <v>5</v>
      </c>
      <c r="C182" s="16">
        <v>2025</v>
      </c>
      <c r="D182" s="16" t="s">
        <v>4</v>
      </c>
      <c r="E182" s="16" t="s">
        <v>18</v>
      </c>
      <c r="F182" s="16" t="s">
        <v>9</v>
      </c>
      <c r="G182" s="16">
        <v>1.77</v>
      </c>
      <c r="H182" s="16">
        <v>38</v>
      </c>
      <c r="I182" s="16">
        <f>1</f>
        <v>1</v>
      </c>
      <c r="J182" s="16">
        <v>67.260000000000005</v>
      </c>
    </row>
    <row r="183" spans="1:10" x14ac:dyDescent="0.25">
      <c r="A183" s="15">
        <v>45808</v>
      </c>
      <c r="B183" s="16">
        <f>MONTH(Pivot_Data[[#This Row],[OrderDate]])</f>
        <v>5</v>
      </c>
      <c r="C183" s="16">
        <v>2025</v>
      </c>
      <c r="D183" s="16" t="s">
        <v>4</v>
      </c>
      <c r="E183" s="16" t="s">
        <v>15</v>
      </c>
      <c r="F183" s="16" t="s">
        <v>24</v>
      </c>
      <c r="G183" s="16">
        <v>2.1800000000000002</v>
      </c>
      <c r="H183" s="16">
        <v>30</v>
      </c>
      <c r="I183" s="16">
        <f>1</f>
        <v>1</v>
      </c>
      <c r="J183" s="16">
        <v>65.400000000000006</v>
      </c>
    </row>
    <row r="184" spans="1:10" x14ac:dyDescent="0.25">
      <c r="A184" s="15">
        <v>45812</v>
      </c>
      <c r="B184" s="16">
        <f>MONTH(Pivot_Data[[#This Row],[OrderDate]])</f>
        <v>6</v>
      </c>
      <c r="C184" s="16">
        <v>2025</v>
      </c>
      <c r="D184" s="16" t="s">
        <v>5</v>
      </c>
      <c r="E184" s="16" t="s">
        <v>15</v>
      </c>
      <c r="F184" s="16" t="s">
        <v>16</v>
      </c>
      <c r="G184" s="16">
        <v>1.87</v>
      </c>
      <c r="H184" s="16">
        <v>64</v>
      </c>
      <c r="I184" s="16">
        <f>1</f>
        <v>1</v>
      </c>
      <c r="J184" s="16">
        <v>119.68</v>
      </c>
    </row>
    <row r="185" spans="1:10" x14ac:dyDescent="0.25">
      <c r="A185" s="15">
        <v>45816</v>
      </c>
      <c r="B185" s="16">
        <f>MONTH(Pivot_Data[[#This Row],[OrderDate]])</f>
        <v>6</v>
      </c>
      <c r="C185" s="16">
        <v>2025</v>
      </c>
      <c r="D185" s="16" t="s">
        <v>4</v>
      </c>
      <c r="E185" s="16" t="s">
        <v>15</v>
      </c>
      <c r="F185" s="16" t="s">
        <v>17</v>
      </c>
      <c r="G185" s="16">
        <v>2.84</v>
      </c>
      <c r="H185" s="16">
        <v>62</v>
      </c>
      <c r="I185" s="16">
        <f>1</f>
        <v>1</v>
      </c>
      <c r="J185" s="16">
        <v>176.07999999999998</v>
      </c>
    </row>
    <row r="186" spans="1:10" x14ac:dyDescent="0.25">
      <c r="A186" s="15">
        <v>45819</v>
      </c>
      <c r="B186" s="16">
        <f>MONTH(Pivot_Data[[#This Row],[OrderDate]])</f>
        <v>6</v>
      </c>
      <c r="C186" s="16">
        <v>2025</v>
      </c>
      <c r="D186" s="16" t="s">
        <v>5</v>
      </c>
      <c r="E186" s="16" t="s">
        <v>18</v>
      </c>
      <c r="F186" s="16" t="s">
        <v>9</v>
      </c>
      <c r="G186" s="16">
        <v>1.77</v>
      </c>
      <c r="H186" s="16">
        <v>83</v>
      </c>
      <c r="I186" s="16">
        <f>1</f>
        <v>1</v>
      </c>
      <c r="J186" s="16">
        <v>146.91</v>
      </c>
    </row>
    <row r="187" spans="1:10" x14ac:dyDescent="0.25">
      <c r="A187" s="15">
        <v>45820</v>
      </c>
      <c r="B187" s="16">
        <f>MONTH(Pivot_Data[[#This Row],[OrderDate]])</f>
        <v>6</v>
      </c>
      <c r="C187" s="16">
        <v>2025</v>
      </c>
      <c r="D187" s="16" t="s">
        <v>4</v>
      </c>
      <c r="E187" s="16" t="s">
        <v>18</v>
      </c>
      <c r="F187" s="16" t="s">
        <v>9</v>
      </c>
      <c r="G187" s="16">
        <v>1.77</v>
      </c>
      <c r="H187" s="16">
        <v>42</v>
      </c>
      <c r="I187" s="16">
        <f>1</f>
        <v>1</v>
      </c>
      <c r="J187" s="16">
        <v>74.34</v>
      </c>
    </row>
    <row r="188" spans="1:10" x14ac:dyDescent="0.25">
      <c r="A188" s="15">
        <v>45824</v>
      </c>
      <c r="B188" s="16">
        <f>MONTH(Pivot_Data[[#This Row],[OrderDate]])</f>
        <v>6</v>
      </c>
      <c r="C188" s="16">
        <v>2025</v>
      </c>
      <c r="D188" s="16" t="s">
        <v>4</v>
      </c>
      <c r="E188" s="16" t="s">
        <v>15</v>
      </c>
      <c r="F188" s="16" t="s">
        <v>16</v>
      </c>
      <c r="G188" s="16">
        <v>1.87</v>
      </c>
      <c r="H188" s="16">
        <v>23</v>
      </c>
      <c r="I188" s="16">
        <f>1</f>
        <v>1</v>
      </c>
      <c r="J188" s="16">
        <v>43.010000000000005</v>
      </c>
    </row>
    <row r="189" spans="1:10" x14ac:dyDescent="0.25">
      <c r="A189" s="15">
        <v>45827</v>
      </c>
      <c r="B189" s="16">
        <f>MONTH(Pivot_Data[[#This Row],[OrderDate]])</f>
        <v>6</v>
      </c>
      <c r="C189" s="16">
        <v>2025</v>
      </c>
      <c r="D189" s="16" t="s">
        <v>5</v>
      </c>
      <c r="E189" s="16" t="s">
        <v>22</v>
      </c>
      <c r="F189" s="16" t="s">
        <v>23</v>
      </c>
      <c r="G189" s="16">
        <v>1.68</v>
      </c>
      <c r="H189" s="16">
        <v>49</v>
      </c>
      <c r="I189" s="16">
        <f>1</f>
        <v>1</v>
      </c>
      <c r="J189" s="16">
        <v>82.32</v>
      </c>
    </row>
    <row r="190" spans="1:10" x14ac:dyDescent="0.25">
      <c r="A190" s="15">
        <v>45829</v>
      </c>
      <c r="B190" s="16">
        <f>MONTH(Pivot_Data[[#This Row],[OrderDate]])</f>
        <v>6</v>
      </c>
      <c r="C190" s="16">
        <v>2025</v>
      </c>
      <c r="D190" s="16" t="s">
        <v>5</v>
      </c>
      <c r="E190" s="16" t="s">
        <v>15</v>
      </c>
      <c r="F190" s="16" t="s">
        <v>16</v>
      </c>
      <c r="G190" s="16">
        <v>1.87</v>
      </c>
      <c r="H190" s="16">
        <v>74</v>
      </c>
      <c r="I190" s="16">
        <f>1</f>
        <v>1</v>
      </c>
      <c r="J190" s="16">
        <v>138.38</v>
      </c>
    </row>
    <row r="191" spans="1:10" x14ac:dyDescent="0.25">
      <c r="A191" s="15">
        <v>45833</v>
      </c>
      <c r="B191" s="16">
        <f>MONTH(Pivot_Data[[#This Row],[OrderDate]])</f>
        <v>6</v>
      </c>
      <c r="C191" s="16">
        <v>2025</v>
      </c>
      <c r="D191" s="16" t="s">
        <v>4</v>
      </c>
      <c r="E191" s="16" t="s">
        <v>18</v>
      </c>
      <c r="F191" s="16" t="s">
        <v>9</v>
      </c>
      <c r="G191" s="16">
        <v>1.77</v>
      </c>
      <c r="H191" s="16">
        <v>49</v>
      </c>
      <c r="I191" s="16">
        <f>1</f>
        <v>1</v>
      </c>
      <c r="J191" s="16">
        <v>86.73</v>
      </c>
    </row>
    <row r="192" spans="1:10" x14ac:dyDescent="0.25">
      <c r="A192" s="15">
        <v>45836</v>
      </c>
      <c r="B192" s="16">
        <f>MONTH(Pivot_Data[[#This Row],[OrderDate]])</f>
        <v>6</v>
      </c>
      <c r="C192" s="16">
        <v>2025</v>
      </c>
      <c r="D192" s="16" t="s">
        <v>5</v>
      </c>
      <c r="E192" s="16" t="s">
        <v>18</v>
      </c>
      <c r="F192" s="16" t="s">
        <v>9</v>
      </c>
      <c r="G192" s="16">
        <v>1.77</v>
      </c>
      <c r="H192" s="16">
        <v>43</v>
      </c>
      <c r="I192" s="16">
        <f>1</f>
        <v>1</v>
      </c>
      <c r="J192" s="16">
        <v>76.11</v>
      </c>
    </row>
    <row r="193" spans="1:10" x14ac:dyDescent="0.25">
      <c r="A193" s="15">
        <v>45843</v>
      </c>
      <c r="B193" s="16">
        <f>MONTH(Pivot_Data[[#This Row],[OrderDate]])</f>
        <v>7</v>
      </c>
      <c r="C193" s="16">
        <v>2025</v>
      </c>
      <c r="D193" s="16" t="s">
        <v>5</v>
      </c>
      <c r="E193" s="16" t="s">
        <v>18</v>
      </c>
      <c r="F193" s="16" t="s">
        <v>19</v>
      </c>
      <c r="G193" s="16">
        <v>1.87</v>
      </c>
      <c r="H193" s="16">
        <v>23</v>
      </c>
      <c r="I193" s="16">
        <f>1</f>
        <v>1</v>
      </c>
      <c r="J193" s="16">
        <v>43.010000000000005</v>
      </c>
    </row>
    <row r="194" spans="1:10" x14ac:dyDescent="0.25">
      <c r="A194" s="15">
        <v>45849</v>
      </c>
      <c r="B194" s="16">
        <f>MONTH(Pivot_Data[[#This Row],[OrderDate]])</f>
        <v>7</v>
      </c>
      <c r="C194" s="16">
        <v>2025</v>
      </c>
      <c r="D194" s="16" t="s">
        <v>5</v>
      </c>
      <c r="E194" s="16" t="s">
        <v>18</v>
      </c>
      <c r="F194" s="16" t="s">
        <v>9</v>
      </c>
      <c r="G194" s="16">
        <v>1.77</v>
      </c>
      <c r="H194" s="16">
        <v>71</v>
      </c>
      <c r="I194" s="16">
        <f>1</f>
        <v>1</v>
      </c>
      <c r="J194" s="16">
        <v>125.67</v>
      </c>
    </row>
    <row r="195" spans="1:10" x14ac:dyDescent="0.25">
      <c r="A195" s="15">
        <v>45851</v>
      </c>
      <c r="B195" s="16">
        <f>MONTH(Pivot_Data[[#This Row],[OrderDate]])</f>
        <v>7</v>
      </c>
      <c r="C195" s="16">
        <v>2025</v>
      </c>
      <c r="D195" s="16" t="s">
        <v>4</v>
      </c>
      <c r="E195" s="16" t="s">
        <v>18</v>
      </c>
      <c r="F195" s="16" t="s">
        <v>19</v>
      </c>
      <c r="G195" s="16">
        <v>1.87</v>
      </c>
      <c r="H195" s="16">
        <v>45</v>
      </c>
      <c r="I195" s="16">
        <f>1</f>
        <v>1</v>
      </c>
      <c r="J195" s="16">
        <v>84.15</v>
      </c>
    </row>
    <row r="196" spans="1:10" x14ac:dyDescent="0.25">
      <c r="A196" s="15">
        <v>45854</v>
      </c>
      <c r="B196" s="16">
        <f>MONTH(Pivot_Data[[#This Row],[OrderDate]])</f>
        <v>7</v>
      </c>
      <c r="C196" s="16">
        <v>2025</v>
      </c>
      <c r="D196" s="16" t="s">
        <v>4</v>
      </c>
      <c r="E196" s="16" t="s">
        <v>20</v>
      </c>
      <c r="F196" s="16" t="s">
        <v>21</v>
      </c>
      <c r="G196" s="16">
        <v>3.49</v>
      </c>
      <c r="H196" s="16">
        <v>20</v>
      </c>
      <c r="I196" s="16">
        <f>1</f>
        <v>1</v>
      </c>
      <c r="J196" s="16">
        <v>69.800000000000011</v>
      </c>
    </row>
    <row r="197" spans="1:10" x14ac:dyDescent="0.25">
      <c r="A197" s="15">
        <v>45856</v>
      </c>
      <c r="B197" s="16">
        <f>MONTH(Pivot_Data[[#This Row],[OrderDate]])</f>
        <v>7</v>
      </c>
      <c r="C197" s="16">
        <v>2025</v>
      </c>
      <c r="D197" s="16" t="s">
        <v>4</v>
      </c>
      <c r="E197" s="16" t="s">
        <v>18</v>
      </c>
      <c r="F197" s="16" t="s">
        <v>9</v>
      </c>
      <c r="G197" s="16">
        <v>1.77</v>
      </c>
      <c r="H197" s="16">
        <v>73</v>
      </c>
      <c r="I197" s="16">
        <f>1</f>
        <v>1</v>
      </c>
      <c r="J197" s="16">
        <v>129.21</v>
      </c>
    </row>
    <row r="198" spans="1:10" x14ac:dyDescent="0.25">
      <c r="A198" s="15">
        <v>45860</v>
      </c>
      <c r="B198" s="16">
        <f>MONTH(Pivot_Data[[#This Row],[OrderDate]])</f>
        <v>7</v>
      </c>
      <c r="C198" s="16">
        <v>2025</v>
      </c>
      <c r="D198" s="16" t="s">
        <v>5</v>
      </c>
      <c r="E198" s="16" t="s">
        <v>15</v>
      </c>
      <c r="F198" s="16" t="s">
        <v>16</v>
      </c>
      <c r="G198" s="16">
        <v>1.87</v>
      </c>
      <c r="H198" s="16">
        <v>32</v>
      </c>
      <c r="I198" s="16">
        <f>1</f>
        <v>1</v>
      </c>
      <c r="J198" s="16">
        <v>59.84</v>
      </c>
    </row>
    <row r="199" spans="1:10" x14ac:dyDescent="0.25">
      <c r="A199" s="15">
        <v>45866</v>
      </c>
      <c r="B199" s="16">
        <f>MONTH(Pivot_Data[[#This Row],[OrderDate]])</f>
        <v>7</v>
      </c>
      <c r="C199" s="16">
        <v>2025</v>
      </c>
      <c r="D199" s="16" t="s">
        <v>5</v>
      </c>
      <c r="E199" s="16" t="s">
        <v>18</v>
      </c>
      <c r="F199" s="16" t="s">
        <v>19</v>
      </c>
      <c r="G199" s="16">
        <v>1.87</v>
      </c>
      <c r="H199" s="16">
        <v>31</v>
      </c>
      <c r="I199" s="16">
        <f>1</f>
        <v>1</v>
      </c>
      <c r="J199" s="16">
        <v>57.970000000000006</v>
      </c>
    </row>
    <row r="200" spans="1:10" x14ac:dyDescent="0.25">
      <c r="A200" s="15">
        <v>45869</v>
      </c>
      <c r="B200" s="16">
        <f>MONTH(Pivot_Data[[#This Row],[OrderDate]])</f>
        <v>7</v>
      </c>
      <c r="C200" s="16">
        <v>2025</v>
      </c>
      <c r="D200" s="16" t="s">
        <v>5</v>
      </c>
      <c r="E200" s="16" t="s">
        <v>18</v>
      </c>
      <c r="F200" s="16" t="s">
        <v>10</v>
      </c>
      <c r="G200" s="16">
        <v>2.27</v>
      </c>
      <c r="H200" s="16">
        <v>27</v>
      </c>
      <c r="I200" s="16">
        <f>1</f>
        <v>1</v>
      </c>
      <c r="J200" s="16">
        <v>61.29</v>
      </c>
    </row>
    <row r="203" spans="1:10" x14ac:dyDescent="0.25">
      <c r="A203" s="1" t="e" cm="1">
        <f t="array" ref="A203">IF(IsWebUI,"",_xll.EXTDCGetRange(RequestID,"Pivot_DCRange",A204))</f>
        <v>#REF!</v>
      </c>
    </row>
    <row r="204" spans="1:10" x14ac:dyDescent="0.25">
      <c r="A204" s="2"/>
    </row>
  </sheetData>
  <sheetProtection sort="0" autoFilter="0" pivotTables="0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3553ec-c5f8-40a1-b185-610e550c0d4e">
      <Terms xmlns="http://schemas.microsoft.com/office/infopath/2007/PartnerControls"/>
    </lcf76f155ced4ddcb4097134ff3c332f>
    <TaxCatchAll xmlns="3f9ebe8c-7e6b-47e2-819f-d9133956431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78A07807998A41B4E8F7BC7A4AA1FD" ma:contentTypeVersion="18" ma:contentTypeDescription="Create a new document." ma:contentTypeScope="" ma:versionID="7ec5c579769324d60c4a27f9ab145cb7">
  <xsd:schema xmlns:xsd="http://www.w3.org/2001/XMLSchema" xmlns:xs="http://www.w3.org/2001/XMLSchema" xmlns:p="http://schemas.microsoft.com/office/2006/metadata/properties" xmlns:ns2="f73553ec-c5f8-40a1-b185-610e550c0d4e" xmlns:ns3="3f9ebe8c-7e6b-47e2-819f-d91339564315" targetNamespace="http://schemas.microsoft.com/office/2006/metadata/properties" ma:root="true" ma:fieldsID="5c1d56b5096ba0fcd1b39401bf18263d" ns2:_="" ns3:_="">
    <xsd:import namespace="f73553ec-c5f8-40a1-b185-610e550c0d4e"/>
    <xsd:import namespace="3f9ebe8c-7e6b-47e2-819f-d913395643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3553ec-c5f8-40a1-b185-610e550c0d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9ebe8c-7e6b-47e2-819f-d9133956431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6f19eb2-9c5e-4596-a088-5c7cce7f7b53}" ma:internalName="TaxCatchAll" ma:showField="CatchAllData" ma:web="3f9ebe8c-7e6b-47e2-819f-d913395643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1472D3-745B-4F09-A386-22220F3A39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A3C950-2AE2-4355-B540-079AF5A0E849}">
  <ds:schemaRefs>
    <ds:schemaRef ds:uri="http://schemas.microsoft.com/office/2006/metadata/properties"/>
    <ds:schemaRef ds:uri="http://schemas.microsoft.com/office/infopath/2007/PartnerControls"/>
    <ds:schemaRef ds:uri="f73553ec-c5f8-40a1-b185-610e550c0d4e"/>
    <ds:schemaRef ds:uri="3f9ebe8c-7e6b-47e2-819f-d91339564315"/>
  </ds:schemaRefs>
</ds:datastoreItem>
</file>

<file path=customXml/itemProps3.xml><?xml version="1.0" encoding="utf-8"?>
<ds:datastoreItem xmlns:ds="http://schemas.openxmlformats.org/officeDocument/2006/customXml" ds:itemID="{92FC08B5-61B1-446A-B58A-32148E622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3553ec-c5f8-40a1-b185-610e550c0d4e"/>
    <ds:schemaRef ds:uri="3f9ebe8c-7e6b-47e2-819f-d913395643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Pivot By</vt:lpstr>
      <vt:lpstr>Pivot_DCRange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Kinnear, Dean J. (TR Technology)</cp:lastModifiedBy>
  <dcterms:created xsi:type="dcterms:W3CDTF">2018-02-27T16:26:57Z</dcterms:created>
  <dcterms:modified xsi:type="dcterms:W3CDTF">2026-08-20T13:27:57Z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0x010100F878A07807998A41B4E8F7BC7A4AA1FD</vt:lpwstr>
  </property>
  <property fmtid="{D5CDD505-2E9C-101B-9397-08002B2CF9AE}" pid="3" name="DebuggingMetricsEnabled">
    <vt:bool>false</vt:bool>
  </property>
  <property fmtid="{D5CDD505-2E9C-101B-9397-08002B2CF9AE}" pid="4" name="FFToolbar">
    <vt:lpwstr>Save, Load, Clear, AddRows, AddColumns, FitText, Print, LocalOptions</vt:lpwstr>
  </property>
  <property fmtid="{D5CDD505-2E9C-101B-9397-08002B2CF9AE}" pid="5" name="FFOther">
    <vt:lpwstr>TrapSave</vt:lpwstr>
  </property>
  <property fmtid="{D5CDD505-2E9C-101B-9397-08002B2CF9AE}" pid="6" name="year">
    <vt:lpwstr>2026</vt:lpwstr>
  </property>
  <property fmtid="{D5CDD505-2E9C-101B-9397-08002B2CF9AE}" pid="7" name="codes">
    <vt:lpwstr>Adamn &amp; Eve test</vt:lpwstr>
  </property>
  <property fmtid="{D5CDD505-2E9C-101B-9397-08002B2CF9AE}" pid="8" name="period">
    <vt:lpwstr>period</vt:lpwstr>
  </property>
  <property fmtid="{D5CDD505-2E9C-101B-9397-08002B2CF9AE}" pid="9" name="status">
    <vt:lpwstr>status</vt:lpwstr>
  </property>
  <property fmtid="{D5CDD505-2E9C-101B-9397-08002B2CF9AE}" pid="10" name="taxType">
    <vt:lpwstr>taxType</vt:lpwstr>
  </property>
  <property fmtid="{D5CDD505-2E9C-101B-9397-08002B2CF9AE}" pid="11" name="clientId">
    <vt:lpwstr/>
  </property>
  <property fmtid="{D5CDD505-2E9C-101B-9397-08002B2CF9AE}" pid="12" name="entityId">
    <vt:lpwstr>0001</vt:lpwstr>
  </property>
  <property fmtid="{D5CDD505-2E9C-101B-9397-08002B2CF9AE}" pid="13" name="scenario">
    <vt:lpwstr>scenario</vt:lpwstr>
  </property>
  <property fmtid="{D5CDD505-2E9C-101B-9397-08002B2CF9AE}" pid="14" name="clientName">
    <vt:lpwstr/>
  </property>
  <property fmtid="{D5CDD505-2E9C-101B-9397-08002B2CF9AE}" pid="15" name="entityName">
    <vt:lpwstr>Laurel &amp; Hardy</vt:lpwstr>
  </property>
  <property fmtid="{D5CDD505-2E9C-101B-9397-08002B2CF9AE}" pid="16" name="templateid">
    <vt:lpwstr>3a23314b-cadc-a467-9a1f-efd764e75d8e</vt:lpwstr>
  </property>
  <property fmtid="{D5CDD505-2E9C-101B-9397-08002B2CF9AE}" pid="17" name="clientNumber">
    <vt:lpwstr>null</vt:lpwstr>
  </property>
  <property fmtid="{D5CDD505-2E9C-101B-9397-08002B2CF9AE}" pid="18" name="jurisdiction">
    <vt:lpwstr>jurisdiction</vt:lpwstr>
  </property>
  <property fmtid="{D5CDD505-2E9C-101B-9397-08002B2CF9AE}" pid="19" name="templateName">
    <vt:lpwstr>Coverage 1787228540</vt:lpwstr>
  </property>
  <property fmtid="{D5CDD505-2E9C-101B-9397-08002B2CF9AE}" pid="20" name="entityShortName">
    <vt:lpwstr/>
  </property>
  <property fmtid="{D5CDD505-2E9C-101B-9397-08002B2CF9AE}" pid="21" name="DC_ReadOnly">
    <vt:bool>true</vt:bool>
  </property>
  <property fmtid="{D5CDD505-2E9C-101B-9397-08002B2CF9AE}" pid="22" name="DC_Product">
    <vt:lpwstr>DataFlow</vt:lpwstr>
  </property>
  <property fmtid="{D5CDD505-2E9C-101B-9397-08002B2CF9AE}" pid="23" name="DC_CID">
    <vt:lpwstr>VFS</vt:lpwstr>
  </property>
  <property fmtid="{D5CDD505-2E9C-101B-9397-08002B2CF9AE}" pid="24" name="DC_TemplateId">
    <vt:lpwstr>3a23314b-cadc-a467-9a1f-efd764e75d8e</vt:lpwstr>
  </property>
  <property fmtid="{D5CDD505-2E9C-101B-9397-08002B2CF9AE}" pid="25" name="DC_RequestId">
    <vt:lpwstr>3a23314b-cadc-a467-9a1f-efd764e75d8e</vt:lpwstr>
  </property>
  <property fmtid="{D5CDD505-2E9C-101B-9397-08002B2CF9AE}" pid="26" name="DC_User">
    <vt:lpwstr>dean.dev.vfs</vt:lpwstr>
  </property>
  <property fmtid="{D5CDD505-2E9C-101B-9397-08002B2CF9AE}" pid="27" name="DC_AspSession">
    <vt:lpwstr>d2bcadd5116940278b13d644d25a1d20</vt:lpwstr>
  </property>
  <property fmtid="{D5CDD505-2E9C-101B-9397-08002B2CF9AE}" pid="28" name="DC_CorrelationId">
    <vt:lpwstr>e07269858ee34367b99ec3b732375893</vt:lpwstr>
  </property>
  <property fmtid="{D5CDD505-2E9C-101B-9397-08002B2CF9AE}" pid="29" name="DC_BaseUrl">
    <vt:lpwstr>http://localhost:62767</vt:lpwstr>
  </property>
</Properties>
</file>